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4"/>
  <workbookPr updateLinks="never" codeName="ThisWorkbook" defaultThemeVersion="124226"/>
  <mc:AlternateContent xmlns:mc="http://schemas.openxmlformats.org/markup-compatibility/2006">
    <mc:Choice Requires="x15">
      <x15ac:absPath xmlns:x15ac="http://schemas.microsoft.com/office/spreadsheetml/2010/11/ac" url="V:\42_Gujrat Part-B &amp; C and Kahvada REZ_SS84\Amendment-Clarification\Amendment-2\Approval\"/>
    </mc:Choice>
  </mc:AlternateContent>
  <xr:revisionPtr revIDLastSave="0" documentId="13_ncr:1_{94B60109-2EC8-4BA8-859C-A9F4AF81F3DF}" xr6:coauthVersionLast="36" xr6:coauthVersionMax="36" xr10:uidLastSave="{00000000-0000-0000-0000-000000000000}"/>
  <workbookProtection workbookAlgorithmName="SHA-512" workbookHashValue="Zd1xWV64SIDWAeV1zQJIhhNuphekr0yC6/QM3X8rG/ny9E6o5eHGK56zcS1NpPS+ncyI2Qzn/HxruDoD7BaVzA==" workbookSaltValue="cJztkUO6BzOw7YrnJzvszg==" workbookSpinCount="100000" revisionsAlgorithmName="SHA-512" revisionsHashValue="WMLNz2ianLFkRc4d0RfM4ZEIoj7WQGtPjKxX46FW+6bGSiQkdeDB3a/xtbJSbmJgKgTT/qqG2ItL6ek8wflL+A==" revisionsSaltValue="Qy0yyJtukjZlkADdAFx/0w==" revisionsSpinCount="100000" lockStructure="1" lockRevision="1"/>
  <bookViews>
    <workbookView xWindow="360" yWindow="480" windowWidth="10515" windowHeight="4320" tabRatio="670" firstSheet="3"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'Sch-1'!$A$256:$IV$256</definedName>
    <definedName name="_xlnm._FilterDatabase" localSheetId="5" hidden="1">'Sch-2'!$A$17:$AF$414</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Envelope'!$A$1:$F$67</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Bidder'!$B$1:$H$28</definedName>
    <definedName name="_xlnm.Print_Area" localSheetId="15">Octroi!$A$1:$E$16</definedName>
    <definedName name="_xlnm.Print_Area" localSheetId="17">'Other Taxes &amp; Duties'!$A$1:$F$16</definedName>
    <definedName name="_xlnm.Print_Area" localSheetId="4">'Sch-1'!$A$1:$N$420</definedName>
    <definedName name="_xlnm.Print_Area" localSheetId="5">'Sch-2'!$A$1:$J$417</definedName>
    <definedName name="_xlnm.Print_Area" localSheetId="6">'Sch-3'!$A$1:$P$383</definedName>
    <definedName name="_xlnm.Print_Area" localSheetId="7">'Sch-4'!$A$1:$P$26</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Envelope'!$A$1:$F$67</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12A89170_4F84_482D_A3C5_7890082E7B73_.wvu.Cols" localSheetId="0" hidden="1">Basic!$I:$I</definedName>
    <definedName name="Z_12A89170_4F84_482D_A3C5_7890082E7B73_.wvu.Cols" localSheetId="18" hidden="1">'Bid Form 2nd Envelope'!$H:$AO</definedName>
    <definedName name="Z_12A89170_4F84_482D_A3C5_7890082E7B73_.wvu.Cols" localSheetId="14" hidden="1">Discount!$H:$L</definedName>
    <definedName name="Z_12A89170_4F84_482D_A3C5_7890082E7B73_.wvu.Cols" localSheetId="3" hidden="1">'Names of Bidder'!$H:$H,'Names of Bidder'!$K:$K</definedName>
    <definedName name="Z_12A89170_4F84_482D_A3C5_7890082E7B73_.wvu.Cols" localSheetId="21" hidden="1">'N-W (Cr.)'!$A:$O,'N-W (Cr.)'!$T:$DL</definedName>
    <definedName name="Z_12A89170_4F84_482D_A3C5_7890082E7B73_.wvu.Cols" localSheetId="4" hidden="1">'Sch-1'!$O:$V,'Sch-1'!$X:$AK</definedName>
    <definedName name="Z_12A89170_4F84_482D_A3C5_7890082E7B73_.wvu.Cols" localSheetId="6" hidden="1">'Sch-3'!$Q:$V</definedName>
    <definedName name="Z_12A89170_4F84_482D_A3C5_7890082E7B73_.wvu.Cols" localSheetId="8" hidden="1">'Sch-5'!$F:$T</definedName>
    <definedName name="Z_12A89170_4F84_482D_A3C5_7890082E7B73_.wvu.Cols" localSheetId="12" hidden="1">'Sch-6 (After Discount)'!$E:$F</definedName>
    <definedName name="Z_12A89170_4F84_482D_A3C5_7890082E7B73_.wvu.Cols" localSheetId="13" hidden="1">'Sch-7'!$AA:$AG</definedName>
    <definedName name="Z_12A89170_4F84_482D_A3C5_7890082E7B73_.wvu.FilterData" localSheetId="4" hidden="1">'Sch-1'!$A$17:$IV$416</definedName>
    <definedName name="Z_12A89170_4F84_482D_A3C5_7890082E7B73_.wvu.FilterData" localSheetId="5" hidden="1">'Sch-2'!$A$17:$AF$414</definedName>
    <definedName name="Z_12A89170_4F84_482D_A3C5_7890082E7B73_.wvu.PrintArea" localSheetId="18" hidden="1">'Bid Form 2nd Envelope'!$A$1:$F$67</definedName>
    <definedName name="Z_12A89170_4F84_482D_A3C5_7890082E7B73_.wvu.PrintArea" localSheetId="14" hidden="1">Discount!$A$2:$G$40</definedName>
    <definedName name="Z_12A89170_4F84_482D_A3C5_7890082E7B73_.wvu.PrintArea" localSheetId="16" hidden="1">'Entry Tax'!$A$1:$E$16</definedName>
    <definedName name="Z_12A89170_4F84_482D_A3C5_7890082E7B73_.wvu.PrintArea" localSheetId="2" hidden="1">Instructions!$A$1:$C$65</definedName>
    <definedName name="Z_12A89170_4F84_482D_A3C5_7890082E7B73_.wvu.PrintArea" localSheetId="3" hidden="1">'Names of Bidder'!$B$1:$H$28</definedName>
    <definedName name="Z_12A89170_4F84_482D_A3C5_7890082E7B73_.wvu.PrintArea" localSheetId="15" hidden="1">Octroi!$A$1:$E$16</definedName>
    <definedName name="Z_12A89170_4F84_482D_A3C5_7890082E7B73_.wvu.PrintArea" localSheetId="17" hidden="1">'Other Taxes &amp; Duties'!$A$1:$F$16</definedName>
    <definedName name="Z_12A89170_4F84_482D_A3C5_7890082E7B73_.wvu.PrintArea" localSheetId="4" hidden="1">'Sch-1'!$A$1:$N$420</definedName>
    <definedName name="Z_12A89170_4F84_482D_A3C5_7890082E7B73_.wvu.PrintArea" localSheetId="5" hidden="1">'Sch-2'!$A$1:$J$417</definedName>
    <definedName name="Z_12A89170_4F84_482D_A3C5_7890082E7B73_.wvu.PrintArea" localSheetId="6" hidden="1">'Sch-3'!$A$1:$P$383</definedName>
    <definedName name="Z_12A89170_4F84_482D_A3C5_7890082E7B73_.wvu.PrintArea" localSheetId="7" hidden="1">'Sch-4'!$A$1:$P$26</definedName>
    <definedName name="Z_12A89170_4F84_482D_A3C5_7890082E7B73_.wvu.PrintArea" localSheetId="8" hidden="1">'Sch-5'!$A$1:$E$23</definedName>
    <definedName name="Z_12A89170_4F84_482D_A3C5_7890082E7B73_.wvu.PrintArea" localSheetId="9" hidden="1">'Sch-5 after discount'!$A$1:$E$23</definedName>
    <definedName name="Z_12A89170_4F84_482D_A3C5_7890082E7B73_.wvu.PrintArea" localSheetId="10" hidden="1">'Sch-6'!$A$1:$D$32</definedName>
    <definedName name="Z_12A89170_4F84_482D_A3C5_7890082E7B73_.wvu.PrintArea" localSheetId="12" hidden="1">'Sch-6 (After Discount)'!$A$1:$D$32</definedName>
    <definedName name="Z_12A89170_4F84_482D_A3C5_7890082E7B73_.wvu.PrintArea" localSheetId="11" hidden="1">'Sch-6 After Discount'!$A$1:$D$31</definedName>
    <definedName name="Z_12A89170_4F84_482D_A3C5_7890082E7B73_.wvu.PrintArea" localSheetId="13" hidden="1">'Sch-7'!$A$1:$M$22</definedName>
    <definedName name="Z_12A89170_4F84_482D_A3C5_7890082E7B73_.wvu.PrintTitles" localSheetId="4" hidden="1">'Sch-1'!$15:$16</definedName>
    <definedName name="Z_12A89170_4F84_482D_A3C5_7890082E7B73_.wvu.PrintTitles" localSheetId="5" hidden="1">'Sch-2'!$15:$16</definedName>
    <definedName name="Z_12A89170_4F84_482D_A3C5_7890082E7B73_.wvu.PrintTitles" localSheetId="6" hidden="1">'Sch-3'!$15:$16</definedName>
    <definedName name="Z_12A89170_4F84_482D_A3C5_7890082E7B73_.wvu.PrintTitles" localSheetId="8" hidden="1">'Sch-5'!$3:$14</definedName>
    <definedName name="Z_12A89170_4F84_482D_A3C5_7890082E7B73_.wvu.PrintTitles" localSheetId="9" hidden="1">'Sch-5 after discount'!$3:$14</definedName>
    <definedName name="Z_12A89170_4F84_482D_A3C5_7890082E7B73_.wvu.PrintTitles" localSheetId="10" hidden="1">'Sch-6'!$3:$14</definedName>
    <definedName name="Z_12A89170_4F84_482D_A3C5_7890082E7B73_.wvu.PrintTitles" localSheetId="12" hidden="1">'Sch-6 (After Discount)'!$3:$14</definedName>
    <definedName name="Z_12A89170_4F84_482D_A3C5_7890082E7B73_.wvu.PrintTitles" localSheetId="11" hidden="1">'Sch-6 After Discount'!$3:$13</definedName>
    <definedName name="Z_12A89170_4F84_482D_A3C5_7890082E7B73_.wvu.Rows" localSheetId="1" hidden="1">Cover!$7:$7</definedName>
    <definedName name="Z_12A89170_4F84_482D_A3C5_7890082E7B73_.wvu.Rows" localSheetId="14" hidden="1">Discount!$29:$32</definedName>
    <definedName name="Z_12A89170_4F84_482D_A3C5_7890082E7B73_.wvu.Rows" localSheetId="3" hidden="1">'Names of Bidder'!$19:$22</definedName>
    <definedName name="Z_12A89170_4F84_482D_A3C5_7890082E7B7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Envelope'!$A$1:$F$67</definedName>
    <definedName name="Z_14D7F02E_BCCA_4517_ABC7_537FF4AEB67A_.wvu.PrintArea" localSheetId="2" hidden="1">Instructions!$A$1:$C$65</definedName>
    <definedName name="Z_14D7F02E_BCCA_4517_ABC7_537FF4AEB67A_.wvu.PrintArea" localSheetId="3" hidden="1">'Names of Bidder'!$B$1:$E$26</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Envelope'!$A$1:$F$67</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Bidder'!$19:$22</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Envelope'!$A$1:$F$67</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'Sch-1'!$C$1:$C$416</definedName>
    <definedName name="Z_357C9841_BEC3_434B_AC63_C04FB4321BA3_.wvu.FilterData" localSheetId="5" hidden="1">'Sch-2'!$C$1:$C$419</definedName>
    <definedName name="Z_357C9841_BEC3_434B_AC63_C04FB4321BA3_.wvu.FilterData" localSheetId="6" hidden="1">'Sch-3'!$C$1:$C$385</definedName>
    <definedName name="Z_357C9841_BEC3_434B_AC63_C04FB4321BA3_.wvu.PrintArea" localSheetId="18" hidden="1">'Bid Form 2nd Envelope'!$A$1:$F$67</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Bidder'!$B$1:$G$28</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'Sch-1'!$A$1:$N$420</definedName>
    <definedName name="Z_357C9841_BEC3_434B_AC63_C04FB4321BA3_.wvu.PrintArea" localSheetId="5" hidden="1">'Sch-2'!$A$1:$J$419</definedName>
    <definedName name="Z_357C9841_BEC3_434B_AC63_C04FB4321BA3_.wvu.PrintArea" localSheetId="6" hidden="1">'Sch-3'!$A$1:$P$385</definedName>
    <definedName name="Z_357C9841_BEC3_434B_AC63_C04FB4321BA3_.wvu.PrintArea" localSheetId="7" hidden="1">'Sch-4'!$A$1:$P$26</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Bidder'!$19:$22</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'Sch-1'!$C$1:$C$416</definedName>
    <definedName name="Z_3C00DDA0_7DDE_4169_A739_550DAF5DCF8D_.wvu.FilterData" localSheetId="5" hidden="1">'Sch-2'!$C$1:$C$419</definedName>
    <definedName name="Z_3C00DDA0_7DDE_4169_A739_550DAF5DCF8D_.wvu.FilterData" localSheetId="6" hidden="1">'Sch-3'!$C$1:$C$385</definedName>
    <definedName name="Z_3C00DDA0_7DDE_4169_A739_550DAF5DCF8D_.wvu.PrintArea" localSheetId="18" hidden="1">'Bid Form 2nd Envelope'!$A$1:$F$67</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Bidder'!$B$1:$G$28</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'Sch-1'!$A$1:$N$420</definedName>
    <definedName name="Z_3C00DDA0_7DDE_4169_A739_550DAF5DCF8D_.wvu.PrintArea" localSheetId="5" hidden="1">'Sch-2'!$A$1:$J$419</definedName>
    <definedName name="Z_3C00DDA0_7DDE_4169_A739_550DAF5DCF8D_.wvu.PrintArea" localSheetId="6" hidden="1">'Sch-3'!$A$1:$P$385</definedName>
    <definedName name="Z_3C00DDA0_7DDE_4169_A739_550DAF5DCF8D_.wvu.PrintArea" localSheetId="7" hidden="1">'Sch-4'!$A$1:$P$26</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Bidder'!$19:$22</definedName>
    <definedName name="Z_3C00DDA0_7DDE_4169_A739_550DAF5DCF8D_.wvu.Rows" localSheetId="13" hidden="1">'Sch-7'!$62:$180</definedName>
    <definedName name="Z_3E286A90_B39B_4EF7_ADAF_AD9055F4EE3F_.wvu.Cols" localSheetId="21" hidden="1">'N-W (Cr.)'!$C:$C,'N-W (Cr.)'!$H:$H,'N-W (Cr.)'!$M:$M,'N-W (Cr.)'!$R:$R</definedName>
    <definedName name="Z_497EA202_A8B8_45C5_9E6C_C3CD104F3979_.wvu.Cols" localSheetId="0" hidden="1">Basic!$I:$I</definedName>
    <definedName name="Z_497EA202_A8B8_45C5_9E6C_C3CD104F3979_.wvu.Cols" localSheetId="18" hidden="1">'Bid Form 2nd Envelope'!$H:$AO</definedName>
    <definedName name="Z_497EA202_A8B8_45C5_9E6C_C3CD104F3979_.wvu.Cols" localSheetId="14" hidden="1">Discount!$H:$L</definedName>
    <definedName name="Z_497EA202_A8B8_45C5_9E6C_C3CD104F3979_.wvu.Cols" localSheetId="3" hidden="1">'Names of Bidder'!$H:$H,'Names of Bidder'!$K:$K</definedName>
    <definedName name="Z_497EA202_A8B8_45C5_9E6C_C3CD104F3979_.wvu.Cols" localSheetId="21" hidden="1">'N-W (Cr.)'!$A:$O,'N-W (Cr.)'!$T:$DL</definedName>
    <definedName name="Z_497EA202_A8B8_45C5_9E6C_C3CD104F3979_.wvu.Cols" localSheetId="4" hidden="1">'Sch-1'!$O:$T,'Sch-1'!$X:$AK</definedName>
    <definedName name="Z_497EA202_A8B8_45C5_9E6C_C3CD104F3979_.wvu.Cols" localSheetId="6" hidden="1">'Sch-3'!$Q:$V</definedName>
    <definedName name="Z_497EA202_A8B8_45C5_9E6C_C3CD104F3979_.wvu.Cols" localSheetId="8" hidden="1">'Sch-5'!$F:$T</definedName>
    <definedName name="Z_497EA202_A8B8_45C5_9E6C_C3CD104F3979_.wvu.Cols" localSheetId="12" hidden="1">'Sch-6 (After Discount)'!$E:$F</definedName>
    <definedName name="Z_497EA202_A8B8_45C5_9E6C_C3CD104F3979_.wvu.Cols" localSheetId="13" hidden="1">'Sch-7'!$AA:$AG</definedName>
    <definedName name="Z_497EA202_A8B8_45C5_9E6C_C3CD104F3979_.wvu.FilterData" localSheetId="4" hidden="1">'Sch-1'!$16:$416</definedName>
    <definedName name="Z_497EA202_A8B8_45C5_9E6C_C3CD104F3979_.wvu.FilterData" localSheetId="5" hidden="1">'Sch-2'!$A$16:$AF$414</definedName>
    <definedName name="Z_497EA202_A8B8_45C5_9E6C_C3CD104F3979_.wvu.PrintArea" localSheetId="18" hidden="1">'Bid Form 2nd Envelope'!$A$1:$F$67</definedName>
    <definedName name="Z_497EA202_A8B8_45C5_9E6C_C3CD104F3979_.wvu.PrintArea" localSheetId="14" hidden="1">Discount!$A$2:$G$40</definedName>
    <definedName name="Z_497EA202_A8B8_45C5_9E6C_C3CD104F3979_.wvu.PrintArea" localSheetId="16" hidden="1">'Entry Tax'!$A$1:$E$16</definedName>
    <definedName name="Z_497EA202_A8B8_45C5_9E6C_C3CD104F3979_.wvu.PrintArea" localSheetId="2" hidden="1">Instructions!$A$1:$C$65</definedName>
    <definedName name="Z_497EA202_A8B8_45C5_9E6C_C3CD104F3979_.wvu.PrintArea" localSheetId="3" hidden="1">'Names of Bidder'!$B$1:$G$28</definedName>
    <definedName name="Z_497EA202_A8B8_45C5_9E6C_C3CD104F3979_.wvu.PrintArea" localSheetId="15" hidden="1">Octroi!$A$1:$E$16</definedName>
    <definedName name="Z_497EA202_A8B8_45C5_9E6C_C3CD104F3979_.wvu.PrintArea" localSheetId="17" hidden="1">'Other Taxes &amp; Duties'!$A$1:$F$16</definedName>
    <definedName name="Z_497EA202_A8B8_45C5_9E6C_C3CD104F3979_.wvu.PrintArea" localSheetId="4" hidden="1">'Sch-1'!$A$1:$N$420</definedName>
    <definedName name="Z_497EA202_A8B8_45C5_9E6C_C3CD104F3979_.wvu.PrintArea" localSheetId="5" hidden="1">'Sch-2'!$A$1:$J$417</definedName>
    <definedName name="Z_497EA202_A8B8_45C5_9E6C_C3CD104F3979_.wvu.PrintArea" localSheetId="6" hidden="1">'Sch-3'!$A$1:$P$383</definedName>
    <definedName name="Z_497EA202_A8B8_45C5_9E6C_C3CD104F3979_.wvu.PrintArea" localSheetId="7" hidden="1">'Sch-4'!$A$1:$P$26</definedName>
    <definedName name="Z_497EA202_A8B8_45C5_9E6C_C3CD104F3979_.wvu.PrintArea" localSheetId="8" hidden="1">'Sch-5'!$A$1:$E$23</definedName>
    <definedName name="Z_497EA202_A8B8_45C5_9E6C_C3CD104F3979_.wvu.PrintArea" localSheetId="9" hidden="1">'Sch-5 after discount'!$A$1:$E$23</definedName>
    <definedName name="Z_497EA202_A8B8_45C5_9E6C_C3CD104F3979_.wvu.PrintArea" localSheetId="10" hidden="1">'Sch-6'!$A$1:$D$32</definedName>
    <definedName name="Z_497EA202_A8B8_45C5_9E6C_C3CD104F3979_.wvu.PrintArea" localSheetId="12" hidden="1">'Sch-6 (After Discount)'!$A$1:$D$32</definedName>
    <definedName name="Z_497EA202_A8B8_45C5_9E6C_C3CD104F3979_.wvu.PrintArea" localSheetId="11" hidden="1">'Sch-6 After Discount'!$A$1:$D$31</definedName>
    <definedName name="Z_497EA202_A8B8_45C5_9E6C_C3CD104F3979_.wvu.PrintArea" localSheetId="13" hidden="1">'Sch-7'!$A$1:$M$22</definedName>
    <definedName name="Z_497EA202_A8B8_45C5_9E6C_C3CD104F3979_.wvu.PrintTitles" localSheetId="4" hidden="1">'Sch-1'!$15:$16</definedName>
    <definedName name="Z_497EA202_A8B8_45C5_9E6C_C3CD104F3979_.wvu.PrintTitles" localSheetId="5" hidden="1">'Sch-2'!$15:$16</definedName>
    <definedName name="Z_497EA202_A8B8_45C5_9E6C_C3CD104F3979_.wvu.PrintTitles" localSheetId="6" hidden="1">'Sch-3'!$15:$16</definedName>
    <definedName name="Z_497EA202_A8B8_45C5_9E6C_C3CD104F3979_.wvu.PrintTitles" localSheetId="8" hidden="1">'Sch-5'!$3:$14</definedName>
    <definedName name="Z_497EA202_A8B8_45C5_9E6C_C3CD104F3979_.wvu.PrintTitles" localSheetId="9" hidden="1">'Sch-5 after discount'!$3:$14</definedName>
    <definedName name="Z_497EA202_A8B8_45C5_9E6C_C3CD104F3979_.wvu.PrintTitles" localSheetId="10" hidden="1">'Sch-6'!$3:$14</definedName>
    <definedName name="Z_497EA202_A8B8_45C5_9E6C_C3CD104F3979_.wvu.PrintTitles" localSheetId="12" hidden="1">'Sch-6 (After Discount)'!$3:$14</definedName>
    <definedName name="Z_497EA202_A8B8_45C5_9E6C_C3CD104F3979_.wvu.PrintTitles" localSheetId="11" hidden="1">'Sch-6 After Discount'!$3:$13</definedName>
    <definedName name="Z_497EA202_A8B8_45C5_9E6C_C3CD104F3979_.wvu.Rows" localSheetId="1" hidden="1">Cover!$7:$7</definedName>
    <definedName name="Z_497EA202_A8B8_45C5_9E6C_C3CD104F3979_.wvu.Rows" localSheetId="14" hidden="1">Discount!$29:$32</definedName>
    <definedName name="Z_497EA202_A8B8_45C5_9E6C_C3CD104F3979_.wvu.Rows" localSheetId="3" hidden="1">'Names of Bidder'!$19:$22</definedName>
    <definedName name="Z_497EA202_A8B8_45C5_9E6C_C3CD104F3979_.wvu.Rows" localSheetId="13" hidden="1">'Sch-7'!$62:$180</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Envelope'!$A$1:$F$67</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Envelope'!$A$1:$F$67</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Envelope'!$H:$AO</definedName>
    <definedName name="Z_63D51328_7CBC_4A1E_B96D_BAE91416501B_.wvu.Cols" localSheetId="14" hidden="1">Discount!$H:$L</definedName>
    <definedName name="Z_63D51328_7CBC_4A1E_B96D_BAE91416501B_.wvu.Cols" localSheetId="3" hidden="1">'Names of Bidder'!$H:$H,'Names of Bidder'!$K:$K</definedName>
    <definedName name="Z_63D51328_7CBC_4A1E_B96D_BAE91416501B_.wvu.Cols" localSheetId="21" hidden="1">'N-W (Cr.)'!$A:$O,'N-W (Cr.)'!$T:$DL</definedName>
    <definedName name="Z_63D51328_7CBC_4A1E_B96D_BAE91416501B_.wvu.Cols" localSheetId="4" hidden="1">'Sch-1'!$O:$V,'Sch-1'!$X:$AK</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12" hidden="1">'Sch-6 (After Discount)'!$E:$F</definedName>
    <definedName name="Z_63D51328_7CBC_4A1E_B96D_BAE91416501B_.wvu.Cols" localSheetId="13" hidden="1">'Sch-7'!$AA:$AG</definedName>
    <definedName name="Z_63D51328_7CBC_4A1E_B96D_BAE91416501B_.wvu.FilterData" localSheetId="4" hidden="1">'Sch-1'!$A$17:$IV$416</definedName>
    <definedName name="Z_63D51328_7CBC_4A1E_B96D_BAE91416501B_.wvu.FilterData" localSheetId="5" hidden="1">'Sch-2'!$A$17:$AF$414</definedName>
    <definedName name="Z_63D51328_7CBC_4A1E_B96D_BAE91416501B_.wvu.PrintArea" localSheetId="18" hidden="1">'Bid Form 2nd Envelope'!$A$1:$F$67</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Bidder'!$B$1:$G$28</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'Sch-1'!$A$1:$N$420</definedName>
    <definedName name="Z_63D51328_7CBC_4A1E_B96D_BAE91416501B_.wvu.PrintArea" localSheetId="5" hidden="1">'Sch-2'!$A$1:$J$417</definedName>
    <definedName name="Z_63D51328_7CBC_4A1E_B96D_BAE91416501B_.wvu.PrintArea" localSheetId="6" hidden="1">'Sch-3'!$A$1:$P$383</definedName>
    <definedName name="Z_63D51328_7CBC_4A1E_B96D_BAE91416501B_.wvu.PrintArea" localSheetId="7" hidden="1">'Sch-4'!$A$1:$P$26</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'Sch-7'!$A$1:$M$22</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Bidder'!$19:$22</definedName>
    <definedName name="Z_63D51328_7CBC_4A1E_B96D_BAE91416501B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7AB1F867_F01E_4EB9_A93D_DDCFDB9AA444_.wvu.Cols" localSheetId="0" hidden="1">Basic!$I:$I</definedName>
    <definedName name="Z_7AB1F867_F01E_4EB9_A93D_DDCFDB9AA444_.wvu.Cols" localSheetId="18" hidden="1">'Bid Form 2nd Envelope'!$H:$AO</definedName>
    <definedName name="Z_7AB1F867_F01E_4EB9_A93D_DDCFDB9AA444_.wvu.Cols" localSheetId="14" hidden="1">Discount!$H:$L</definedName>
    <definedName name="Z_7AB1F867_F01E_4EB9_A93D_DDCFDB9AA444_.wvu.Cols" localSheetId="3" hidden="1">'Names of Bidder'!$H:$H,'Names of Bidder'!$K:$K</definedName>
    <definedName name="Z_7AB1F867_F01E_4EB9_A93D_DDCFDB9AA444_.wvu.Cols" localSheetId="21" hidden="1">'N-W (Cr.)'!$A:$O,'N-W (Cr.)'!$T:$DL</definedName>
    <definedName name="Z_7AB1F867_F01E_4EB9_A93D_DDCFDB9AA444_.wvu.Cols" localSheetId="4" hidden="1">'Sch-1'!$O:$V,'Sch-1'!$X:$AK</definedName>
    <definedName name="Z_7AB1F867_F01E_4EB9_A93D_DDCFDB9AA444_.wvu.Cols" localSheetId="6" hidden="1">'Sch-3'!$Q:$V</definedName>
    <definedName name="Z_7AB1F867_F01E_4EB9_A93D_DDCFDB9AA444_.wvu.Cols" localSheetId="8" hidden="1">'Sch-5'!$F:$T</definedName>
    <definedName name="Z_7AB1F867_F01E_4EB9_A93D_DDCFDB9AA444_.wvu.Cols" localSheetId="12" hidden="1">'Sch-6 (After Discount)'!$E:$F</definedName>
    <definedName name="Z_7AB1F867_F01E_4EB9_A93D_DDCFDB9AA444_.wvu.Cols" localSheetId="13" hidden="1">'Sch-7'!$AA:$AG</definedName>
    <definedName name="Z_7AB1F867_F01E_4EB9_A93D_DDCFDB9AA444_.wvu.FilterData" localSheetId="4" hidden="1">'Sch-1'!$A$17:$IV$416</definedName>
    <definedName name="Z_7AB1F867_F01E_4EB9_A93D_DDCFDB9AA444_.wvu.FilterData" localSheetId="5" hidden="1">'Sch-2'!$A$17:$AF$414</definedName>
    <definedName name="Z_7AB1F867_F01E_4EB9_A93D_DDCFDB9AA444_.wvu.PrintArea" localSheetId="18" hidden="1">'Bid Form 2nd Envelope'!$A$1:$F$67</definedName>
    <definedName name="Z_7AB1F867_F01E_4EB9_A93D_DDCFDB9AA444_.wvu.PrintArea" localSheetId="14" hidden="1">Discount!$A$2:$G$40</definedName>
    <definedName name="Z_7AB1F867_F01E_4EB9_A93D_DDCFDB9AA444_.wvu.PrintArea" localSheetId="16" hidden="1">'Entry Tax'!$A$1:$E$16</definedName>
    <definedName name="Z_7AB1F867_F01E_4EB9_A93D_DDCFDB9AA444_.wvu.PrintArea" localSheetId="2" hidden="1">Instructions!$A$1:$C$65</definedName>
    <definedName name="Z_7AB1F867_F01E_4EB9_A93D_DDCFDB9AA444_.wvu.PrintArea" localSheetId="3" hidden="1">'Names of Bidder'!$B$1:$H$28</definedName>
    <definedName name="Z_7AB1F867_F01E_4EB9_A93D_DDCFDB9AA444_.wvu.PrintArea" localSheetId="15" hidden="1">Octroi!$A$1:$E$16</definedName>
    <definedName name="Z_7AB1F867_F01E_4EB9_A93D_DDCFDB9AA444_.wvu.PrintArea" localSheetId="17" hidden="1">'Other Taxes &amp; Duties'!$A$1:$F$16</definedName>
    <definedName name="Z_7AB1F867_F01E_4EB9_A93D_DDCFDB9AA444_.wvu.PrintArea" localSheetId="4" hidden="1">'Sch-1'!$A$1:$N$420</definedName>
    <definedName name="Z_7AB1F867_F01E_4EB9_A93D_DDCFDB9AA444_.wvu.PrintArea" localSheetId="5" hidden="1">'Sch-2'!$A$1:$J$417</definedName>
    <definedName name="Z_7AB1F867_F01E_4EB9_A93D_DDCFDB9AA444_.wvu.PrintArea" localSheetId="6" hidden="1">'Sch-3'!$A$1:$P$383</definedName>
    <definedName name="Z_7AB1F867_F01E_4EB9_A93D_DDCFDB9AA444_.wvu.PrintArea" localSheetId="7" hidden="1">'Sch-4'!$A$1:$P$26</definedName>
    <definedName name="Z_7AB1F867_F01E_4EB9_A93D_DDCFDB9AA444_.wvu.PrintArea" localSheetId="8" hidden="1">'Sch-5'!$A$1:$E$23</definedName>
    <definedName name="Z_7AB1F867_F01E_4EB9_A93D_DDCFDB9AA444_.wvu.PrintArea" localSheetId="9" hidden="1">'Sch-5 after discount'!$A$1:$E$23</definedName>
    <definedName name="Z_7AB1F867_F01E_4EB9_A93D_DDCFDB9AA444_.wvu.PrintArea" localSheetId="10" hidden="1">'Sch-6'!$A$1:$D$32</definedName>
    <definedName name="Z_7AB1F867_F01E_4EB9_A93D_DDCFDB9AA444_.wvu.PrintArea" localSheetId="12" hidden="1">'Sch-6 (After Discount)'!$A$1:$D$32</definedName>
    <definedName name="Z_7AB1F867_F01E_4EB9_A93D_DDCFDB9AA444_.wvu.PrintArea" localSheetId="11" hidden="1">'Sch-6 After Discount'!$A$1:$D$31</definedName>
    <definedName name="Z_7AB1F867_F01E_4EB9_A93D_DDCFDB9AA444_.wvu.PrintArea" localSheetId="13" hidden="1">'Sch-7'!$A$1:$M$22</definedName>
    <definedName name="Z_7AB1F867_F01E_4EB9_A93D_DDCFDB9AA444_.wvu.PrintTitles" localSheetId="4" hidden="1">'Sch-1'!$15:$16</definedName>
    <definedName name="Z_7AB1F867_F01E_4EB9_A93D_DDCFDB9AA444_.wvu.PrintTitles" localSheetId="5" hidden="1">'Sch-2'!$15:$16</definedName>
    <definedName name="Z_7AB1F867_F01E_4EB9_A93D_DDCFDB9AA444_.wvu.PrintTitles" localSheetId="6" hidden="1">'Sch-3'!$15:$16</definedName>
    <definedName name="Z_7AB1F867_F01E_4EB9_A93D_DDCFDB9AA444_.wvu.PrintTitles" localSheetId="8" hidden="1">'Sch-5'!$3:$14</definedName>
    <definedName name="Z_7AB1F867_F01E_4EB9_A93D_DDCFDB9AA444_.wvu.PrintTitles" localSheetId="9" hidden="1">'Sch-5 after discount'!$3:$14</definedName>
    <definedName name="Z_7AB1F867_F01E_4EB9_A93D_DDCFDB9AA444_.wvu.PrintTitles" localSheetId="10" hidden="1">'Sch-6'!$3:$14</definedName>
    <definedName name="Z_7AB1F867_F01E_4EB9_A93D_DDCFDB9AA444_.wvu.PrintTitles" localSheetId="12" hidden="1">'Sch-6 (After Discount)'!$3:$14</definedName>
    <definedName name="Z_7AB1F867_F01E_4EB9_A93D_DDCFDB9AA444_.wvu.PrintTitles" localSheetId="11" hidden="1">'Sch-6 After Discount'!$3:$13</definedName>
    <definedName name="Z_7AB1F867_F01E_4EB9_A93D_DDCFDB9AA444_.wvu.Rows" localSheetId="1" hidden="1">Cover!$7:$7</definedName>
    <definedName name="Z_7AB1F867_F01E_4EB9_A93D_DDCFDB9AA444_.wvu.Rows" localSheetId="14" hidden="1">Discount!$29:$32</definedName>
    <definedName name="Z_7AB1F867_F01E_4EB9_A93D_DDCFDB9AA444_.wvu.Rows" localSheetId="3" hidden="1">'Names of Bidder'!$19:$22</definedName>
    <definedName name="Z_7AB1F867_F01E_4EB9_A93D_DDCFDB9AA444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Envelope'!$A$1:$F$67</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Bidder'!$H:$H,'Names of Bidder'!$K:$K</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'Sch-1'!$16:$416</definedName>
    <definedName name="Z_99CA2F10_F926_46DC_8609_4EAE5B9F3585_.wvu.FilterData" localSheetId="5" hidden="1">'Sch-2'!$A$16:$AF$414</definedName>
    <definedName name="Z_99CA2F10_F926_46DC_8609_4EAE5B9F3585_.wvu.FilterData" localSheetId="6" hidden="1">'Sch-3'!$A$16:$AE$377</definedName>
    <definedName name="Z_99CA2F10_F926_46DC_8609_4EAE5B9F3585_.wvu.PrintArea" localSheetId="18" hidden="1">'Bid Form 2nd Envelope'!$A$1:$F$67</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Bidder'!$B$1:$G$28</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'Sch-1'!$A$1:$N$420</definedName>
    <definedName name="Z_99CA2F10_F926_46DC_8609_4EAE5B9F3585_.wvu.PrintArea" localSheetId="5" hidden="1">'Sch-2'!$A$1:$J$417</definedName>
    <definedName name="Z_99CA2F10_F926_46DC_8609_4EAE5B9F3585_.wvu.PrintArea" localSheetId="6" hidden="1">'Sch-3'!$A$1:$P$383</definedName>
    <definedName name="Z_99CA2F10_F926_46DC_8609_4EAE5B9F3585_.wvu.PrintArea" localSheetId="7" hidden="1">'Sch-4'!$A$1:$P$26</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Bidder'!$19:$22</definedName>
    <definedName name="Z_99CA2F10_F926_46DC_8609_4EAE5B9F3585_.wvu.Rows" localSheetId="13" hidden="1">'Sch-7'!$62:$180</definedName>
    <definedName name="Z_A0F82AFD_A75A_45C4_A55A_D8EC84E8392D_.wvu.Cols" localSheetId="21" hidden="1">'N-W (Cr.)'!$C:$C,'N-W (Cr.)'!$H:$H,'N-W (Cr.)'!$M:$M,'N-W (Cr.)'!$R:$R</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Envelope'!$A$1:$F$67</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Envelope'!$A$1:$F$67</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Bidder'!$19:$22</definedName>
    <definedName name="Z_B85D7887_A299_45C0_BD97_6C28577A6A5C_.wvu.Cols" localSheetId="0" hidden="1">Basic!$I:$I</definedName>
    <definedName name="Z_B85D7887_A299_45C0_BD97_6C28577A6A5C_.wvu.Cols" localSheetId="18" hidden="1">'Bid Form 2nd Envelope'!$H:$AO</definedName>
    <definedName name="Z_B85D7887_A299_45C0_BD97_6C28577A6A5C_.wvu.Cols" localSheetId="14" hidden="1">Discount!$H:$L</definedName>
    <definedName name="Z_B85D7887_A299_45C0_BD97_6C28577A6A5C_.wvu.Cols" localSheetId="3" hidden="1">'Names of Bidder'!$H:$H,'Names of Bidder'!$K:$K</definedName>
    <definedName name="Z_B85D7887_A299_45C0_BD97_6C28577A6A5C_.wvu.Cols" localSheetId="21" hidden="1">'N-W (Cr.)'!$A:$O,'N-W (Cr.)'!$T:$DL</definedName>
    <definedName name="Z_B85D7887_A299_45C0_BD97_6C28577A6A5C_.wvu.Cols" localSheetId="4" hidden="1">'Sch-1'!$O:$V,'Sch-1'!$X:$AK</definedName>
    <definedName name="Z_B85D7887_A299_45C0_BD97_6C28577A6A5C_.wvu.Cols" localSheetId="6" hidden="1">'Sch-3'!$Q:$V</definedName>
    <definedName name="Z_B85D7887_A299_45C0_BD97_6C28577A6A5C_.wvu.Cols" localSheetId="8" hidden="1">'Sch-5'!$F:$T</definedName>
    <definedName name="Z_B85D7887_A299_45C0_BD97_6C28577A6A5C_.wvu.Cols" localSheetId="12" hidden="1">'Sch-6 (After Discount)'!$E:$F</definedName>
    <definedName name="Z_B85D7887_A299_45C0_BD97_6C28577A6A5C_.wvu.Cols" localSheetId="13" hidden="1">'Sch-7'!$AA:$AG</definedName>
    <definedName name="Z_B85D7887_A299_45C0_BD97_6C28577A6A5C_.wvu.FilterData" localSheetId="4" hidden="1">'Sch-1'!$A$256:$IV$256</definedName>
    <definedName name="Z_B85D7887_A299_45C0_BD97_6C28577A6A5C_.wvu.FilterData" localSheetId="5" hidden="1">'Sch-2'!$A$17:$AF$414</definedName>
    <definedName name="Z_B85D7887_A299_45C0_BD97_6C28577A6A5C_.wvu.PrintArea" localSheetId="18" hidden="1">'Bid Form 2nd Envelope'!$A$1:$F$67</definedName>
    <definedName name="Z_B85D7887_A299_45C0_BD97_6C28577A6A5C_.wvu.PrintArea" localSheetId="14" hidden="1">Discount!$A$2:$G$40</definedName>
    <definedName name="Z_B85D7887_A299_45C0_BD97_6C28577A6A5C_.wvu.PrintArea" localSheetId="16" hidden="1">'Entry Tax'!$A$1:$E$16</definedName>
    <definedName name="Z_B85D7887_A299_45C0_BD97_6C28577A6A5C_.wvu.PrintArea" localSheetId="2" hidden="1">Instructions!$A$1:$C$65</definedName>
    <definedName name="Z_B85D7887_A299_45C0_BD97_6C28577A6A5C_.wvu.PrintArea" localSheetId="3" hidden="1">'Names of Bidder'!$B$1:$H$28</definedName>
    <definedName name="Z_B85D7887_A299_45C0_BD97_6C28577A6A5C_.wvu.PrintArea" localSheetId="15" hidden="1">Octroi!$A$1:$E$16</definedName>
    <definedName name="Z_B85D7887_A299_45C0_BD97_6C28577A6A5C_.wvu.PrintArea" localSheetId="17" hidden="1">'Other Taxes &amp; Duties'!$A$1:$F$16</definedName>
    <definedName name="Z_B85D7887_A299_45C0_BD97_6C28577A6A5C_.wvu.PrintArea" localSheetId="4" hidden="1">'Sch-1'!$A$1:$N$420</definedName>
    <definedName name="Z_B85D7887_A299_45C0_BD97_6C28577A6A5C_.wvu.PrintArea" localSheetId="5" hidden="1">'Sch-2'!$A$1:$J$417</definedName>
    <definedName name="Z_B85D7887_A299_45C0_BD97_6C28577A6A5C_.wvu.PrintArea" localSheetId="6" hidden="1">'Sch-3'!$A$1:$P$383</definedName>
    <definedName name="Z_B85D7887_A299_45C0_BD97_6C28577A6A5C_.wvu.PrintArea" localSheetId="7" hidden="1">'Sch-4'!$A$1:$P$26</definedName>
    <definedName name="Z_B85D7887_A299_45C0_BD97_6C28577A6A5C_.wvu.PrintArea" localSheetId="8" hidden="1">'Sch-5'!$A$1:$E$23</definedName>
    <definedName name="Z_B85D7887_A299_45C0_BD97_6C28577A6A5C_.wvu.PrintArea" localSheetId="9" hidden="1">'Sch-5 after discount'!$A$1:$E$23</definedName>
    <definedName name="Z_B85D7887_A299_45C0_BD97_6C28577A6A5C_.wvu.PrintArea" localSheetId="10" hidden="1">'Sch-6'!$A$1:$D$32</definedName>
    <definedName name="Z_B85D7887_A299_45C0_BD97_6C28577A6A5C_.wvu.PrintArea" localSheetId="12" hidden="1">'Sch-6 (After Discount)'!$A$1:$D$32</definedName>
    <definedName name="Z_B85D7887_A299_45C0_BD97_6C28577A6A5C_.wvu.PrintArea" localSheetId="11" hidden="1">'Sch-6 After Discount'!$A$1:$D$31</definedName>
    <definedName name="Z_B85D7887_A299_45C0_BD97_6C28577A6A5C_.wvu.PrintArea" localSheetId="13" hidden="1">'Sch-7'!$A$1:$M$22</definedName>
    <definedName name="Z_B85D7887_A299_45C0_BD97_6C28577A6A5C_.wvu.PrintTitles" localSheetId="4" hidden="1">'Sch-1'!$15:$16</definedName>
    <definedName name="Z_B85D7887_A299_45C0_BD97_6C28577A6A5C_.wvu.PrintTitles" localSheetId="5" hidden="1">'Sch-2'!$15:$16</definedName>
    <definedName name="Z_B85D7887_A299_45C0_BD97_6C28577A6A5C_.wvu.PrintTitles" localSheetId="6" hidden="1">'Sch-3'!$15:$16</definedName>
    <definedName name="Z_B85D7887_A299_45C0_BD97_6C28577A6A5C_.wvu.PrintTitles" localSheetId="8" hidden="1">'Sch-5'!$3:$14</definedName>
    <definedName name="Z_B85D7887_A299_45C0_BD97_6C28577A6A5C_.wvu.PrintTitles" localSheetId="9" hidden="1">'Sch-5 after discount'!$3:$14</definedName>
    <definedName name="Z_B85D7887_A299_45C0_BD97_6C28577A6A5C_.wvu.PrintTitles" localSheetId="10" hidden="1">'Sch-6'!$3:$14</definedName>
    <definedName name="Z_B85D7887_A299_45C0_BD97_6C28577A6A5C_.wvu.PrintTitles" localSheetId="12" hidden="1">'Sch-6 (After Discount)'!$3:$14</definedName>
    <definedName name="Z_B85D7887_A299_45C0_BD97_6C28577A6A5C_.wvu.PrintTitles" localSheetId="11" hidden="1">'Sch-6 After Discount'!$3:$13</definedName>
    <definedName name="Z_B85D7887_A299_45C0_BD97_6C28577A6A5C_.wvu.Rows" localSheetId="1" hidden="1">Cover!$7:$7</definedName>
    <definedName name="Z_B85D7887_A299_45C0_BD97_6C28577A6A5C_.wvu.Rows" localSheetId="14" hidden="1">Discount!$29:$32</definedName>
    <definedName name="Z_B85D7887_A299_45C0_BD97_6C28577A6A5C_.wvu.Rows" localSheetId="3" hidden="1">'Names of Bidder'!$19:$22</definedName>
    <definedName name="Z_B85D7887_A299_45C0_BD97_6C28577A6A5C_.wvu.Rows" localSheetId="13" hidden="1">'Sch-7'!$62:$180</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'Sch-1'!$C$1:$C$416</definedName>
    <definedName name="Z_B96E710B_6DD7_4DE1_95AB_C9EE060CD030_.wvu.FilterData" localSheetId="5" hidden="1">'Sch-2'!$C$1:$C$419</definedName>
    <definedName name="Z_B96E710B_6DD7_4DE1_95AB_C9EE060CD030_.wvu.FilterData" localSheetId="6" hidden="1">'Sch-3'!$C$1:$C$385</definedName>
    <definedName name="Z_B96E710B_6DD7_4DE1_95AB_C9EE060CD030_.wvu.PrintArea" localSheetId="18" hidden="1">'Bid Form 2nd Envelope'!$A$1:$F$67</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Bidder'!$B$1:$G$28</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'Sch-1'!$A$1:$N$420</definedName>
    <definedName name="Z_B96E710B_6DD7_4DE1_95AB_C9EE060CD030_.wvu.PrintArea" localSheetId="5" hidden="1">'Sch-2'!$A$1:$J$419</definedName>
    <definedName name="Z_B96E710B_6DD7_4DE1_95AB_C9EE060CD030_.wvu.PrintArea" localSheetId="6" hidden="1">'Sch-3'!$A$1:$P$385</definedName>
    <definedName name="Z_B96E710B_6DD7_4DE1_95AB_C9EE060CD030_.wvu.PrintArea" localSheetId="7" hidden="1">'Sch-4'!$A$1:$P$26</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Bidder'!$19:$22</definedName>
    <definedName name="Z_B96E710B_6DD7_4DE1_95AB_C9EE060CD030_.wvu.Rows" localSheetId="13" hidden="1">'Sch-7'!$62:$180</definedName>
    <definedName name="Z_C5506FC7_8A4D_43D0_A0D5_B323816310B7_.wvu.Cols" localSheetId="21" hidden="1">'N-W (Cr.)'!$C:$C,'N-W (Cr.)'!$H:$H,'N-W (Cr.)'!$M:$M,'N-W (Cr.)'!$R:$R</definedName>
    <definedName name="Z_CA9345C4_09FE_4F27_BFD9_3D9BCD2DED09_.wvu.Cols" localSheetId="0" hidden="1">Basic!$I:$I</definedName>
    <definedName name="Z_CA9345C4_09FE_4F27_BFD9_3D9BCD2DED09_.wvu.Cols" localSheetId="18" hidden="1">'Bid Form 2nd Envelope'!$H:$AO</definedName>
    <definedName name="Z_CA9345C4_09FE_4F27_BFD9_3D9BCD2DED09_.wvu.Cols" localSheetId="14" hidden="1">Discount!$H:$L</definedName>
    <definedName name="Z_CA9345C4_09FE_4F27_BFD9_3D9BCD2DED09_.wvu.Cols" localSheetId="3" hidden="1">'Names of Bidder'!$H:$H,'Names of Bidder'!$K:$K</definedName>
    <definedName name="Z_CA9345C4_09FE_4F27_BFD9_3D9BCD2DED09_.wvu.Cols" localSheetId="21" hidden="1">'N-W (Cr.)'!$A:$O,'N-W (Cr.)'!$T:$DL</definedName>
    <definedName name="Z_CA9345C4_09FE_4F27_BFD9_3D9BCD2DED09_.wvu.Cols" localSheetId="4" hidden="1">'Sch-1'!$O:$V,'Sch-1'!$X:$AK</definedName>
    <definedName name="Z_CA9345C4_09FE_4F27_BFD9_3D9BCD2DED09_.wvu.Cols" localSheetId="6" hidden="1">'Sch-3'!$Q:$V</definedName>
    <definedName name="Z_CA9345C4_09FE_4F27_BFD9_3D9BCD2DED09_.wvu.Cols" localSheetId="8" hidden="1">'Sch-5'!$F:$T</definedName>
    <definedName name="Z_CA9345C4_09FE_4F27_BFD9_3D9BCD2DED09_.wvu.Cols" localSheetId="12" hidden="1">'Sch-6 (After Discount)'!$E:$F</definedName>
    <definedName name="Z_CA9345C4_09FE_4F27_BFD9_3D9BCD2DED09_.wvu.Cols" localSheetId="13" hidden="1">'Sch-7'!$AA:$AG</definedName>
    <definedName name="Z_CA9345C4_09FE_4F27_BFD9_3D9BCD2DED09_.wvu.FilterData" localSheetId="4" hidden="1">'Sch-1'!$A$16:$IV$416</definedName>
    <definedName name="Z_CA9345C4_09FE_4F27_BFD9_3D9BCD2DED09_.wvu.FilterData" localSheetId="5" hidden="1">'Sch-2'!$A$17:$AF$414</definedName>
    <definedName name="Z_CA9345C4_09FE_4F27_BFD9_3D9BCD2DED09_.wvu.PrintArea" localSheetId="18" hidden="1">'Bid Form 2nd Envelope'!$A$1:$F$67</definedName>
    <definedName name="Z_CA9345C4_09FE_4F27_BFD9_3D9BCD2DED09_.wvu.PrintArea" localSheetId="1" hidden="1">Cover!$A$1:$F$14</definedName>
    <definedName name="Z_CA9345C4_09FE_4F27_BFD9_3D9BCD2DED09_.wvu.PrintArea" localSheetId="14" hidden="1">Discount!$A$2:$G$40</definedName>
    <definedName name="Z_CA9345C4_09FE_4F27_BFD9_3D9BCD2DED09_.wvu.PrintArea" localSheetId="16" hidden="1">'Entry Tax'!$A$1:$E$16</definedName>
    <definedName name="Z_CA9345C4_09FE_4F27_BFD9_3D9BCD2DED09_.wvu.PrintArea" localSheetId="2" hidden="1">Instructions!$A$1:$C$65</definedName>
    <definedName name="Z_CA9345C4_09FE_4F27_BFD9_3D9BCD2DED09_.wvu.PrintArea" localSheetId="3" hidden="1">'Names of Bidder'!$B$1:$H$28</definedName>
    <definedName name="Z_CA9345C4_09FE_4F27_BFD9_3D9BCD2DED09_.wvu.PrintArea" localSheetId="15" hidden="1">Octroi!$A$1:$E$16</definedName>
    <definedName name="Z_CA9345C4_09FE_4F27_BFD9_3D9BCD2DED09_.wvu.PrintArea" localSheetId="17" hidden="1">'Other Taxes &amp; Duties'!$A$1:$F$16</definedName>
    <definedName name="Z_CA9345C4_09FE_4F27_BFD9_3D9BCD2DED09_.wvu.PrintArea" localSheetId="4" hidden="1">'Sch-1'!$A$1:$N$420</definedName>
    <definedName name="Z_CA9345C4_09FE_4F27_BFD9_3D9BCD2DED09_.wvu.PrintArea" localSheetId="5" hidden="1">'Sch-2'!$A$1:$J$417</definedName>
    <definedName name="Z_CA9345C4_09FE_4F27_BFD9_3D9BCD2DED09_.wvu.PrintArea" localSheetId="6" hidden="1">'Sch-3'!$A$1:$P$383</definedName>
    <definedName name="Z_CA9345C4_09FE_4F27_BFD9_3D9BCD2DED09_.wvu.PrintArea" localSheetId="7" hidden="1">'Sch-4'!$A$1:$P$26</definedName>
    <definedName name="Z_CA9345C4_09FE_4F27_BFD9_3D9BCD2DED09_.wvu.PrintArea" localSheetId="8" hidden="1">'Sch-5'!$A$1:$E$23</definedName>
    <definedName name="Z_CA9345C4_09FE_4F27_BFD9_3D9BCD2DED09_.wvu.PrintArea" localSheetId="9" hidden="1">'Sch-5 after discount'!$A$1:$E$23</definedName>
    <definedName name="Z_CA9345C4_09FE_4F27_BFD9_3D9BCD2DED09_.wvu.PrintArea" localSheetId="10" hidden="1">'Sch-6'!$A$1:$D$32</definedName>
    <definedName name="Z_CA9345C4_09FE_4F27_BFD9_3D9BCD2DED09_.wvu.PrintArea" localSheetId="12" hidden="1">'Sch-6 (After Discount)'!$A$1:$D$32</definedName>
    <definedName name="Z_CA9345C4_09FE_4F27_BFD9_3D9BCD2DED09_.wvu.PrintArea" localSheetId="11" hidden="1">'Sch-6 After Discount'!$A$1:$D$31</definedName>
    <definedName name="Z_CA9345C4_09FE_4F27_BFD9_3D9BCD2DED09_.wvu.PrintArea" localSheetId="13" hidden="1">'Sch-7'!$A$1:$M$22</definedName>
    <definedName name="Z_CA9345C4_09FE_4F27_BFD9_3D9BCD2DED09_.wvu.PrintTitles" localSheetId="4" hidden="1">'Sch-1'!$15:$16</definedName>
    <definedName name="Z_CA9345C4_09FE_4F27_BFD9_3D9BCD2DED09_.wvu.PrintTitles" localSheetId="5" hidden="1">'Sch-2'!$15:$16</definedName>
    <definedName name="Z_CA9345C4_09FE_4F27_BFD9_3D9BCD2DED09_.wvu.PrintTitles" localSheetId="6" hidden="1">'Sch-3'!$15:$16</definedName>
    <definedName name="Z_CA9345C4_09FE_4F27_BFD9_3D9BCD2DED09_.wvu.PrintTitles" localSheetId="8" hidden="1">'Sch-5'!$3:$14</definedName>
    <definedName name="Z_CA9345C4_09FE_4F27_BFD9_3D9BCD2DED09_.wvu.PrintTitles" localSheetId="9" hidden="1">'Sch-5 after discount'!$3:$14</definedName>
    <definedName name="Z_CA9345C4_09FE_4F27_BFD9_3D9BCD2DED09_.wvu.PrintTitles" localSheetId="10" hidden="1">'Sch-6'!$3:$14</definedName>
    <definedName name="Z_CA9345C4_09FE_4F27_BFD9_3D9BCD2DED09_.wvu.PrintTitles" localSheetId="12" hidden="1">'Sch-6 (After Discount)'!$3:$14</definedName>
    <definedName name="Z_CA9345C4_09FE_4F27_BFD9_3D9BCD2DED09_.wvu.PrintTitles" localSheetId="11" hidden="1">'Sch-6 After Discount'!$3:$13</definedName>
    <definedName name="Z_CA9345C4_09FE_4F27_BFD9_3D9BCD2DED09_.wvu.Rows" localSheetId="1" hidden="1">Cover!$7:$7</definedName>
    <definedName name="Z_CA9345C4_09FE_4F27_BFD9_3D9BCD2DED09_.wvu.Rows" localSheetId="14" hidden="1">Discount!$29:$32</definedName>
    <definedName name="Z_CA9345C4_09FE_4F27_BFD9_3D9BCD2DED09_.wvu.Rows" localSheetId="3" hidden="1">'Names of Bidder'!$19:$22</definedName>
    <definedName name="Z_CA9345C4_09FE_4F27_BFD9_3D9BCD2DED09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Bidder'!$H:$H,'Names of Bidder'!$K:$K</definedName>
    <definedName name="Z_CCA37BAE_906F_43D5_9FD9_B13563E4B9D7_.wvu.Cols" localSheetId="21" hidden="1">'N-W (Cr.)'!$A:$O,'N-W (Cr.)'!$T:$DL</definedName>
    <definedName name="Z_CCA37BAE_906F_43D5_9FD9_B13563E4B9D7_.wvu.Cols" localSheetId="4" hidden="1">'Sch-1'!$O:$V,'Sch-1'!$X:$AK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'Sch-1'!$A$256:$IV$256</definedName>
    <definedName name="Z_CCA37BAE_906F_43D5_9FD9_B13563E4B9D7_.wvu.FilterData" localSheetId="5" hidden="1">'Sch-2'!$A$17:$AF$414</definedName>
    <definedName name="Z_CCA37BAE_906F_43D5_9FD9_B13563E4B9D7_.wvu.PrintArea" localSheetId="18" hidden="1">'Bid Form 2nd Envelope'!$A$1:$F$67</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Bidder'!$B$1:$H$28</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'Sch-1'!$A$1:$N$420</definedName>
    <definedName name="Z_CCA37BAE_906F_43D5_9FD9_B13563E4B9D7_.wvu.PrintArea" localSheetId="5" hidden="1">'Sch-2'!$A$1:$J$417</definedName>
    <definedName name="Z_CCA37BAE_906F_43D5_9FD9_B13563E4B9D7_.wvu.PrintArea" localSheetId="6" hidden="1">'Sch-3'!$A$1:$P$383</definedName>
    <definedName name="Z_CCA37BAE_906F_43D5_9FD9_B13563E4B9D7_.wvu.PrintArea" localSheetId="7" hidden="1">'Sch-4'!$A$1:$P$26</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Bidder'!$19:$22</definedName>
    <definedName name="Z_CCA37BAE_906F_43D5_9FD9_B13563E4B9D7_.wvu.Rows" localSheetId="13" hidden="1">'Sch-7'!$62:$180</definedName>
    <definedName name="Z_D5521983_A70D_48A3_9506_C0263CBBC57D_.wvu.Cols" localSheetId="0" hidden="1">Basic!$I:$I</definedName>
    <definedName name="Z_D5521983_A70D_48A3_9506_C0263CBBC57D_.wvu.Cols" localSheetId="18" hidden="1">'Bid Form 2nd Envelope'!$H:$AO</definedName>
    <definedName name="Z_D5521983_A70D_48A3_9506_C0263CBBC57D_.wvu.Cols" localSheetId="14" hidden="1">Discount!$H:$L</definedName>
    <definedName name="Z_D5521983_A70D_48A3_9506_C0263CBBC57D_.wvu.Cols" localSheetId="3" hidden="1">'Names of Bidder'!$H:$H,'Names of Bidder'!$K:$K</definedName>
    <definedName name="Z_D5521983_A70D_48A3_9506_C0263CBBC57D_.wvu.Cols" localSheetId="21" hidden="1">'N-W (Cr.)'!$A:$O,'N-W (Cr.)'!$T:$DL</definedName>
    <definedName name="Z_D5521983_A70D_48A3_9506_C0263CBBC57D_.wvu.Cols" localSheetId="4" hidden="1">'Sch-1'!$O:$V,'Sch-1'!$X:$AK</definedName>
    <definedName name="Z_D5521983_A70D_48A3_9506_C0263CBBC57D_.wvu.Cols" localSheetId="6" hidden="1">'Sch-3'!$Q:$V</definedName>
    <definedName name="Z_D5521983_A70D_48A3_9506_C0263CBBC57D_.wvu.Cols" localSheetId="8" hidden="1">'Sch-5'!$F:$T</definedName>
    <definedName name="Z_D5521983_A70D_48A3_9506_C0263CBBC57D_.wvu.Cols" localSheetId="12" hidden="1">'Sch-6 (After Discount)'!$E:$F</definedName>
    <definedName name="Z_D5521983_A70D_48A3_9506_C0263CBBC57D_.wvu.Cols" localSheetId="13" hidden="1">'Sch-7'!$AA:$AG</definedName>
    <definedName name="Z_D5521983_A70D_48A3_9506_C0263CBBC57D_.wvu.FilterData" localSheetId="4" hidden="1">'Sch-1'!$A$17:$IV$416</definedName>
    <definedName name="Z_D5521983_A70D_48A3_9506_C0263CBBC57D_.wvu.FilterData" localSheetId="5" hidden="1">'Sch-2'!$A$17:$AF$414</definedName>
    <definedName name="Z_D5521983_A70D_48A3_9506_C0263CBBC57D_.wvu.PrintArea" localSheetId="18" hidden="1">'Bid Form 2nd Envelope'!$A$1:$F$67</definedName>
    <definedName name="Z_D5521983_A70D_48A3_9506_C0263CBBC57D_.wvu.PrintArea" localSheetId="14" hidden="1">Discount!$A$2:$G$40</definedName>
    <definedName name="Z_D5521983_A70D_48A3_9506_C0263CBBC57D_.wvu.PrintArea" localSheetId="16" hidden="1">'Entry Tax'!$A$1:$E$16</definedName>
    <definedName name="Z_D5521983_A70D_48A3_9506_C0263CBBC57D_.wvu.PrintArea" localSheetId="2" hidden="1">Instructions!$A$1:$C$65</definedName>
    <definedName name="Z_D5521983_A70D_48A3_9506_C0263CBBC57D_.wvu.PrintArea" localSheetId="3" hidden="1">'Names of Bidder'!$B$1:$H$28</definedName>
    <definedName name="Z_D5521983_A70D_48A3_9506_C0263CBBC57D_.wvu.PrintArea" localSheetId="15" hidden="1">Octroi!$A$1:$E$16</definedName>
    <definedName name="Z_D5521983_A70D_48A3_9506_C0263CBBC57D_.wvu.PrintArea" localSheetId="17" hidden="1">'Other Taxes &amp; Duties'!$A$1:$F$16</definedName>
    <definedName name="Z_D5521983_A70D_48A3_9506_C0263CBBC57D_.wvu.PrintArea" localSheetId="4" hidden="1">'Sch-1'!$A$1:$N$420</definedName>
    <definedName name="Z_D5521983_A70D_48A3_9506_C0263CBBC57D_.wvu.PrintArea" localSheetId="5" hidden="1">'Sch-2'!$A$1:$J$417</definedName>
    <definedName name="Z_D5521983_A70D_48A3_9506_C0263CBBC57D_.wvu.PrintArea" localSheetId="6" hidden="1">'Sch-3'!$A$1:$P$383</definedName>
    <definedName name="Z_D5521983_A70D_48A3_9506_C0263CBBC57D_.wvu.PrintArea" localSheetId="7" hidden="1">'Sch-4'!$A$1:$P$26</definedName>
    <definedName name="Z_D5521983_A70D_48A3_9506_C0263CBBC57D_.wvu.PrintArea" localSheetId="8" hidden="1">'Sch-5'!$A$1:$E$23</definedName>
    <definedName name="Z_D5521983_A70D_48A3_9506_C0263CBBC57D_.wvu.PrintArea" localSheetId="9" hidden="1">'Sch-5 after discount'!$A$1:$E$23</definedName>
    <definedName name="Z_D5521983_A70D_48A3_9506_C0263CBBC57D_.wvu.PrintArea" localSheetId="10" hidden="1">'Sch-6'!$A$1:$D$32</definedName>
    <definedName name="Z_D5521983_A70D_48A3_9506_C0263CBBC57D_.wvu.PrintArea" localSheetId="12" hidden="1">'Sch-6 (After Discount)'!$A$1:$D$32</definedName>
    <definedName name="Z_D5521983_A70D_48A3_9506_C0263CBBC57D_.wvu.PrintArea" localSheetId="11" hidden="1">'Sch-6 After Discount'!$A$1:$D$31</definedName>
    <definedName name="Z_D5521983_A70D_48A3_9506_C0263CBBC57D_.wvu.PrintArea" localSheetId="13" hidden="1">'Sch-7'!$A$1:$M$22</definedName>
    <definedName name="Z_D5521983_A70D_48A3_9506_C0263CBBC57D_.wvu.PrintTitles" localSheetId="4" hidden="1">'Sch-1'!$15:$16</definedName>
    <definedName name="Z_D5521983_A70D_48A3_9506_C0263CBBC57D_.wvu.PrintTitles" localSheetId="5" hidden="1">'Sch-2'!$15:$16</definedName>
    <definedName name="Z_D5521983_A70D_48A3_9506_C0263CBBC57D_.wvu.PrintTitles" localSheetId="6" hidden="1">'Sch-3'!$15:$16</definedName>
    <definedName name="Z_D5521983_A70D_48A3_9506_C0263CBBC57D_.wvu.PrintTitles" localSheetId="8" hidden="1">'Sch-5'!$3:$14</definedName>
    <definedName name="Z_D5521983_A70D_48A3_9506_C0263CBBC57D_.wvu.PrintTitles" localSheetId="9" hidden="1">'Sch-5 after discount'!$3:$14</definedName>
    <definedName name="Z_D5521983_A70D_48A3_9506_C0263CBBC57D_.wvu.PrintTitles" localSheetId="10" hidden="1">'Sch-6'!$3:$14</definedName>
    <definedName name="Z_D5521983_A70D_48A3_9506_C0263CBBC57D_.wvu.PrintTitles" localSheetId="12" hidden="1">'Sch-6 (After Discount)'!$3:$14</definedName>
    <definedName name="Z_D5521983_A70D_48A3_9506_C0263CBBC57D_.wvu.PrintTitles" localSheetId="11" hidden="1">'Sch-6 After Discount'!$3:$13</definedName>
    <definedName name="Z_D5521983_A70D_48A3_9506_C0263CBBC57D_.wvu.Rows" localSheetId="1" hidden="1">Cover!$7:$7</definedName>
    <definedName name="Z_D5521983_A70D_48A3_9506_C0263CBBC57D_.wvu.Rows" localSheetId="14" hidden="1">Discount!$29:$32</definedName>
    <definedName name="Z_D5521983_A70D_48A3_9506_C0263CBBC57D_.wvu.Rows" localSheetId="3" hidden="1">'Names of Bidder'!$19:$22</definedName>
    <definedName name="Z_D5521983_A70D_48A3_9506_C0263CBBC57D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Envelope'!$A$1:$F$67</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Envelope'!$A$1:$F$67</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9"/>
  <customWorkbookViews>
    <customWorkbookView name="60001714 - Personal View" guid="{B85D7887-A299-45C0-BD97-6C28577A6A5C}" mergeInterval="0" personalView="1" maximized="1" xWindow="-8" yWindow="-8" windowWidth="1936" windowHeight="1056" tabRatio="670" activeSheetId="7"/>
    <customWorkbookView name="Umesh Kumar Yadav {उमेश कुमार यादव} - Personal View" guid="{CCA37BAE-906F-43D5-9FD9-B13563E4B9D7}" mergeInterval="0" personalView="1" maximized="1" xWindow="-8" yWindow="-8" windowWidth="1936" windowHeight="1048" tabRatio="670" activeSheetId="19"/>
    <customWorkbookView name="Adil Iqbal Khan {Adil Iqbal Khan} - Personal View" guid="{CA9345C4-09FE-4F27-BFD9-3D9BCD2DED09}" mergeInterval="0" personalView="1" maximized="1" xWindow="-9" yWindow="-9" windowWidth="1938" windowHeight="1048" tabRatio="786" activeSheetId="19"/>
    <customWorkbookView name="Charanya Ambati {चरण्या अंबटि} - Personal View" guid="{7AB1F867-F01E-4EB9-A93D-DDCFDB9AA444}" mergeInterval="0" personalView="1" maximized="1" xWindow="-9" yWindow="-9" windowWidth="1938" windowHeight="1048" tabRatio="786" activeSheetId="19"/>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Pankaj Kumar Jangid {पंकज कुमार जांगिड} - Personal View" guid="{99CA2F10-F926-46DC-8609-4EAE5B9F3585}" mergeInterval="0" personalView="1" maximized="1" windowWidth="1916" windowHeight="814" tabRatio="670" activeSheetId="15"/>
    <customWorkbookView name="Neelam Singh {नीलम सिंह} - Personal View" guid="{497EA202-A8B8-45C5-9E6C-C3CD104F3979}" mergeInterval="0" personalView="1" maximized="1" windowWidth="1916" windowHeight="853" tabRatio="786" activeSheetId="7"/>
    <customWorkbookView name="Rahul {Rahul} - Personal View" guid="{63D51328-7CBC-4A1E-B96D-BAE91416501B}" mergeInterval="0" personalView="1" maximized="1" xWindow="-8" yWindow="-8" windowWidth="1936" windowHeight="1056" tabRatio="786" activeSheetId="5"/>
    <customWorkbookView name="Atul Singh - Personal View" guid="{D5521983-A70D-48A3-9506-C0263CBBC57D}" mergeInterval="0" personalView="1" maximized="1" windowWidth="1362" windowHeight="542" tabRatio="786" activeSheetId="19"/>
    <customWorkbookView name="Atul Kumar Singh {अतुल कुमार सिंह} - Personal View" guid="{12A89170-4F84-482D-A3C5-7890082E7B73}" mergeInterval="0" personalView="1" maximized="1" xWindow="-8" yWindow="-8" windowWidth="1936" windowHeight="1056" tabRatio="786" activeSheetId="19"/>
  </customWorkbookViews>
</workbook>
</file>

<file path=xl/calcChain.xml><?xml version="1.0" encoding="utf-8"?>
<calcChain xmlns="http://schemas.openxmlformats.org/spreadsheetml/2006/main">
  <c r="V371" i="7" l="1"/>
  <c r="P371" i="7"/>
  <c r="Q371" i="7" s="1"/>
  <c r="V370" i="7"/>
  <c r="P370" i="7"/>
  <c r="Q370" i="7" s="1"/>
  <c r="V372" i="7"/>
  <c r="R372" i="7"/>
  <c r="P372" i="7"/>
  <c r="Q372" i="7" s="1"/>
  <c r="V373" i="7"/>
  <c r="P373" i="7"/>
  <c r="Q373" i="7" s="1"/>
  <c r="V374" i="7"/>
  <c r="P374" i="7"/>
  <c r="Q374" i="7" s="1"/>
  <c r="V369" i="7"/>
  <c r="P369" i="7"/>
  <c r="Q369" i="7" s="1"/>
  <c r="V342" i="7"/>
  <c r="P342" i="7"/>
  <c r="Q342" i="7" s="1"/>
  <c r="V340" i="7"/>
  <c r="P340" i="7"/>
  <c r="Q340" i="7" s="1"/>
  <c r="V343" i="7"/>
  <c r="P343" i="7"/>
  <c r="Q343" i="7" s="1"/>
  <c r="V341" i="7"/>
  <c r="P341" i="7"/>
  <c r="R341" i="7" s="1"/>
  <c r="V339" i="7"/>
  <c r="P339" i="7"/>
  <c r="R339" i="7" s="1"/>
  <c r="V338" i="7"/>
  <c r="P338" i="7"/>
  <c r="Q338" i="7" s="1"/>
  <c r="V344" i="7"/>
  <c r="P344" i="7"/>
  <c r="Q344" i="7" s="1"/>
  <c r="V337" i="7"/>
  <c r="P337" i="7"/>
  <c r="Q337" i="7" s="1"/>
  <c r="V336" i="7"/>
  <c r="P336" i="7"/>
  <c r="R336" i="7" s="1"/>
  <c r="V335" i="7"/>
  <c r="Q335" i="7"/>
  <c r="P335" i="7"/>
  <c r="R335" i="7" s="1"/>
  <c r="V334" i="7"/>
  <c r="P334" i="7"/>
  <c r="Q334" i="7" s="1"/>
  <c r="R373" i="7" l="1"/>
  <c r="R374" i="7"/>
  <c r="R371" i="7"/>
  <c r="R369" i="7"/>
  <c r="R370" i="7"/>
  <c r="R340" i="7"/>
  <c r="R344" i="7"/>
  <c r="R337" i="7"/>
  <c r="Q336" i="7"/>
  <c r="R338" i="7"/>
  <c r="R342" i="7"/>
  <c r="R334" i="7"/>
  <c r="Q341" i="7"/>
  <c r="R343" i="7"/>
  <c r="Q339" i="7"/>
  <c r="P365" i="7"/>
  <c r="Q365" i="7" s="1"/>
  <c r="V365" i="7"/>
  <c r="P366" i="7"/>
  <c r="Q366" i="7" s="1"/>
  <c r="V366" i="7"/>
  <c r="P367" i="7"/>
  <c r="Q367" i="7" s="1"/>
  <c r="V367" i="7"/>
  <c r="P368" i="7"/>
  <c r="Q368" i="7" s="1"/>
  <c r="V368" i="7"/>
  <c r="B347" i="7"/>
  <c r="A347" i="7"/>
  <c r="V333" i="7"/>
  <c r="P333" i="7"/>
  <c r="R333" i="7" s="1"/>
  <c r="V332" i="7"/>
  <c r="P332" i="7"/>
  <c r="Q332" i="7" s="1"/>
  <c r="V331" i="7"/>
  <c r="P331" i="7"/>
  <c r="R331" i="7" s="1"/>
  <c r="V319" i="7"/>
  <c r="P319" i="7"/>
  <c r="Q319" i="7" s="1"/>
  <c r="V318" i="7"/>
  <c r="P318" i="7"/>
  <c r="R318" i="7" s="1"/>
  <c r="V317" i="7"/>
  <c r="P317" i="7"/>
  <c r="R317" i="7" s="1"/>
  <c r="V316" i="7"/>
  <c r="P316" i="7"/>
  <c r="R316" i="7" s="1"/>
  <c r="V315" i="7"/>
  <c r="P315" i="7"/>
  <c r="Q315" i="7" s="1"/>
  <c r="V314" i="7"/>
  <c r="P314" i="7"/>
  <c r="Q314" i="7" s="1"/>
  <c r="V313" i="7"/>
  <c r="P313" i="7"/>
  <c r="R313" i="7" s="1"/>
  <c r="V312" i="7"/>
  <c r="P312" i="7"/>
  <c r="R312" i="7" s="1"/>
  <c r="V311" i="7"/>
  <c r="P311" i="7"/>
  <c r="Q311" i="7" s="1"/>
  <c r="V310" i="7"/>
  <c r="P310" i="7"/>
  <c r="Q310" i="7" s="1"/>
  <c r="V309" i="7"/>
  <c r="P309" i="7"/>
  <c r="R309" i="7" s="1"/>
  <c r="V308" i="7"/>
  <c r="P308" i="7"/>
  <c r="R308" i="7" s="1"/>
  <c r="V307" i="7"/>
  <c r="P307" i="7"/>
  <c r="Q307" i="7" s="1"/>
  <c r="V306" i="7"/>
  <c r="P306" i="7"/>
  <c r="R306" i="7" s="1"/>
  <c r="V193" i="7"/>
  <c r="P193" i="7"/>
  <c r="R193" i="7" s="1"/>
  <c r="V192" i="7"/>
  <c r="P192" i="7"/>
  <c r="Q192" i="7" s="1"/>
  <c r="V191" i="7"/>
  <c r="P191" i="7"/>
  <c r="R191" i="7" s="1"/>
  <c r="V190" i="7"/>
  <c r="P190" i="7"/>
  <c r="R190" i="7" s="1"/>
  <c r="V189" i="7"/>
  <c r="P189" i="7"/>
  <c r="R189" i="7" s="1"/>
  <c r="V188" i="7"/>
  <c r="P188" i="7"/>
  <c r="Q188" i="7" s="1"/>
  <c r="V187" i="7"/>
  <c r="P187" i="7"/>
  <c r="R187" i="7" s="1"/>
  <c r="V186" i="7"/>
  <c r="P186" i="7"/>
  <c r="R186" i="7" s="1"/>
  <c r="V185" i="7"/>
  <c r="P185" i="7"/>
  <c r="Q185" i="7" s="1"/>
  <c r="V184" i="7"/>
  <c r="P184" i="7"/>
  <c r="Q184" i="7" s="1"/>
  <c r="V183" i="7"/>
  <c r="P183" i="7"/>
  <c r="R183" i="7" s="1"/>
  <c r="V182" i="7"/>
  <c r="P182" i="7"/>
  <c r="V181" i="7"/>
  <c r="P181" i="7"/>
  <c r="R181" i="7" s="1"/>
  <c r="V180" i="7"/>
  <c r="P180" i="7"/>
  <c r="Q180" i="7" s="1"/>
  <c r="V179" i="7"/>
  <c r="P179" i="7"/>
  <c r="R179" i="7" s="1"/>
  <c r="V178" i="7"/>
  <c r="P178" i="7"/>
  <c r="V177" i="7"/>
  <c r="P177" i="7"/>
  <c r="R177" i="7" s="1"/>
  <c r="V176" i="7"/>
  <c r="P176" i="7"/>
  <c r="Q176" i="7" s="1"/>
  <c r="V175" i="7"/>
  <c r="P175" i="7"/>
  <c r="R175" i="7" s="1"/>
  <c r="V174" i="7"/>
  <c r="P174" i="7"/>
  <c r="V173" i="7"/>
  <c r="P173" i="7"/>
  <c r="R173" i="7" s="1"/>
  <c r="V172" i="7"/>
  <c r="P172" i="7"/>
  <c r="R172" i="7" s="1"/>
  <c r="V171" i="7"/>
  <c r="P171" i="7"/>
  <c r="R171" i="7" s="1"/>
  <c r="V170" i="7"/>
  <c r="P170" i="7"/>
  <c r="V169" i="7"/>
  <c r="P169" i="7"/>
  <c r="Q169" i="7" s="1"/>
  <c r="V168" i="7"/>
  <c r="P168" i="7"/>
  <c r="Q168" i="7" s="1"/>
  <c r="V167" i="7"/>
  <c r="P167" i="7"/>
  <c r="R167" i="7" s="1"/>
  <c r="V166" i="7"/>
  <c r="P166" i="7"/>
  <c r="V165" i="7"/>
  <c r="P165" i="7"/>
  <c r="R165" i="7" s="1"/>
  <c r="V164" i="7"/>
  <c r="P164" i="7"/>
  <c r="R164" i="7" s="1"/>
  <c r="V163" i="7"/>
  <c r="P163" i="7"/>
  <c r="R163" i="7" s="1"/>
  <c r="V162" i="7"/>
  <c r="P162" i="7"/>
  <c r="V161" i="7"/>
  <c r="P161" i="7"/>
  <c r="R161" i="7" s="1"/>
  <c r="V160" i="7"/>
  <c r="P160" i="7"/>
  <c r="R160" i="7" s="1"/>
  <c r="V159" i="7"/>
  <c r="P159" i="7"/>
  <c r="R159" i="7" s="1"/>
  <c r="V158" i="7"/>
  <c r="P158" i="7"/>
  <c r="V157" i="7"/>
  <c r="P157" i="7"/>
  <c r="R157" i="7" s="1"/>
  <c r="V156" i="7"/>
  <c r="P156" i="7"/>
  <c r="R156" i="7" s="1"/>
  <c r="V155" i="7"/>
  <c r="P155" i="7"/>
  <c r="R155" i="7" s="1"/>
  <c r="V154" i="7"/>
  <c r="P154" i="7"/>
  <c r="V153" i="7"/>
  <c r="P153" i="7"/>
  <c r="Q153" i="7" s="1"/>
  <c r="V152" i="7"/>
  <c r="P152" i="7"/>
  <c r="Q152" i="7" s="1"/>
  <c r="V151" i="7"/>
  <c r="P151" i="7"/>
  <c r="R151" i="7" s="1"/>
  <c r="V150" i="7"/>
  <c r="P150" i="7"/>
  <c r="V149" i="7"/>
  <c r="P149" i="7"/>
  <c r="R149" i="7" s="1"/>
  <c r="V148" i="7"/>
  <c r="P148" i="7"/>
  <c r="R148" i="7" s="1"/>
  <c r="V147" i="7"/>
  <c r="P147" i="7"/>
  <c r="R147" i="7" s="1"/>
  <c r="V146" i="7"/>
  <c r="P146" i="7"/>
  <c r="V145" i="7"/>
  <c r="P145" i="7"/>
  <c r="R145" i="7" s="1"/>
  <c r="V144" i="7"/>
  <c r="P144" i="7"/>
  <c r="R144" i="7" s="1"/>
  <c r="V143" i="7"/>
  <c r="P143" i="7"/>
  <c r="R143" i="7" s="1"/>
  <c r="V142" i="7"/>
  <c r="P142" i="7"/>
  <c r="V141" i="7"/>
  <c r="P141" i="7"/>
  <c r="R141" i="7" s="1"/>
  <c r="V140" i="7"/>
  <c r="P140" i="7"/>
  <c r="Q140" i="7" s="1"/>
  <c r="V139" i="7"/>
  <c r="P139" i="7"/>
  <c r="R139" i="7" s="1"/>
  <c r="V138" i="7"/>
  <c r="P138" i="7"/>
  <c r="V137" i="7"/>
  <c r="P137" i="7"/>
  <c r="Q137" i="7" s="1"/>
  <c r="V136" i="7"/>
  <c r="P136" i="7"/>
  <c r="Q136" i="7" s="1"/>
  <c r="V135" i="7"/>
  <c r="P135" i="7"/>
  <c r="R135" i="7" s="1"/>
  <c r="V134" i="7"/>
  <c r="P134" i="7"/>
  <c r="V133" i="7"/>
  <c r="P133" i="7"/>
  <c r="R133" i="7" s="1"/>
  <c r="V132" i="7"/>
  <c r="P132" i="7"/>
  <c r="Q132" i="7" s="1"/>
  <c r="V131" i="7"/>
  <c r="P131" i="7"/>
  <c r="R131" i="7" s="1"/>
  <c r="V256" i="7"/>
  <c r="P256" i="7"/>
  <c r="R256" i="7" s="1"/>
  <c r="V255" i="7"/>
  <c r="P255" i="7"/>
  <c r="Q255" i="7" s="1"/>
  <c r="V254" i="7"/>
  <c r="P254" i="7"/>
  <c r="R254" i="7" s="1"/>
  <c r="V253" i="7"/>
  <c r="P253" i="7"/>
  <c r="R253" i="7" s="1"/>
  <c r="V252" i="7"/>
  <c r="P252" i="7"/>
  <c r="R252" i="7" s="1"/>
  <c r="V251" i="7"/>
  <c r="P251" i="7"/>
  <c r="Q251" i="7" s="1"/>
  <c r="V250" i="7"/>
  <c r="P250" i="7"/>
  <c r="R250" i="7" s="1"/>
  <c r="V249" i="7"/>
  <c r="P249" i="7"/>
  <c r="R249" i="7" s="1"/>
  <c r="V248" i="7"/>
  <c r="P248" i="7"/>
  <c r="R248" i="7" s="1"/>
  <c r="V247" i="7"/>
  <c r="P247" i="7"/>
  <c r="Q247" i="7" s="1"/>
  <c r="V246" i="7"/>
  <c r="P246" i="7"/>
  <c r="R246" i="7" s="1"/>
  <c r="V245" i="7"/>
  <c r="P245" i="7"/>
  <c r="R245" i="7" s="1"/>
  <c r="V244" i="7"/>
  <c r="P244" i="7"/>
  <c r="R244" i="7" s="1"/>
  <c r="V243" i="7"/>
  <c r="P243" i="7"/>
  <c r="Q243" i="7" s="1"/>
  <c r="V242" i="7"/>
  <c r="P242" i="7"/>
  <c r="R242" i="7" s="1"/>
  <c r="V241" i="7"/>
  <c r="P241" i="7"/>
  <c r="R241" i="7" s="1"/>
  <c r="V240" i="7"/>
  <c r="P240" i="7"/>
  <c r="Q240" i="7" s="1"/>
  <c r="V239" i="7"/>
  <c r="P239" i="7"/>
  <c r="Q239" i="7" s="1"/>
  <c r="V238" i="7"/>
  <c r="P238" i="7"/>
  <c r="R238" i="7" s="1"/>
  <c r="V237" i="7"/>
  <c r="P237" i="7"/>
  <c r="R237" i="7" s="1"/>
  <c r="V236" i="7"/>
  <c r="P236" i="7"/>
  <c r="R236" i="7" s="1"/>
  <c r="V235" i="7"/>
  <c r="P235" i="7"/>
  <c r="Q235" i="7" s="1"/>
  <c r="V234" i="7"/>
  <c r="P234" i="7"/>
  <c r="R234" i="7" s="1"/>
  <c r="V233" i="7"/>
  <c r="P233" i="7"/>
  <c r="V232" i="7"/>
  <c r="P232" i="7"/>
  <c r="Q232" i="7" s="1"/>
  <c r="V231" i="7"/>
  <c r="P231" i="7"/>
  <c r="Q231" i="7" s="1"/>
  <c r="V230" i="7"/>
  <c r="P230" i="7"/>
  <c r="R230" i="7" s="1"/>
  <c r="V229" i="7"/>
  <c r="P229" i="7"/>
  <c r="V228" i="7"/>
  <c r="P228" i="7"/>
  <c r="R228" i="7" s="1"/>
  <c r="V227" i="7"/>
  <c r="P227" i="7"/>
  <c r="Q227" i="7" s="1"/>
  <c r="V226" i="7"/>
  <c r="P226" i="7"/>
  <c r="R226" i="7" s="1"/>
  <c r="V225" i="7"/>
  <c r="P225" i="7"/>
  <c r="V224" i="7"/>
  <c r="P224" i="7"/>
  <c r="Q224" i="7" s="1"/>
  <c r="V223" i="7"/>
  <c r="P223" i="7"/>
  <c r="Q223" i="7" s="1"/>
  <c r="V222" i="7"/>
  <c r="P222" i="7"/>
  <c r="R222" i="7" s="1"/>
  <c r="V221" i="7"/>
  <c r="P221" i="7"/>
  <c r="V220" i="7"/>
  <c r="P220" i="7"/>
  <c r="Q220" i="7" s="1"/>
  <c r="V219" i="7"/>
  <c r="P219" i="7"/>
  <c r="Q219" i="7" s="1"/>
  <c r="V218" i="7"/>
  <c r="P218" i="7"/>
  <c r="R218" i="7" s="1"/>
  <c r="V217" i="7"/>
  <c r="P217" i="7"/>
  <c r="V216" i="7"/>
  <c r="P216" i="7"/>
  <c r="Q216" i="7" s="1"/>
  <c r="V215" i="7"/>
  <c r="P215" i="7"/>
  <c r="Q215" i="7" s="1"/>
  <c r="V214" i="7"/>
  <c r="P214" i="7"/>
  <c r="R214" i="7" s="1"/>
  <c r="V213" i="7"/>
  <c r="P213" i="7"/>
  <c r="V212" i="7"/>
  <c r="P212" i="7"/>
  <c r="Q212" i="7" s="1"/>
  <c r="V211" i="7"/>
  <c r="P211" i="7"/>
  <c r="Q211" i="7" s="1"/>
  <c r="V210" i="7"/>
  <c r="P210" i="7"/>
  <c r="R210" i="7" s="1"/>
  <c r="V209" i="7"/>
  <c r="P209" i="7"/>
  <c r="V208" i="7"/>
  <c r="P208" i="7"/>
  <c r="R208" i="7" s="1"/>
  <c r="V207" i="7"/>
  <c r="P207" i="7"/>
  <c r="Q207" i="7" s="1"/>
  <c r="V206" i="7"/>
  <c r="P206" i="7"/>
  <c r="R206" i="7" s="1"/>
  <c r="V205" i="7"/>
  <c r="P205" i="7"/>
  <c r="V204" i="7"/>
  <c r="P204" i="7"/>
  <c r="R204" i="7" s="1"/>
  <c r="V203" i="7"/>
  <c r="P203" i="7"/>
  <c r="Q203" i="7" s="1"/>
  <c r="V202" i="7"/>
  <c r="P202" i="7"/>
  <c r="R202" i="7" s="1"/>
  <c r="V201" i="7"/>
  <c r="P201" i="7"/>
  <c r="V200" i="7"/>
  <c r="P200" i="7"/>
  <c r="Q200" i="7" s="1"/>
  <c r="V199" i="7"/>
  <c r="P199" i="7"/>
  <c r="Q199" i="7" s="1"/>
  <c r="V198" i="7"/>
  <c r="P198" i="7"/>
  <c r="R198" i="7" s="1"/>
  <c r="V197" i="7"/>
  <c r="P197" i="7"/>
  <c r="V196" i="7"/>
  <c r="P196" i="7"/>
  <c r="Q196" i="7" s="1"/>
  <c r="V195" i="7"/>
  <c r="P195" i="7"/>
  <c r="Q195" i="7" s="1"/>
  <c r="V194" i="7"/>
  <c r="P194" i="7"/>
  <c r="R194" i="7" s="1"/>
  <c r="Q347" i="7"/>
  <c r="R347" i="7"/>
  <c r="V347" i="7"/>
  <c r="B400" i="6"/>
  <c r="A400" i="6"/>
  <c r="T400" i="5"/>
  <c r="P400" i="5"/>
  <c r="O400" i="5"/>
  <c r="N122" i="5"/>
  <c r="O122" i="5" s="1"/>
  <c r="T122" i="5"/>
  <c r="N123" i="5"/>
  <c r="O123" i="5" s="1"/>
  <c r="T123" i="5"/>
  <c r="N124" i="5"/>
  <c r="P124" i="5" s="1"/>
  <c r="T124" i="5"/>
  <c r="N125" i="5"/>
  <c r="O125" i="5" s="1"/>
  <c r="T125" i="5"/>
  <c r="N126" i="5"/>
  <c r="O126" i="5" s="1"/>
  <c r="T126" i="5"/>
  <c r="N127" i="5"/>
  <c r="O127" i="5" s="1"/>
  <c r="T127" i="5"/>
  <c r="N128" i="5"/>
  <c r="P128" i="5" s="1"/>
  <c r="T128" i="5"/>
  <c r="N129" i="5"/>
  <c r="O129" i="5" s="1"/>
  <c r="T129" i="5"/>
  <c r="N130" i="5"/>
  <c r="O130" i="5" s="1"/>
  <c r="T130" i="5"/>
  <c r="N131" i="5"/>
  <c r="O131" i="5" s="1"/>
  <c r="T131" i="5"/>
  <c r="N132" i="5"/>
  <c r="P132" i="5" s="1"/>
  <c r="T132" i="5"/>
  <c r="N133" i="5"/>
  <c r="O133" i="5" s="1"/>
  <c r="T133" i="5"/>
  <c r="N134" i="5"/>
  <c r="O134" i="5" s="1"/>
  <c r="T134" i="5"/>
  <c r="N135" i="5"/>
  <c r="O135" i="5" s="1"/>
  <c r="T135" i="5"/>
  <c r="N136" i="5"/>
  <c r="P136" i="5" s="1"/>
  <c r="T136" i="5"/>
  <c r="N137" i="5"/>
  <c r="P137" i="5" s="1"/>
  <c r="T137" i="5"/>
  <c r="N138" i="5"/>
  <c r="P138" i="5" s="1"/>
  <c r="T138" i="5"/>
  <c r="N139" i="5"/>
  <c r="O139" i="5" s="1"/>
  <c r="T139" i="5"/>
  <c r="N140" i="5"/>
  <c r="P140" i="5" s="1"/>
  <c r="T140" i="5"/>
  <c r="N141" i="5"/>
  <c r="O141" i="5" s="1"/>
  <c r="T141" i="5"/>
  <c r="N142" i="5"/>
  <c r="O142" i="5" s="1"/>
  <c r="T142" i="5"/>
  <c r="N143" i="5"/>
  <c r="O143" i="5" s="1"/>
  <c r="T143" i="5"/>
  <c r="N144" i="5"/>
  <c r="P144" i="5" s="1"/>
  <c r="T144" i="5"/>
  <c r="N145" i="5"/>
  <c r="O145" i="5" s="1"/>
  <c r="T145" i="5"/>
  <c r="N146" i="5"/>
  <c r="O146" i="5" s="1"/>
  <c r="T146" i="5"/>
  <c r="N147" i="5"/>
  <c r="O147" i="5" s="1"/>
  <c r="T147" i="5"/>
  <c r="N148" i="5"/>
  <c r="P148" i="5" s="1"/>
  <c r="T148" i="5"/>
  <c r="N149" i="5"/>
  <c r="O149" i="5" s="1"/>
  <c r="T149" i="5"/>
  <c r="N150" i="5"/>
  <c r="O150" i="5" s="1"/>
  <c r="T150" i="5"/>
  <c r="N151" i="5"/>
  <c r="O151" i="5" s="1"/>
  <c r="T151" i="5"/>
  <c r="N152" i="5"/>
  <c r="P152" i="5" s="1"/>
  <c r="T152" i="5"/>
  <c r="N153" i="5"/>
  <c r="O153" i="5" s="1"/>
  <c r="T153" i="5"/>
  <c r="N154" i="5"/>
  <c r="O154" i="5" s="1"/>
  <c r="T154" i="5"/>
  <c r="N155" i="5"/>
  <c r="O155" i="5" s="1"/>
  <c r="T155" i="5"/>
  <c r="N156" i="5"/>
  <c r="P156" i="5" s="1"/>
  <c r="T156" i="5"/>
  <c r="N157" i="5"/>
  <c r="O157" i="5" s="1"/>
  <c r="T157" i="5"/>
  <c r="N158" i="5"/>
  <c r="O158" i="5" s="1"/>
  <c r="T158" i="5"/>
  <c r="N159" i="5"/>
  <c r="O159" i="5" s="1"/>
  <c r="T159" i="5"/>
  <c r="N160" i="5"/>
  <c r="P160" i="5" s="1"/>
  <c r="T160" i="5"/>
  <c r="A256" i="6"/>
  <c r="B256" i="6"/>
  <c r="A257" i="6"/>
  <c r="B257" i="6"/>
  <c r="C257" i="6"/>
  <c r="D257" i="6"/>
  <c r="E257" i="6"/>
  <c r="F257" i="6"/>
  <c r="G257" i="6"/>
  <c r="H257" i="6"/>
  <c r="J257" i="6"/>
  <c r="A258" i="6"/>
  <c r="B258" i="6"/>
  <c r="C258" i="6"/>
  <c r="D258" i="6"/>
  <c r="E258" i="6"/>
  <c r="F258" i="6"/>
  <c r="G258" i="6"/>
  <c r="H258" i="6"/>
  <c r="J258" i="6"/>
  <c r="A259" i="6"/>
  <c r="B259" i="6"/>
  <c r="C259" i="6"/>
  <c r="D259" i="6"/>
  <c r="E259" i="6"/>
  <c r="F259" i="6"/>
  <c r="G259" i="6"/>
  <c r="H259" i="6"/>
  <c r="J259" i="6"/>
  <c r="A260" i="6"/>
  <c r="B260" i="6"/>
  <c r="C260" i="6"/>
  <c r="D260" i="6"/>
  <c r="E260" i="6"/>
  <c r="F260" i="6"/>
  <c r="G260" i="6"/>
  <c r="H260" i="6"/>
  <c r="J260" i="6"/>
  <c r="A261" i="6"/>
  <c r="B261" i="6"/>
  <c r="C261" i="6"/>
  <c r="D261" i="6"/>
  <c r="E261" i="6"/>
  <c r="F261" i="6"/>
  <c r="G261" i="6"/>
  <c r="H261" i="6"/>
  <c r="J261" i="6"/>
  <c r="A262" i="6"/>
  <c r="B262" i="6"/>
  <c r="C262" i="6"/>
  <c r="D262" i="6"/>
  <c r="E262" i="6"/>
  <c r="F262" i="6"/>
  <c r="G262" i="6"/>
  <c r="H262" i="6"/>
  <c r="J262" i="6"/>
  <c r="A263" i="6"/>
  <c r="B263" i="6"/>
  <c r="C263" i="6"/>
  <c r="D263" i="6"/>
  <c r="E263" i="6"/>
  <c r="F263" i="6"/>
  <c r="G263" i="6"/>
  <c r="H263" i="6"/>
  <c r="J263" i="6"/>
  <c r="A264" i="6"/>
  <c r="B264" i="6"/>
  <c r="C264" i="6"/>
  <c r="D264" i="6"/>
  <c r="E264" i="6"/>
  <c r="F264" i="6"/>
  <c r="G264" i="6"/>
  <c r="H264" i="6"/>
  <c r="J264" i="6"/>
  <c r="A265" i="6"/>
  <c r="B265" i="6"/>
  <c r="C265" i="6"/>
  <c r="D265" i="6"/>
  <c r="E265" i="6"/>
  <c r="F265" i="6"/>
  <c r="G265" i="6"/>
  <c r="H265" i="6"/>
  <c r="J265" i="6"/>
  <c r="A266" i="6"/>
  <c r="B266" i="6"/>
  <c r="C266" i="6"/>
  <c r="D266" i="6"/>
  <c r="E266" i="6"/>
  <c r="F266" i="6"/>
  <c r="G266" i="6"/>
  <c r="H266" i="6"/>
  <c r="J266" i="6"/>
  <c r="A267" i="6"/>
  <c r="B267" i="6"/>
  <c r="C267" i="6"/>
  <c r="D267" i="6"/>
  <c r="E267" i="6"/>
  <c r="F267" i="6"/>
  <c r="G267" i="6"/>
  <c r="H267" i="6"/>
  <c r="J267" i="6"/>
  <c r="A268" i="6"/>
  <c r="B268" i="6"/>
  <c r="C268" i="6"/>
  <c r="D268" i="6"/>
  <c r="E268" i="6"/>
  <c r="F268" i="6"/>
  <c r="G268" i="6"/>
  <c r="H268" i="6"/>
  <c r="J268" i="6"/>
  <c r="A269" i="6"/>
  <c r="B269" i="6"/>
  <c r="C269" i="6"/>
  <c r="D269" i="6"/>
  <c r="E269" i="6"/>
  <c r="F269" i="6"/>
  <c r="G269" i="6"/>
  <c r="H269" i="6"/>
  <c r="J269" i="6"/>
  <c r="A270" i="6"/>
  <c r="B270" i="6"/>
  <c r="C270" i="6"/>
  <c r="D270" i="6"/>
  <c r="E270" i="6"/>
  <c r="F270" i="6"/>
  <c r="G270" i="6"/>
  <c r="H270" i="6"/>
  <c r="J270" i="6"/>
  <c r="A271" i="6"/>
  <c r="B271" i="6"/>
  <c r="C271" i="6"/>
  <c r="D271" i="6"/>
  <c r="E271" i="6"/>
  <c r="F271" i="6"/>
  <c r="G271" i="6"/>
  <c r="H271" i="6"/>
  <c r="J271" i="6"/>
  <c r="A272" i="6"/>
  <c r="B272" i="6"/>
  <c r="C272" i="6"/>
  <c r="D272" i="6"/>
  <c r="E272" i="6"/>
  <c r="F272" i="6"/>
  <c r="G272" i="6"/>
  <c r="H272" i="6"/>
  <c r="J272" i="6"/>
  <c r="A273" i="6"/>
  <c r="B273" i="6"/>
  <c r="C273" i="6"/>
  <c r="D273" i="6"/>
  <c r="E273" i="6"/>
  <c r="F273" i="6"/>
  <c r="G273" i="6"/>
  <c r="H273" i="6"/>
  <c r="J273" i="6"/>
  <c r="A274" i="6"/>
  <c r="B274" i="6"/>
  <c r="C274" i="6"/>
  <c r="D274" i="6"/>
  <c r="E274" i="6"/>
  <c r="F274" i="6"/>
  <c r="G274" i="6"/>
  <c r="H274" i="6"/>
  <c r="J274" i="6"/>
  <c r="A275" i="6"/>
  <c r="B275" i="6"/>
  <c r="C275" i="6"/>
  <c r="D275" i="6"/>
  <c r="E275" i="6"/>
  <c r="F275" i="6"/>
  <c r="G275" i="6"/>
  <c r="H275" i="6"/>
  <c r="J275" i="6"/>
  <c r="A276" i="6"/>
  <c r="B276" i="6"/>
  <c r="C276" i="6"/>
  <c r="D276" i="6"/>
  <c r="E276" i="6"/>
  <c r="F276" i="6"/>
  <c r="G276" i="6"/>
  <c r="H276" i="6"/>
  <c r="J276" i="6"/>
  <c r="A277" i="6"/>
  <c r="B277" i="6"/>
  <c r="C277" i="6"/>
  <c r="D277" i="6"/>
  <c r="E277" i="6"/>
  <c r="F277" i="6"/>
  <c r="G277" i="6"/>
  <c r="H277" i="6"/>
  <c r="J277" i="6"/>
  <c r="A278" i="6"/>
  <c r="B278" i="6"/>
  <c r="C278" i="6"/>
  <c r="D278" i="6"/>
  <c r="E278" i="6"/>
  <c r="F278" i="6"/>
  <c r="G278" i="6"/>
  <c r="H278" i="6"/>
  <c r="J278" i="6"/>
  <c r="A279" i="6"/>
  <c r="B279" i="6"/>
  <c r="C279" i="6"/>
  <c r="D279" i="6"/>
  <c r="E279" i="6"/>
  <c r="F279" i="6"/>
  <c r="G279" i="6"/>
  <c r="H279" i="6"/>
  <c r="J279" i="6"/>
  <c r="A280" i="6"/>
  <c r="B280" i="6"/>
  <c r="C280" i="6"/>
  <c r="D280" i="6"/>
  <c r="E280" i="6"/>
  <c r="F280" i="6"/>
  <c r="G280" i="6"/>
  <c r="H280" i="6"/>
  <c r="J280" i="6"/>
  <c r="A281" i="6"/>
  <c r="B281" i="6"/>
  <c r="C281" i="6"/>
  <c r="D281" i="6"/>
  <c r="E281" i="6"/>
  <c r="F281" i="6"/>
  <c r="G281" i="6"/>
  <c r="H281" i="6"/>
  <c r="J281" i="6"/>
  <c r="A282" i="6"/>
  <c r="B282" i="6"/>
  <c r="C282" i="6"/>
  <c r="D282" i="6"/>
  <c r="E282" i="6"/>
  <c r="F282" i="6"/>
  <c r="G282" i="6"/>
  <c r="H282" i="6"/>
  <c r="J282" i="6"/>
  <c r="A283" i="6"/>
  <c r="B283" i="6"/>
  <c r="C283" i="6"/>
  <c r="D283" i="6"/>
  <c r="E283" i="6"/>
  <c r="F283" i="6"/>
  <c r="G283" i="6"/>
  <c r="H283" i="6"/>
  <c r="J283" i="6"/>
  <c r="A284" i="6"/>
  <c r="B284" i="6"/>
  <c r="C284" i="6"/>
  <c r="D284" i="6"/>
  <c r="E284" i="6"/>
  <c r="F284" i="6"/>
  <c r="G284" i="6"/>
  <c r="H284" i="6"/>
  <c r="J284" i="6"/>
  <c r="A285" i="6"/>
  <c r="B285" i="6"/>
  <c r="C285" i="6"/>
  <c r="D285" i="6"/>
  <c r="E285" i="6"/>
  <c r="F285" i="6"/>
  <c r="G285" i="6"/>
  <c r="H285" i="6"/>
  <c r="J285" i="6"/>
  <c r="A286" i="6"/>
  <c r="B286" i="6"/>
  <c r="C286" i="6"/>
  <c r="D286" i="6"/>
  <c r="E286" i="6"/>
  <c r="F286" i="6"/>
  <c r="G286" i="6"/>
  <c r="H286" i="6"/>
  <c r="J286" i="6"/>
  <c r="A287" i="6"/>
  <c r="B287" i="6"/>
  <c r="C287" i="6"/>
  <c r="D287" i="6"/>
  <c r="E287" i="6"/>
  <c r="F287" i="6"/>
  <c r="G287" i="6"/>
  <c r="H287" i="6"/>
  <c r="J287" i="6"/>
  <c r="A288" i="6"/>
  <c r="B288" i="6"/>
  <c r="C288" i="6"/>
  <c r="D288" i="6"/>
  <c r="E288" i="6"/>
  <c r="F288" i="6"/>
  <c r="G288" i="6"/>
  <c r="H288" i="6"/>
  <c r="J288" i="6"/>
  <c r="A289" i="6"/>
  <c r="B289" i="6"/>
  <c r="C289" i="6"/>
  <c r="D289" i="6"/>
  <c r="E289" i="6"/>
  <c r="F289" i="6"/>
  <c r="G289" i="6"/>
  <c r="H289" i="6"/>
  <c r="J289" i="6"/>
  <c r="A290" i="6"/>
  <c r="B290" i="6"/>
  <c r="C290" i="6"/>
  <c r="D290" i="6"/>
  <c r="E290" i="6"/>
  <c r="F290" i="6"/>
  <c r="G290" i="6"/>
  <c r="H290" i="6"/>
  <c r="J290" i="6"/>
  <c r="A291" i="6"/>
  <c r="B291" i="6"/>
  <c r="C291" i="6"/>
  <c r="D291" i="6"/>
  <c r="E291" i="6"/>
  <c r="F291" i="6"/>
  <c r="G291" i="6"/>
  <c r="H291" i="6"/>
  <c r="J291" i="6"/>
  <c r="A292" i="6"/>
  <c r="B292" i="6"/>
  <c r="C292" i="6"/>
  <c r="D292" i="6"/>
  <c r="E292" i="6"/>
  <c r="F292" i="6"/>
  <c r="G292" i="6"/>
  <c r="H292" i="6"/>
  <c r="J292" i="6"/>
  <c r="A293" i="6"/>
  <c r="B293" i="6"/>
  <c r="C293" i="6"/>
  <c r="D293" i="6"/>
  <c r="E293" i="6"/>
  <c r="F293" i="6"/>
  <c r="G293" i="6"/>
  <c r="H293" i="6"/>
  <c r="J293" i="6"/>
  <c r="A294" i="6"/>
  <c r="B294" i="6"/>
  <c r="C294" i="6"/>
  <c r="D294" i="6"/>
  <c r="E294" i="6"/>
  <c r="F294" i="6"/>
  <c r="G294" i="6"/>
  <c r="H294" i="6"/>
  <c r="J294" i="6"/>
  <c r="A295" i="6"/>
  <c r="B295" i="6"/>
  <c r="C295" i="6"/>
  <c r="D295" i="6"/>
  <c r="E295" i="6"/>
  <c r="F295" i="6"/>
  <c r="G295" i="6"/>
  <c r="H295" i="6"/>
  <c r="J295" i="6"/>
  <c r="A296" i="6"/>
  <c r="B296" i="6"/>
  <c r="C296" i="6"/>
  <c r="D296" i="6"/>
  <c r="E296" i="6"/>
  <c r="F296" i="6"/>
  <c r="G296" i="6"/>
  <c r="H296" i="6"/>
  <c r="J296" i="6"/>
  <c r="A297" i="6"/>
  <c r="B297" i="6"/>
  <c r="C297" i="6"/>
  <c r="D297" i="6"/>
  <c r="E297" i="6"/>
  <c r="F297" i="6"/>
  <c r="G297" i="6"/>
  <c r="H297" i="6"/>
  <c r="J297" i="6"/>
  <c r="A298" i="6"/>
  <c r="B298" i="6"/>
  <c r="C298" i="6"/>
  <c r="D298" i="6"/>
  <c r="E298" i="6"/>
  <c r="F298" i="6"/>
  <c r="G298" i="6"/>
  <c r="H298" i="6"/>
  <c r="J298" i="6"/>
  <c r="A299" i="6"/>
  <c r="B299" i="6"/>
  <c r="C299" i="6"/>
  <c r="D299" i="6"/>
  <c r="E299" i="6"/>
  <c r="F299" i="6"/>
  <c r="G299" i="6"/>
  <c r="H299" i="6"/>
  <c r="J299" i="6"/>
  <c r="A300" i="6"/>
  <c r="B300" i="6"/>
  <c r="C300" i="6"/>
  <c r="D300" i="6"/>
  <c r="E300" i="6"/>
  <c r="F300" i="6"/>
  <c r="G300" i="6"/>
  <c r="H300" i="6"/>
  <c r="J300" i="6"/>
  <c r="A301" i="6"/>
  <c r="B301" i="6"/>
  <c r="C301" i="6"/>
  <c r="D301" i="6"/>
  <c r="E301" i="6"/>
  <c r="F301" i="6"/>
  <c r="G301" i="6"/>
  <c r="H301" i="6"/>
  <c r="J301" i="6"/>
  <c r="A302" i="6"/>
  <c r="B302" i="6"/>
  <c r="C302" i="6"/>
  <c r="D302" i="6"/>
  <c r="E302" i="6"/>
  <c r="F302" i="6"/>
  <c r="G302" i="6"/>
  <c r="H302" i="6"/>
  <c r="J302" i="6"/>
  <c r="A303" i="6"/>
  <c r="B303" i="6"/>
  <c r="C303" i="6"/>
  <c r="D303" i="6"/>
  <c r="E303" i="6"/>
  <c r="F303" i="6"/>
  <c r="G303" i="6"/>
  <c r="H303" i="6"/>
  <c r="J303" i="6"/>
  <c r="A304" i="6"/>
  <c r="B304" i="6"/>
  <c r="C304" i="6"/>
  <c r="D304" i="6"/>
  <c r="E304" i="6"/>
  <c r="F304" i="6"/>
  <c r="G304" i="6"/>
  <c r="H304" i="6"/>
  <c r="J304" i="6"/>
  <c r="A305" i="6"/>
  <c r="B305" i="6"/>
  <c r="C305" i="6"/>
  <c r="D305" i="6"/>
  <c r="E305" i="6"/>
  <c r="F305" i="6"/>
  <c r="G305" i="6"/>
  <c r="H305" i="6"/>
  <c r="J305" i="6"/>
  <c r="A306" i="6"/>
  <c r="B306" i="6"/>
  <c r="C306" i="6"/>
  <c r="D306" i="6"/>
  <c r="E306" i="6"/>
  <c r="F306" i="6"/>
  <c r="G306" i="6"/>
  <c r="H306" i="6"/>
  <c r="J306" i="6"/>
  <c r="B307" i="6"/>
  <c r="C307" i="6"/>
  <c r="D307" i="6"/>
  <c r="E307" i="6"/>
  <c r="F307" i="6"/>
  <c r="G307" i="6"/>
  <c r="H307"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207" i="6"/>
  <c r="A208" i="6"/>
  <c r="A209" i="6"/>
  <c r="A210" i="6"/>
  <c r="A211" i="6"/>
  <c r="A212" i="6"/>
  <c r="A213" i="6"/>
  <c r="A214" i="6"/>
  <c r="A215" i="6"/>
  <c r="A216" i="6"/>
  <c r="A217" i="6"/>
  <c r="A218" i="6"/>
  <c r="A219"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R367" i="7" l="1"/>
  <c r="R368" i="7"/>
  <c r="R132" i="7"/>
  <c r="R365" i="7"/>
  <c r="R366" i="7"/>
  <c r="R188" i="7"/>
  <c r="Q254" i="7"/>
  <c r="Q155" i="7"/>
  <c r="Q331" i="7"/>
  <c r="R332" i="7"/>
  <c r="Q204" i="7"/>
  <c r="Q208" i="7"/>
  <c r="Q228" i="7"/>
  <c r="Q236" i="7"/>
  <c r="Q244" i="7"/>
  <c r="Q248" i="7"/>
  <c r="Q252" i="7"/>
  <c r="Q256" i="7"/>
  <c r="Q145" i="7"/>
  <c r="Q171" i="7"/>
  <c r="Q306" i="7"/>
  <c r="R307" i="7"/>
  <c r="Q318" i="7"/>
  <c r="R319" i="7"/>
  <c r="R195" i="7"/>
  <c r="R196" i="7"/>
  <c r="R199" i="7"/>
  <c r="R200" i="7"/>
  <c r="R203" i="7"/>
  <c r="R207" i="7"/>
  <c r="R211" i="7"/>
  <c r="R212" i="7"/>
  <c r="R215" i="7"/>
  <c r="R216" i="7"/>
  <c r="R219" i="7"/>
  <c r="R220" i="7"/>
  <c r="R223" i="7"/>
  <c r="R224" i="7"/>
  <c r="R227" i="7"/>
  <c r="R231" i="7"/>
  <c r="R232" i="7"/>
  <c r="R235" i="7"/>
  <c r="R239" i="7"/>
  <c r="R240" i="7"/>
  <c r="R243" i="7"/>
  <c r="R247" i="7"/>
  <c r="R251" i="7"/>
  <c r="R255" i="7"/>
  <c r="Q141" i="7"/>
  <c r="Q144" i="7"/>
  <c r="Q151" i="7"/>
  <c r="Q181" i="7"/>
  <c r="R184" i="7"/>
  <c r="Q309" i="7"/>
  <c r="R310" i="7"/>
  <c r="Q313" i="7"/>
  <c r="R314" i="7"/>
  <c r="Q317" i="7"/>
  <c r="R152" i="7"/>
  <c r="R185" i="7"/>
  <c r="R311" i="7"/>
  <c r="R315" i="7"/>
  <c r="Q194" i="7"/>
  <c r="Q198" i="7"/>
  <c r="Q202" i="7"/>
  <c r="Q206" i="7"/>
  <c r="Q210" i="7"/>
  <c r="Q214" i="7"/>
  <c r="Q218" i="7"/>
  <c r="Q222" i="7"/>
  <c r="Q226" i="7"/>
  <c r="Q230" i="7"/>
  <c r="Q234" i="7"/>
  <c r="Q238" i="7"/>
  <c r="Q242" i="7"/>
  <c r="Q246" i="7"/>
  <c r="Q250" i="7"/>
  <c r="R140" i="7"/>
  <c r="Q193" i="7"/>
  <c r="Q177" i="7"/>
  <c r="Q133" i="7"/>
  <c r="R136" i="7"/>
  <c r="R137" i="7"/>
  <c r="R153" i="7"/>
  <c r="Q156" i="7"/>
  <c r="Q157" i="7"/>
  <c r="Q160" i="7"/>
  <c r="Q163" i="7"/>
  <c r="R168" i="7"/>
  <c r="R169" i="7"/>
  <c r="Q172" i="7"/>
  <c r="Q173" i="7"/>
  <c r="R176" i="7"/>
  <c r="Q189" i="7"/>
  <c r="R192" i="7"/>
  <c r="Q333" i="7"/>
  <c r="Q161" i="7"/>
  <c r="R180" i="7"/>
  <c r="Q167" i="7"/>
  <c r="Q131" i="7"/>
  <c r="Q135" i="7"/>
  <c r="Q139" i="7"/>
  <c r="Q143" i="7"/>
  <c r="Q148" i="7"/>
  <c r="Q149" i="7"/>
  <c r="Q159" i="7"/>
  <c r="Q164" i="7"/>
  <c r="Q165" i="7"/>
  <c r="Q175" i="7"/>
  <c r="Q179" i="7"/>
  <c r="Q183" i="7"/>
  <c r="Q187" i="7"/>
  <c r="Q191" i="7"/>
  <c r="Q308" i="7"/>
  <c r="Q312" i="7"/>
  <c r="Q316" i="7"/>
  <c r="Q147" i="7"/>
  <c r="R166" i="7"/>
  <c r="Q166" i="7"/>
  <c r="R170" i="7"/>
  <c r="Q170" i="7"/>
  <c r="R138" i="7"/>
  <c r="Q138" i="7"/>
  <c r="R134" i="7"/>
  <c r="Q134" i="7"/>
  <c r="R182" i="7"/>
  <c r="Q182" i="7"/>
  <c r="R142" i="7"/>
  <c r="Q142" i="7"/>
  <c r="R146" i="7"/>
  <c r="Q146" i="7"/>
  <c r="R150" i="7"/>
  <c r="Q150" i="7"/>
  <c r="R154" i="7"/>
  <c r="Q154" i="7"/>
  <c r="R158" i="7"/>
  <c r="Q158" i="7"/>
  <c r="R162" i="7"/>
  <c r="Q162" i="7"/>
  <c r="R174" i="7"/>
  <c r="Q174" i="7"/>
  <c r="R178" i="7"/>
  <c r="Q178" i="7"/>
  <c r="Q186" i="7"/>
  <c r="Q190" i="7"/>
  <c r="R225" i="7"/>
  <c r="Q225" i="7"/>
  <c r="R205" i="7"/>
  <c r="Q205" i="7"/>
  <c r="R221" i="7"/>
  <c r="Q221" i="7"/>
  <c r="R201" i="7"/>
  <c r="Q201" i="7"/>
  <c r="R217" i="7"/>
  <c r="Q217" i="7"/>
  <c r="R233" i="7"/>
  <c r="Q233" i="7"/>
  <c r="R209" i="7"/>
  <c r="Q209" i="7"/>
  <c r="R197" i="7"/>
  <c r="Q197" i="7"/>
  <c r="R213" i="7"/>
  <c r="Q213" i="7"/>
  <c r="R229" i="7"/>
  <c r="Q229" i="7"/>
  <c r="Q237" i="7"/>
  <c r="Q241" i="7"/>
  <c r="Q245" i="7"/>
  <c r="Q249" i="7"/>
  <c r="Q253" i="7"/>
  <c r="P153" i="5"/>
  <c r="O138" i="5"/>
  <c r="P141" i="5"/>
  <c r="P158" i="5"/>
  <c r="P142" i="5"/>
  <c r="P145" i="5"/>
  <c r="O132" i="5"/>
  <c r="P150" i="5"/>
  <c r="O137" i="5"/>
  <c r="P126" i="5"/>
  <c r="P154" i="5"/>
  <c r="P146" i="5"/>
  <c r="P157" i="5"/>
  <c r="P149" i="5"/>
  <c r="O136" i="5"/>
  <c r="P134" i="5"/>
  <c r="P133" i="5"/>
  <c r="P130" i="5"/>
  <c r="P129" i="5"/>
  <c r="O128" i="5"/>
  <c r="O124" i="5"/>
  <c r="O160" i="5"/>
  <c r="O156" i="5"/>
  <c r="O152" i="5"/>
  <c r="O148" i="5"/>
  <c r="O144" i="5"/>
  <c r="O140" i="5"/>
  <c r="P125" i="5"/>
  <c r="P122" i="5"/>
  <c r="P159" i="5"/>
  <c r="P155" i="5"/>
  <c r="P151" i="5"/>
  <c r="P147" i="5"/>
  <c r="P143" i="5"/>
  <c r="P139" i="5"/>
  <c r="P135" i="5"/>
  <c r="P131" i="5"/>
  <c r="P127" i="5"/>
  <c r="P123" i="5"/>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38" i="6"/>
  <c r="A139" i="6"/>
  <c r="A140" i="6"/>
  <c r="A141" i="6"/>
  <c r="A142" i="6"/>
  <c r="A143" i="6"/>
  <c r="A144" i="6"/>
  <c r="A145" i="6"/>
  <c r="A146" i="6"/>
  <c r="A147" i="6"/>
  <c r="A148" i="6"/>
  <c r="A149" i="6"/>
  <c r="A150" i="6"/>
  <c r="A151" i="6"/>
  <c r="A152" i="6"/>
  <c r="A153" i="6"/>
  <c r="A154" i="6"/>
  <c r="A155" i="6"/>
  <c r="A156" i="6"/>
  <c r="A157" i="6"/>
  <c r="A158" i="6"/>
  <c r="A159" i="6"/>
  <c r="A160" i="6"/>
  <c r="A22" i="6"/>
  <c r="A20" i="6"/>
  <c r="A21" i="6"/>
  <c r="V76" i="7"/>
  <c r="P76" i="7"/>
  <c r="R76" i="7" s="1"/>
  <c r="J71" i="6"/>
  <c r="H71" i="6"/>
  <c r="G71" i="6"/>
  <c r="F71" i="6"/>
  <c r="E71" i="6"/>
  <c r="D71" i="6"/>
  <c r="C71" i="6"/>
  <c r="B71" i="6"/>
  <c r="T71" i="5"/>
  <c r="N71" i="5"/>
  <c r="P71" i="5" s="1"/>
  <c r="Q76" i="7" l="1"/>
  <c r="O71" i="5"/>
  <c r="A308" i="6"/>
  <c r="B308" i="6"/>
  <c r="C308" i="6"/>
  <c r="D308" i="6"/>
  <c r="E308" i="6"/>
  <c r="F308" i="6"/>
  <c r="G308" i="6"/>
  <c r="H308" i="6"/>
  <c r="A309" i="6"/>
  <c r="B309" i="6"/>
  <c r="C309" i="6"/>
  <c r="D309" i="6"/>
  <c r="E309" i="6"/>
  <c r="F309" i="6"/>
  <c r="G309" i="6"/>
  <c r="H309" i="6"/>
  <c r="A310" i="6"/>
  <c r="B310" i="6"/>
  <c r="C310" i="6"/>
  <c r="D310" i="6"/>
  <c r="E310" i="6"/>
  <c r="F310" i="6"/>
  <c r="G310" i="6"/>
  <c r="H310" i="6"/>
  <c r="A311" i="6"/>
  <c r="B311" i="6"/>
  <c r="C311" i="6"/>
  <c r="D311" i="6"/>
  <c r="E311" i="6"/>
  <c r="F311" i="6"/>
  <c r="G311" i="6"/>
  <c r="H311" i="6"/>
  <c r="A312" i="6"/>
  <c r="B312" i="6"/>
  <c r="C312" i="6"/>
  <c r="D312" i="6"/>
  <c r="E312" i="6"/>
  <c r="F312" i="6"/>
  <c r="G312" i="6"/>
  <c r="H312" i="6"/>
  <c r="A313" i="6"/>
  <c r="B313" i="6"/>
  <c r="C313" i="6"/>
  <c r="D313" i="6"/>
  <c r="E313" i="6"/>
  <c r="F313" i="6"/>
  <c r="G313" i="6"/>
  <c r="H313" i="6"/>
  <c r="A314" i="6"/>
  <c r="B314" i="6"/>
  <c r="C314" i="6"/>
  <c r="D314" i="6"/>
  <c r="E314" i="6"/>
  <c r="F314" i="6"/>
  <c r="G314" i="6"/>
  <c r="H314" i="6"/>
  <c r="A315" i="6"/>
  <c r="B315" i="6"/>
  <c r="C315" i="6"/>
  <c r="D315" i="6"/>
  <c r="E315" i="6"/>
  <c r="F315" i="6"/>
  <c r="G315" i="6"/>
  <c r="H315" i="6"/>
  <c r="A316" i="6"/>
  <c r="B316" i="6"/>
  <c r="C316" i="6"/>
  <c r="D316" i="6"/>
  <c r="E316" i="6"/>
  <c r="F316" i="6"/>
  <c r="G316" i="6"/>
  <c r="H316" i="6"/>
  <c r="A317" i="6"/>
  <c r="B317" i="6"/>
  <c r="C317" i="6"/>
  <c r="D317" i="6"/>
  <c r="E317" i="6"/>
  <c r="F317" i="6"/>
  <c r="G317" i="6"/>
  <c r="H317" i="6"/>
  <c r="A318" i="6"/>
  <c r="B318" i="6"/>
  <c r="C318" i="6"/>
  <c r="D318" i="6"/>
  <c r="E318" i="6"/>
  <c r="F318" i="6"/>
  <c r="G318" i="6"/>
  <c r="H318" i="6"/>
  <c r="A319" i="6"/>
  <c r="B319" i="6"/>
  <c r="C319" i="6"/>
  <c r="D319" i="6"/>
  <c r="E319" i="6"/>
  <c r="F319" i="6"/>
  <c r="G319" i="6"/>
  <c r="H319" i="6"/>
  <c r="A320" i="6"/>
  <c r="B320" i="6"/>
  <c r="C320" i="6"/>
  <c r="D320" i="6"/>
  <c r="E320" i="6"/>
  <c r="F320" i="6"/>
  <c r="G320" i="6"/>
  <c r="H320" i="6"/>
  <c r="A321" i="6"/>
  <c r="B321" i="6"/>
  <c r="C321" i="6"/>
  <c r="D321" i="6"/>
  <c r="E321" i="6"/>
  <c r="F321" i="6"/>
  <c r="G321" i="6"/>
  <c r="H321" i="6"/>
  <c r="A322" i="6"/>
  <c r="B322" i="6"/>
  <c r="C322" i="6"/>
  <c r="D322" i="6"/>
  <c r="E322" i="6"/>
  <c r="F322" i="6"/>
  <c r="G322" i="6"/>
  <c r="H322" i="6"/>
  <c r="A323" i="6"/>
  <c r="B323" i="6"/>
  <c r="C323" i="6"/>
  <c r="D323" i="6"/>
  <c r="E323" i="6"/>
  <c r="F323" i="6"/>
  <c r="G323" i="6"/>
  <c r="H323" i="6"/>
  <c r="A324" i="6"/>
  <c r="B324" i="6"/>
  <c r="C324" i="6"/>
  <c r="D324" i="6"/>
  <c r="E324" i="6"/>
  <c r="F324" i="6"/>
  <c r="G324" i="6"/>
  <c r="H324" i="6"/>
  <c r="A325" i="6"/>
  <c r="B325" i="6"/>
  <c r="C325" i="6"/>
  <c r="D325" i="6"/>
  <c r="E325" i="6"/>
  <c r="F325" i="6"/>
  <c r="G325" i="6"/>
  <c r="H325" i="6"/>
  <c r="A326" i="6"/>
  <c r="B326" i="6"/>
  <c r="C326" i="6"/>
  <c r="D326" i="6"/>
  <c r="E326" i="6"/>
  <c r="F326" i="6"/>
  <c r="G326" i="6"/>
  <c r="H326" i="6"/>
  <c r="A327" i="6"/>
  <c r="B327" i="6"/>
  <c r="C327" i="6"/>
  <c r="D327" i="6"/>
  <c r="E327" i="6"/>
  <c r="F327" i="6"/>
  <c r="G327" i="6"/>
  <c r="H327" i="6"/>
  <c r="A328" i="6"/>
  <c r="B328" i="6"/>
  <c r="C328" i="6"/>
  <c r="D328" i="6"/>
  <c r="E328" i="6"/>
  <c r="F328" i="6"/>
  <c r="G328" i="6"/>
  <c r="H328" i="6"/>
  <c r="A329" i="6"/>
  <c r="B329" i="6"/>
  <c r="C329" i="6"/>
  <c r="D329" i="6"/>
  <c r="E329" i="6"/>
  <c r="F329" i="6"/>
  <c r="G329" i="6"/>
  <c r="H329" i="6"/>
  <c r="A330" i="6"/>
  <c r="B330" i="6"/>
  <c r="C330" i="6"/>
  <c r="D330" i="6"/>
  <c r="E330" i="6"/>
  <c r="F330" i="6"/>
  <c r="G330" i="6"/>
  <c r="H330" i="6"/>
  <c r="A331" i="6"/>
  <c r="B331" i="6"/>
  <c r="C331" i="6"/>
  <c r="D331" i="6"/>
  <c r="E331" i="6"/>
  <c r="F331" i="6"/>
  <c r="G331" i="6"/>
  <c r="H331" i="6"/>
  <c r="A332" i="6"/>
  <c r="B332" i="6"/>
  <c r="C332" i="6"/>
  <c r="D332" i="6"/>
  <c r="E332" i="6"/>
  <c r="F332" i="6"/>
  <c r="G332" i="6"/>
  <c r="H332" i="6"/>
  <c r="A333" i="6"/>
  <c r="B333" i="6"/>
  <c r="C333" i="6"/>
  <c r="D333" i="6"/>
  <c r="E333" i="6"/>
  <c r="F333" i="6"/>
  <c r="G333" i="6"/>
  <c r="H333" i="6"/>
  <c r="A334" i="6"/>
  <c r="B334" i="6"/>
  <c r="C334" i="6"/>
  <c r="D334" i="6"/>
  <c r="E334" i="6"/>
  <c r="F334" i="6"/>
  <c r="G334" i="6"/>
  <c r="H334" i="6"/>
  <c r="A335" i="6"/>
  <c r="B335" i="6"/>
  <c r="C335" i="6"/>
  <c r="D335" i="6"/>
  <c r="E335" i="6"/>
  <c r="F335" i="6"/>
  <c r="G335" i="6"/>
  <c r="H335" i="6"/>
  <c r="A336" i="6"/>
  <c r="B336" i="6"/>
  <c r="C336" i="6"/>
  <c r="D336" i="6"/>
  <c r="E336" i="6"/>
  <c r="F336" i="6"/>
  <c r="G336" i="6"/>
  <c r="H336" i="6"/>
  <c r="A337" i="6"/>
  <c r="B337" i="6"/>
  <c r="C337" i="6"/>
  <c r="D337" i="6"/>
  <c r="E337" i="6"/>
  <c r="F337" i="6"/>
  <c r="G337" i="6"/>
  <c r="H337" i="6"/>
  <c r="A338" i="6"/>
  <c r="B338" i="6"/>
  <c r="C338" i="6"/>
  <c r="D338" i="6"/>
  <c r="E338" i="6"/>
  <c r="F338" i="6"/>
  <c r="G338" i="6"/>
  <c r="H338" i="6"/>
  <c r="A339" i="6"/>
  <c r="B339" i="6"/>
  <c r="C339" i="6"/>
  <c r="D339" i="6"/>
  <c r="E339" i="6"/>
  <c r="F339" i="6"/>
  <c r="G339" i="6"/>
  <c r="H339" i="6"/>
  <c r="A340" i="6"/>
  <c r="B340" i="6"/>
  <c r="C340" i="6"/>
  <c r="D340" i="6"/>
  <c r="E340" i="6"/>
  <c r="F340" i="6"/>
  <c r="G340" i="6"/>
  <c r="H340" i="6"/>
  <c r="A341" i="6"/>
  <c r="B341" i="6"/>
  <c r="C341" i="6"/>
  <c r="D341" i="6"/>
  <c r="E341" i="6"/>
  <c r="F341" i="6"/>
  <c r="G341" i="6"/>
  <c r="H341" i="6"/>
  <c r="A342" i="6"/>
  <c r="B342" i="6"/>
  <c r="C342" i="6"/>
  <c r="D342" i="6"/>
  <c r="E342" i="6"/>
  <c r="F342" i="6"/>
  <c r="G342" i="6"/>
  <c r="H342" i="6"/>
  <c r="A343" i="6"/>
  <c r="B343" i="6"/>
  <c r="C343" i="6"/>
  <c r="D343" i="6"/>
  <c r="E343" i="6"/>
  <c r="F343" i="6"/>
  <c r="G343" i="6"/>
  <c r="H343" i="6"/>
  <c r="A344" i="6"/>
  <c r="B344" i="6"/>
  <c r="C344" i="6"/>
  <c r="D344" i="6"/>
  <c r="E344" i="6"/>
  <c r="F344" i="6"/>
  <c r="G344" i="6"/>
  <c r="H344" i="6"/>
  <c r="A345" i="6"/>
  <c r="B345" i="6"/>
  <c r="C345" i="6"/>
  <c r="D345" i="6"/>
  <c r="E345" i="6"/>
  <c r="F345" i="6"/>
  <c r="G345" i="6"/>
  <c r="H345" i="6"/>
  <c r="A346" i="6"/>
  <c r="B346" i="6"/>
  <c r="C346" i="6"/>
  <c r="D346" i="6"/>
  <c r="E346" i="6"/>
  <c r="F346" i="6"/>
  <c r="G346" i="6"/>
  <c r="H346" i="6"/>
  <c r="A347" i="6"/>
  <c r="B347" i="6"/>
  <c r="C347" i="6"/>
  <c r="D347" i="6"/>
  <c r="E347" i="6"/>
  <c r="F347" i="6"/>
  <c r="G347" i="6"/>
  <c r="H347" i="6"/>
  <c r="A348" i="6"/>
  <c r="B348" i="6"/>
  <c r="C348" i="6"/>
  <c r="D348" i="6"/>
  <c r="E348" i="6"/>
  <c r="F348" i="6"/>
  <c r="G348" i="6"/>
  <c r="H348" i="6"/>
  <c r="A349" i="6"/>
  <c r="B349" i="6"/>
  <c r="C349" i="6"/>
  <c r="D349" i="6"/>
  <c r="E349" i="6"/>
  <c r="F349" i="6"/>
  <c r="G349" i="6"/>
  <c r="H349" i="6"/>
  <c r="A350" i="6"/>
  <c r="B350" i="6"/>
  <c r="C350" i="6"/>
  <c r="D350" i="6"/>
  <c r="E350" i="6"/>
  <c r="F350" i="6"/>
  <c r="G350" i="6"/>
  <c r="H350" i="6"/>
  <c r="A351" i="6"/>
  <c r="B351" i="6"/>
  <c r="C351" i="6"/>
  <c r="D351" i="6"/>
  <c r="E351" i="6"/>
  <c r="F351" i="6"/>
  <c r="G351" i="6"/>
  <c r="H351" i="6"/>
  <c r="A352" i="6"/>
  <c r="B352" i="6"/>
  <c r="C352" i="6"/>
  <c r="D352" i="6"/>
  <c r="E352" i="6"/>
  <c r="F352" i="6"/>
  <c r="G352" i="6"/>
  <c r="H352" i="6"/>
  <c r="A353" i="6"/>
  <c r="B353" i="6"/>
  <c r="C353" i="6"/>
  <c r="D353" i="6"/>
  <c r="E353" i="6"/>
  <c r="F353" i="6"/>
  <c r="G353" i="6"/>
  <c r="H353" i="6"/>
  <c r="A354" i="6"/>
  <c r="B354" i="6"/>
  <c r="C354" i="6"/>
  <c r="D354" i="6"/>
  <c r="E354" i="6"/>
  <c r="F354" i="6"/>
  <c r="G354" i="6"/>
  <c r="H354" i="6"/>
  <c r="A355" i="6"/>
  <c r="B355" i="6"/>
  <c r="C355" i="6"/>
  <c r="D355" i="6"/>
  <c r="E355" i="6"/>
  <c r="F355" i="6"/>
  <c r="G355" i="6"/>
  <c r="H355" i="6"/>
  <c r="A356" i="6"/>
  <c r="B356" i="6"/>
  <c r="C356" i="6"/>
  <c r="D356" i="6"/>
  <c r="E356" i="6"/>
  <c r="F356" i="6"/>
  <c r="G356" i="6"/>
  <c r="H356" i="6"/>
  <c r="A357" i="6"/>
  <c r="B357" i="6"/>
  <c r="C357" i="6"/>
  <c r="D357" i="6"/>
  <c r="E357" i="6"/>
  <c r="F357" i="6"/>
  <c r="G357" i="6"/>
  <c r="H357" i="6"/>
  <c r="A358" i="6"/>
  <c r="B358" i="6"/>
  <c r="C358" i="6"/>
  <c r="D358" i="6"/>
  <c r="E358" i="6"/>
  <c r="F358" i="6"/>
  <c r="G358" i="6"/>
  <c r="H358" i="6"/>
  <c r="A359" i="6"/>
  <c r="B359" i="6"/>
  <c r="C359" i="6"/>
  <c r="D359" i="6"/>
  <c r="E359" i="6"/>
  <c r="F359" i="6"/>
  <c r="G359" i="6"/>
  <c r="H359" i="6"/>
  <c r="A360" i="6"/>
  <c r="B360" i="6"/>
  <c r="C360" i="6"/>
  <c r="D360" i="6"/>
  <c r="E360" i="6"/>
  <c r="F360" i="6"/>
  <c r="G360" i="6"/>
  <c r="H360" i="6"/>
  <c r="A361" i="6"/>
  <c r="B361" i="6"/>
  <c r="C361" i="6"/>
  <c r="D361" i="6"/>
  <c r="E361" i="6"/>
  <c r="F361" i="6"/>
  <c r="G361" i="6"/>
  <c r="H361" i="6"/>
  <c r="A362" i="6"/>
  <c r="B362" i="6"/>
  <c r="C362" i="6"/>
  <c r="D362" i="6"/>
  <c r="E362" i="6"/>
  <c r="F362" i="6"/>
  <c r="G362" i="6"/>
  <c r="H362" i="6"/>
  <c r="A363" i="6"/>
  <c r="B363" i="6"/>
  <c r="C363" i="6"/>
  <c r="D363" i="6"/>
  <c r="E363" i="6"/>
  <c r="F363" i="6"/>
  <c r="G363" i="6"/>
  <c r="H363" i="6"/>
  <c r="A364" i="6"/>
  <c r="B364" i="6"/>
  <c r="C364" i="6"/>
  <c r="D364" i="6"/>
  <c r="E364" i="6"/>
  <c r="F364" i="6"/>
  <c r="G364" i="6"/>
  <c r="H364" i="6"/>
  <c r="A365" i="6"/>
  <c r="B365" i="6"/>
  <c r="C365" i="6"/>
  <c r="D365" i="6"/>
  <c r="E365" i="6"/>
  <c r="F365" i="6"/>
  <c r="G365" i="6"/>
  <c r="H365" i="6"/>
  <c r="A366" i="6"/>
  <c r="B366" i="6"/>
  <c r="C366" i="6"/>
  <c r="D366" i="6"/>
  <c r="E366" i="6"/>
  <c r="F366" i="6"/>
  <c r="G366" i="6"/>
  <c r="H366" i="6"/>
  <c r="A367" i="6"/>
  <c r="B367" i="6"/>
  <c r="C367" i="6"/>
  <c r="D367" i="6"/>
  <c r="E367" i="6"/>
  <c r="F367" i="6"/>
  <c r="G367" i="6"/>
  <c r="H367" i="6"/>
  <c r="A368" i="6"/>
  <c r="B368" i="6"/>
  <c r="C368" i="6"/>
  <c r="D368" i="6"/>
  <c r="E368" i="6"/>
  <c r="F368" i="6"/>
  <c r="G368" i="6"/>
  <c r="H368" i="6"/>
  <c r="A369" i="6"/>
  <c r="B369" i="6"/>
  <c r="C369" i="6"/>
  <c r="D369" i="6"/>
  <c r="E369" i="6"/>
  <c r="F369" i="6"/>
  <c r="G369" i="6"/>
  <c r="H369" i="6"/>
  <c r="A370" i="6"/>
  <c r="B370" i="6"/>
  <c r="C370" i="6"/>
  <c r="D370" i="6"/>
  <c r="E370" i="6"/>
  <c r="F370" i="6"/>
  <c r="G370" i="6"/>
  <c r="H370" i="6"/>
  <c r="A371" i="6"/>
  <c r="B371" i="6"/>
  <c r="C371" i="6"/>
  <c r="D371" i="6"/>
  <c r="E371" i="6"/>
  <c r="F371" i="6"/>
  <c r="G371" i="6"/>
  <c r="H371" i="6"/>
  <c r="A372" i="6"/>
  <c r="B372" i="6"/>
  <c r="C372" i="6"/>
  <c r="D372" i="6"/>
  <c r="E372" i="6"/>
  <c r="F372" i="6"/>
  <c r="G372" i="6"/>
  <c r="H372" i="6"/>
  <c r="A373" i="6"/>
  <c r="B373" i="6"/>
  <c r="C373" i="6"/>
  <c r="D373" i="6"/>
  <c r="E373" i="6"/>
  <c r="F373" i="6"/>
  <c r="G373" i="6"/>
  <c r="H373" i="6"/>
  <c r="A374" i="6"/>
  <c r="B374" i="6"/>
  <c r="C374" i="6"/>
  <c r="D374" i="6"/>
  <c r="E374" i="6"/>
  <c r="F374" i="6"/>
  <c r="G374" i="6"/>
  <c r="H374" i="6"/>
  <c r="A375" i="6"/>
  <c r="B375" i="6"/>
  <c r="C375" i="6"/>
  <c r="D375" i="6"/>
  <c r="E375" i="6"/>
  <c r="F375" i="6"/>
  <c r="G375" i="6"/>
  <c r="H375" i="6"/>
  <c r="A376" i="6"/>
  <c r="B376" i="6"/>
  <c r="C376" i="6"/>
  <c r="D376" i="6"/>
  <c r="E376" i="6"/>
  <c r="F376" i="6"/>
  <c r="G376" i="6"/>
  <c r="H376" i="6"/>
  <c r="A377" i="6"/>
  <c r="B377" i="6"/>
  <c r="C377" i="6"/>
  <c r="D377" i="6"/>
  <c r="E377" i="6"/>
  <c r="F377" i="6"/>
  <c r="G377" i="6"/>
  <c r="H377" i="6"/>
  <c r="A378" i="6"/>
  <c r="B378" i="6"/>
  <c r="C378" i="6"/>
  <c r="D378" i="6"/>
  <c r="E378" i="6"/>
  <c r="F378" i="6"/>
  <c r="G378" i="6"/>
  <c r="H378" i="6"/>
  <c r="A379" i="6"/>
  <c r="B379" i="6"/>
  <c r="C379" i="6"/>
  <c r="D379" i="6"/>
  <c r="E379" i="6"/>
  <c r="F379" i="6"/>
  <c r="G379" i="6"/>
  <c r="H379" i="6"/>
  <c r="A380" i="6"/>
  <c r="B380" i="6"/>
  <c r="C380" i="6"/>
  <c r="D380" i="6"/>
  <c r="E380" i="6"/>
  <c r="F380" i="6"/>
  <c r="G380" i="6"/>
  <c r="H380" i="6"/>
  <c r="A381" i="6"/>
  <c r="B381" i="6"/>
  <c r="C381" i="6"/>
  <c r="D381" i="6"/>
  <c r="E381" i="6"/>
  <c r="F381" i="6"/>
  <c r="G381" i="6"/>
  <c r="H381" i="6"/>
  <c r="A382" i="6"/>
  <c r="B382" i="6"/>
  <c r="C382" i="6"/>
  <c r="D382" i="6"/>
  <c r="E382" i="6"/>
  <c r="F382" i="6"/>
  <c r="G382" i="6"/>
  <c r="H382" i="6"/>
  <c r="A383" i="6"/>
  <c r="B383" i="6"/>
  <c r="C383" i="6"/>
  <c r="D383" i="6"/>
  <c r="E383" i="6"/>
  <c r="F383" i="6"/>
  <c r="G383" i="6"/>
  <c r="H383" i="6"/>
  <c r="A384" i="6"/>
  <c r="B384" i="6"/>
  <c r="C384" i="6"/>
  <c r="D384" i="6"/>
  <c r="E384" i="6"/>
  <c r="F384" i="6"/>
  <c r="G384" i="6"/>
  <c r="H384" i="6"/>
  <c r="A385" i="6"/>
  <c r="B385" i="6"/>
  <c r="C385" i="6"/>
  <c r="D385" i="6"/>
  <c r="E385" i="6"/>
  <c r="F385" i="6"/>
  <c r="G385" i="6"/>
  <c r="H385" i="6"/>
  <c r="A386" i="6"/>
  <c r="B386" i="6"/>
  <c r="C386" i="6"/>
  <c r="D386" i="6"/>
  <c r="E386" i="6"/>
  <c r="F386" i="6"/>
  <c r="G386" i="6"/>
  <c r="H386" i="6"/>
  <c r="A387" i="6"/>
  <c r="B387" i="6"/>
  <c r="C387" i="6"/>
  <c r="D387" i="6"/>
  <c r="E387" i="6"/>
  <c r="F387" i="6"/>
  <c r="G387" i="6"/>
  <c r="H387" i="6"/>
  <c r="A388" i="6"/>
  <c r="B388" i="6"/>
  <c r="C388" i="6"/>
  <c r="D388" i="6"/>
  <c r="E388" i="6"/>
  <c r="F388" i="6"/>
  <c r="G388" i="6"/>
  <c r="H388" i="6"/>
  <c r="A389" i="6"/>
  <c r="B389" i="6"/>
  <c r="C389" i="6"/>
  <c r="D389" i="6"/>
  <c r="E389" i="6"/>
  <c r="F389" i="6"/>
  <c r="G389" i="6"/>
  <c r="H389" i="6"/>
  <c r="A390" i="6"/>
  <c r="B390" i="6"/>
  <c r="C390" i="6"/>
  <c r="D390" i="6"/>
  <c r="E390" i="6"/>
  <c r="F390" i="6"/>
  <c r="G390" i="6"/>
  <c r="H390" i="6"/>
  <c r="A391" i="6"/>
  <c r="B391" i="6"/>
  <c r="C391" i="6"/>
  <c r="D391" i="6"/>
  <c r="E391" i="6"/>
  <c r="F391" i="6"/>
  <c r="G391" i="6"/>
  <c r="H391" i="6"/>
  <c r="A392" i="6"/>
  <c r="B392" i="6"/>
  <c r="C392" i="6"/>
  <c r="D392" i="6"/>
  <c r="E392" i="6"/>
  <c r="F392" i="6"/>
  <c r="G392" i="6"/>
  <c r="H392" i="6"/>
  <c r="A393" i="6"/>
  <c r="B393" i="6"/>
  <c r="C393" i="6"/>
  <c r="D393" i="6"/>
  <c r="E393" i="6"/>
  <c r="F393" i="6"/>
  <c r="G393" i="6"/>
  <c r="H393" i="6"/>
  <c r="A394" i="6"/>
  <c r="B394" i="6"/>
  <c r="C394" i="6"/>
  <c r="D394" i="6"/>
  <c r="E394" i="6"/>
  <c r="F394" i="6"/>
  <c r="G394" i="6"/>
  <c r="H394" i="6"/>
  <c r="A395" i="6"/>
  <c r="B395" i="6"/>
  <c r="C395" i="6"/>
  <c r="D395" i="6"/>
  <c r="E395" i="6"/>
  <c r="F395" i="6"/>
  <c r="G395" i="6"/>
  <c r="H395" i="6"/>
  <c r="A396" i="6"/>
  <c r="B396" i="6"/>
  <c r="C396" i="6"/>
  <c r="D396" i="6"/>
  <c r="E396" i="6"/>
  <c r="F396" i="6"/>
  <c r="G396" i="6"/>
  <c r="H396" i="6"/>
  <c r="A397" i="6"/>
  <c r="B397" i="6"/>
  <c r="C397" i="6"/>
  <c r="D397" i="6"/>
  <c r="E397" i="6"/>
  <c r="F397" i="6"/>
  <c r="G397" i="6"/>
  <c r="H397" i="6"/>
  <c r="A398" i="6"/>
  <c r="B398" i="6"/>
  <c r="C398" i="6"/>
  <c r="D398" i="6"/>
  <c r="E398" i="6"/>
  <c r="F398" i="6"/>
  <c r="G398" i="6"/>
  <c r="H398" i="6"/>
  <c r="A399" i="6"/>
  <c r="B399" i="6"/>
  <c r="C399" i="6"/>
  <c r="D399" i="6"/>
  <c r="E399" i="6"/>
  <c r="F399" i="6"/>
  <c r="G399" i="6"/>
  <c r="H399" i="6"/>
  <c r="A401" i="6"/>
  <c r="B401" i="6"/>
  <c r="C401" i="6"/>
  <c r="D401" i="6"/>
  <c r="E401" i="6"/>
  <c r="F401" i="6"/>
  <c r="G401" i="6"/>
  <c r="H401" i="6"/>
  <c r="A402" i="6"/>
  <c r="B402" i="6"/>
  <c r="C402" i="6"/>
  <c r="D402" i="6"/>
  <c r="E402" i="6"/>
  <c r="F402" i="6"/>
  <c r="G402" i="6"/>
  <c r="H402" i="6"/>
  <c r="A403" i="6"/>
  <c r="B403" i="6"/>
  <c r="C403" i="6"/>
  <c r="D403" i="6"/>
  <c r="E403" i="6"/>
  <c r="F403" i="6"/>
  <c r="G403" i="6"/>
  <c r="H403" i="6"/>
  <c r="A404" i="6"/>
  <c r="B404" i="6"/>
  <c r="C404" i="6"/>
  <c r="D404" i="6"/>
  <c r="E404" i="6"/>
  <c r="F404" i="6"/>
  <c r="G404" i="6"/>
  <c r="H404" i="6"/>
  <c r="A405" i="6"/>
  <c r="B405" i="6"/>
  <c r="C405" i="6"/>
  <c r="D405" i="6"/>
  <c r="E405" i="6"/>
  <c r="F405" i="6"/>
  <c r="G405" i="6"/>
  <c r="H405" i="6"/>
  <c r="A406" i="6"/>
  <c r="B406" i="6"/>
  <c r="C406" i="6"/>
  <c r="D406" i="6"/>
  <c r="E406" i="6"/>
  <c r="F406" i="6"/>
  <c r="G406" i="6"/>
  <c r="H406" i="6"/>
  <c r="A407" i="6"/>
  <c r="B407" i="6"/>
  <c r="C407" i="6"/>
  <c r="D407" i="6"/>
  <c r="E407" i="6"/>
  <c r="F407" i="6"/>
  <c r="G407" i="6"/>
  <c r="H407" i="6"/>
  <c r="A408" i="6"/>
  <c r="B408" i="6"/>
  <c r="C408" i="6"/>
  <c r="D408" i="6"/>
  <c r="E408" i="6"/>
  <c r="F408" i="6"/>
  <c r="G408" i="6"/>
  <c r="H408" i="6"/>
  <c r="A409" i="6"/>
  <c r="B409" i="6"/>
  <c r="C409" i="6"/>
  <c r="D409" i="6"/>
  <c r="E409" i="6"/>
  <c r="F409" i="6"/>
  <c r="G409" i="6"/>
  <c r="H409" i="6"/>
  <c r="A410" i="6"/>
  <c r="B410" i="6"/>
  <c r="C410" i="6"/>
  <c r="D410" i="6"/>
  <c r="E410" i="6"/>
  <c r="F410" i="6"/>
  <c r="G410" i="6"/>
  <c r="H410" i="6"/>
  <c r="A411" i="6"/>
  <c r="B411" i="6"/>
  <c r="C411" i="6"/>
  <c r="D411" i="6"/>
  <c r="E411" i="6"/>
  <c r="F411" i="6"/>
  <c r="G411" i="6"/>
  <c r="H411" i="6"/>
  <c r="A412" i="6"/>
  <c r="B412" i="6"/>
  <c r="C412" i="6"/>
  <c r="D412" i="6"/>
  <c r="E412" i="6"/>
  <c r="F412" i="6"/>
  <c r="G412" i="6"/>
  <c r="H412" i="6"/>
  <c r="A307" i="6"/>
  <c r="B162" i="6"/>
  <c r="C162" i="6"/>
  <c r="D162" i="6"/>
  <c r="E162" i="6"/>
  <c r="F162" i="6"/>
  <c r="G162" i="6"/>
  <c r="H162" i="6"/>
  <c r="B163" i="6"/>
  <c r="C163" i="6"/>
  <c r="D163" i="6"/>
  <c r="E163" i="6"/>
  <c r="F163" i="6"/>
  <c r="G163" i="6"/>
  <c r="H163" i="6"/>
  <c r="B164" i="6"/>
  <c r="C164" i="6"/>
  <c r="D164" i="6"/>
  <c r="E164" i="6"/>
  <c r="F164" i="6"/>
  <c r="G164" i="6"/>
  <c r="H164" i="6"/>
  <c r="B165" i="6"/>
  <c r="C165" i="6"/>
  <c r="D165" i="6"/>
  <c r="E165" i="6"/>
  <c r="F165" i="6"/>
  <c r="G165" i="6"/>
  <c r="H165" i="6"/>
  <c r="B166" i="6"/>
  <c r="C166" i="6"/>
  <c r="D166" i="6"/>
  <c r="E166" i="6"/>
  <c r="F166" i="6"/>
  <c r="G166" i="6"/>
  <c r="H166" i="6"/>
  <c r="B167" i="6"/>
  <c r="C167" i="6"/>
  <c r="D167" i="6"/>
  <c r="E167" i="6"/>
  <c r="F167" i="6"/>
  <c r="G167" i="6"/>
  <c r="H167" i="6"/>
  <c r="B168" i="6"/>
  <c r="C168" i="6"/>
  <c r="D168" i="6"/>
  <c r="E168" i="6"/>
  <c r="F168" i="6"/>
  <c r="G168" i="6"/>
  <c r="H168" i="6"/>
  <c r="B169" i="6"/>
  <c r="C169" i="6"/>
  <c r="D169" i="6"/>
  <c r="E169" i="6"/>
  <c r="F169" i="6"/>
  <c r="G169" i="6"/>
  <c r="H169" i="6"/>
  <c r="B170" i="6"/>
  <c r="C170" i="6"/>
  <c r="D170" i="6"/>
  <c r="E170" i="6"/>
  <c r="F170" i="6"/>
  <c r="G170" i="6"/>
  <c r="H170" i="6"/>
  <c r="B171" i="6"/>
  <c r="C171" i="6"/>
  <c r="D171" i="6"/>
  <c r="E171" i="6"/>
  <c r="F171" i="6"/>
  <c r="G171" i="6"/>
  <c r="H171" i="6"/>
  <c r="B172" i="6"/>
  <c r="C172" i="6"/>
  <c r="D172" i="6"/>
  <c r="E172" i="6"/>
  <c r="F172" i="6"/>
  <c r="G172" i="6"/>
  <c r="H172" i="6"/>
  <c r="B173" i="6"/>
  <c r="C173" i="6"/>
  <c r="D173" i="6"/>
  <c r="E173" i="6"/>
  <c r="F173" i="6"/>
  <c r="G173" i="6"/>
  <c r="H173" i="6"/>
  <c r="B174" i="6"/>
  <c r="C174" i="6"/>
  <c r="D174" i="6"/>
  <c r="E174" i="6"/>
  <c r="F174" i="6"/>
  <c r="G174" i="6"/>
  <c r="H174" i="6"/>
  <c r="B175" i="6"/>
  <c r="C175" i="6"/>
  <c r="D175" i="6"/>
  <c r="E175" i="6"/>
  <c r="F175" i="6"/>
  <c r="G175" i="6"/>
  <c r="H175" i="6"/>
  <c r="B176" i="6"/>
  <c r="C176" i="6"/>
  <c r="D176" i="6"/>
  <c r="E176" i="6"/>
  <c r="F176" i="6"/>
  <c r="G176" i="6"/>
  <c r="H176" i="6"/>
  <c r="B177" i="6"/>
  <c r="C177" i="6"/>
  <c r="D177" i="6"/>
  <c r="E177" i="6"/>
  <c r="F177" i="6"/>
  <c r="G177" i="6"/>
  <c r="H177" i="6"/>
  <c r="B178" i="6"/>
  <c r="C178" i="6"/>
  <c r="D178" i="6"/>
  <c r="E178" i="6"/>
  <c r="F178" i="6"/>
  <c r="G178" i="6"/>
  <c r="H178" i="6"/>
  <c r="B179" i="6"/>
  <c r="C179" i="6"/>
  <c r="D179" i="6"/>
  <c r="E179" i="6"/>
  <c r="F179" i="6"/>
  <c r="G179" i="6"/>
  <c r="H179" i="6"/>
  <c r="B180" i="6"/>
  <c r="C180" i="6"/>
  <c r="D180" i="6"/>
  <c r="E180" i="6"/>
  <c r="F180" i="6"/>
  <c r="G180" i="6"/>
  <c r="H180" i="6"/>
  <c r="B181" i="6"/>
  <c r="C181" i="6"/>
  <c r="D181" i="6"/>
  <c r="E181" i="6"/>
  <c r="F181" i="6"/>
  <c r="G181" i="6"/>
  <c r="H181" i="6"/>
  <c r="B182" i="6"/>
  <c r="C182" i="6"/>
  <c r="D182" i="6"/>
  <c r="E182" i="6"/>
  <c r="F182" i="6"/>
  <c r="G182" i="6"/>
  <c r="H182" i="6"/>
  <c r="B183" i="6"/>
  <c r="C183" i="6"/>
  <c r="D183" i="6"/>
  <c r="E183" i="6"/>
  <c r="F183" i="6"/>
  <c r="G183" i="6"/>
  <c r="H183" i="6"/>
  <c r="B184" i="6"/>
  <c r="C184" i="6"/>
  <c r="D184" i="6"/>
  <c r="E184" i="6"/>
  <c r="F184" i="6"/>
  <c r="G184" i="6"/>
  <c r="H184" i="6"/>
  <c r="B185" i="6"/>
  <c r="C185" i="6"/>
  <c r="D185" i="6"/>
  <c r="E185" i="6"/>
  <c r="F185" i="6"/>
  <c r="G185" i="6"/>
  <c r="H185" i="6"/>
  <c r="B186" i="6"/>
  <c r="C186" i="6"/>
  <c r="D186" i="6"/>
  <c r="E186" i="6"/>
  <c r="F186" i="6"/>
  <c r="G186" i="6"/>
  <c r="H186" i="6"/>
  <c r="B187" i="6"/>
  <c r="C187" i="6"/>
  <c r="D187" i="6"/>
  <c r="E187" i="6"/>
  <c r="F187" i="6"/>
  <c r="G187" i="6"/>
  <c r="H187" i="6"/>
  <c r="B188" i="6"/>
  <c r="C188" i="6"/>
  <c r="D188" i="6"/>
  <c r="E188" i="6"/>
  <c r="F188" i="6"/>
  <c r="G188" i="6"/>
  <c r="H188" i="6"/>
  <c r="B189" i="6"/>
  <c r="C189" i="6"/>
  <c r="D189" i="6"/>
  <c r="E189" i="6"/>
  <c r="F189" i="6"/>
  <c r="G189" i="6"/>
  <c r="H189" i="6"/>
  <c r="B190" i="6"/>
  <c r="C190" i="6"/>
  <c r="D190" i="6"/>
  <c r="E190" i="6"/>
  <c r="F190" i="6"/>
  <c r="G190" i="6"/>
  <c r="H190" i="6"/>
  <c r="B191" i="6"/>
  <c r="C191" i="6"/>
  <c r="D191" i="6"/>
  <c r="E191" i="6"/>
  <c r="F191" i="6"/>
  <c r="G191" i="6"/>
  <c r="H191" i="6"/>
  <c r="B192" i="6"/>
  <c r="C192" i="6"/>
  <c r="D192" i="6"/>
  <c r="E192" i="6"/>
  <c r="F192" i="6"/>
  <c r="G192" i="6"/>
  <c r="H192" i="6"/>
  <c r="B193" i="6"/>
  <c r="C193" i="6"/>
  <c r="D193" i="6"/>
  <c r="E193" i="6"/>
  <c r="F193" i="6"/>
  <c r="G193" i="6"/>
  <c r="H193" i="6"/>
  <c r="B194" i="6"/>
  <c r="C194" i="6"/>
  <c r="D194" i="6"/>
  <c r="E194" i="6"/>
  <c r="F194" i="6"/>
  <c r="G194" i="6"/>
  <c r="H194" i="6"/>
  <c r="B195" i="6"/>
  <c r="C195" i="6"/>
  <c r="D195" i="6"/>
  <c r="E195" i="6"/>
  <c r="F195" i="6"/>
  <c r="G195" i="6"/>
  <c r="H195" i="6"/>
  <c r="B196" i="6"/>
  <c r="C196" i="6"/>
  <c r="D196" i="6"/>
  <c r="E196" i="6"/>
  <c r="F196" i="6"/>
  <c r="G196" i="6"/>
  <c r="H196" i="6"/>
  <c r="B197" i="6"/>
  <c r="C197" i="6"/>
  <c r="D197" i="6"/>
  <c r="E197" i="6"/>
  <c r="F197" i="6"/>
  <c r="G197" i="6"/>
  <c r="H197" i="6"/>
  <c r="B198" i="6"/>
  <c r="C198" i="6"/>
  <c r="D198" i="6"/>
  <c r="E198" i="6"/>
  <c r="F198" i="6"/>
  <c r="G198" i="6"/>
  <c r="H198" i="6"/>
  <c r="B199" i="6"/>
  <c r="C199" i="6"/>
  <c r="D199" i="6"/>
  <c r="E199" i="6"/>
  <c r="F199" i="6"/>
  <c r="G199" i="6"/>
  <c r="H199" i="6"/>
  <c r="B200" i="6"/>
  <c r="C200" i="6"/>
  <c r="D200" i="6"/>
  <c r="E200" i="6"/>
  <c r="F200" i="6"/>
  <c r="G200" i="6"/>
  <c r="H200" i="6"/>
  <c r="B201" i="6"/>
  <c r="C201" i="6"/>
  <c r="D201" i="6"/>
  <c r="E201" i="6"/>
  <c r="F201" i="6"/>
  <c r="G201" i="6"/>
  <c r="H201" i="6"/>
  <c r="B202" i="6"/>
  <c r="C202" i="6"/>
  <c r="D202" i="6"/>
  <c r="E202" i="6"/>
  <c r="F202" i="6"/>
  <c r="G202" i="6"/>
  <c r="H202" i="6"/>
  <c r="B203" i="6"/>
  <c r="C203" i="6"/>
  <c r="D203" i="6"/>
  <c r="E203" i="6"/>
  <c r="F203" i="6"/>
  <c r="G203" i="6"/>
  <c r="H203" i="6"/>
  <c r="B204" i="6"/>
  <c r="C204" i="6"/>
  <c r="D204" i="6"/>
  <c r="E204" i="6"/>
  <c r="F204" i="6"/>
  <c r="G204" i="6"/>
  <c r="H204" i="6"/>
  <c r="B205" i="6"/>
  <c r="C205" i="6"/>
  <c r="D205" i="6"/>
  <c r="E205" i="6"/>
  <c r="F205" i="6"/>
  <c r="G205" i="6"/>
  <c r="H205" i="6"/>
  <c r="B206" i="6"/>
  <c r="C206" i="6"/>
  <c r="D206" i="6"/>
  <c r="E206" i="6"/>
  <c r="F206" i="6"/>
  <c r="G206" i="6"/>
  <c r="H206" i="6"/>
  <c r="B207" i="6"/>
  <c r="C207" i="6"/>
  <c r="D207" i="6"/>
  <c r="E207" i="6"/>
  <c r="F207" i="6"/>
  <c r="G207" i="6"/>
  <c r="H207" i="6"/>
  <c r="B208" i="6"/>
  <c r="C208" i="6"/>
  <c r="D208" i="6"/>
  <c r="E208" i="6"/>
  <c r="F208" i="6"/>
  <c r="G208" i="6"/>
  <c r="H208" i="6"/>
  <c r="B209" i="6"/>
  <c r="C209" i="6"/>
  <c r="D209" i="6"/>
  <c r="E209" i="6"/>
  <c r="F209" i="6"/>
  <c r="G209" i="6"/>
  <c r="H209" i="6"/>
  <c r="B210" i="6"/>
  <c r="C210" i="6"/>
  <c r="D210" i="6"/>
  <c r="E210" i="6"/>
  <c r="F210" i="6"/>
  <c r="G210" i="6"/>
  <c r="H210" i="6"/>
  <c r="B211" i="6"/>
  <c r="C211" i="6"/>
  <c r="D211" i="6"/>
  <c r="E211" i="6"/>
  <c r="F211" i="6"/>
  <c r="G211" i="6"/>
  <c r="H211" i="6"/>
  <c r="B212" i="6"/>
  <c r="C212" i="6"/>
  <c r="D212" i="6"/>
  <c r="E212" i="6"/>
  <c r="F212" i="6"/>
  <c r="G212" i="6"/>
  <c r="H212" i="6"/>
  <c r="B213" i="6"/>
  <c r="C213" i="6"/>
  <c r="D213" i="6"/>
  <c r="E213" i="6"/>
  <c r="F213" i="6"/>
  <c r="G213" i="6"/>
  <c r="H213" i="6"/>
  <c r="B214" i="6"/>
  <c r="C214" i="6"/>
  <c r="D214" i="6"/>
  <c r="E214" i="6"/>
  <c r="F214" i="6"/>
  <c r="G214" i="6"/>
  <c r="H214" i="6"/>
  <c r="B215" i="6"/>
  <c r="C215" i="6"/>
  <c r="D215" i="6"/>
  <c r="E215" i="6"/>
  <c r="F215" i="6"/>
  <c r="G215" i="6"/>
  <c r="H215" i="6"/>
  <c r="B216" i="6"/>
  <c r="C216" i="6"/>
  <c r="D216" i="6"/>
  <c r="E216" i="6"/>
  <c r="F216" i="6"/>
  <c r="G216" i="6"/>
  <c r="H216" i="6"/>
  <c r="B217" i="6"/>
  <c r="C217" i="6"/>
  <c r="D217" i="6"/>
  <c r="E217" i="6"/>
  <c r="F217" i="6"/>
  <c r="G217" i="6"/>
  <c r="H217" i="6"/>
  <c r="B218" i="6"/>
  <c r="C218" i="6"/>
  <c r="D218" i="6"/>
  <c r="E218" i="6"/>
  <c r="F218" i="6"/>
  <c r="G218" i="6"/>
  <c r="H218" i="6"/>
  <c r="B219" i="6"/>
  <c r="C219" i="6"/>
  <c r="D219" i="6"/>
  <c r="E219" i="6"/>
  <c r="F219" i="6"/>
  <c r="G219" i="6"/>
  <c r="H219" i="6"/>
  <c r="B220" i="6"/>
  <c r="C220" i="6"/>
  <c r="D220" i="6"/>
  <c r="E220" i="6"/>
  <c r="F220" i="6"/>
  <c r="G220" i="6"/>
  <c r="H220" i="6"/>
  <c r="B221" i="6"/>
  <c r="C221" i="6"/>
  <c r="D221" i="6"/>
  <c r="E221" i="6"/>
  <c r="F221" i="6"/>
  <c r="G221" i="6"/>
  <c r="H221" i="6"/>
  <c r="B222" i="6"/>
  <c r="C222" i="6"/>
  <c r="D222" i="6"/>
  <c r="E222" i="6"/>
  <c r="F222" i="6"/>
  <c r="G222" i="6"/>
  <c r="H222" i="6"/>
  <c r="B223" i="6"/>
  <c r="C223" i="6"/>
  <c r="D223" i="6"/>
  <c r="E223" i="6"/>
  <c r="F223" i="6"/>
  <c r="G223" i="6"/>
  <c r="H223" i="6"/>
  <c r="B224" i="6"/>
  <c r="C224" i="6"/>
  <c r="D224" i="6"/>
  <c r="E224" i="6"/>
  <c r="F224" i="6"/>
  <c r="G224" i="6"/>
  <c r="H224" i="6"/>
  <c r="B225" i="6"/>
  <c r="C225" i="6"/>
  <c r="D225" i="6"/>
  <c r="E225" i="6"/>
  <c r="F225" i="6"/>
  <c r="G225" i="6"/>
  <c r="H225" i="6"/>
  <c r="B226" i="6"/>
  <c r="C226" i="6"/>
  <c r="D226" i="6"/>
  <c r="E226" i="6"/>
  <c r="F226" i="6"/>
  <c r="G226" i="6"/>
  <c r="H226" i="6"/>
  <c r="B227" i="6"/>
  <c r="C227" i="6"/>
  <c r="D227" i="6"/>
  <c r="E227" i="6"/>
  <c r="F227" i="6"/>
  <c r="G227" i="6"/>
  <c r="H227" i="6"/>
  <c r="B228" i="6"/>
  <c r="C228" i="6"/>
  <c r="D228" i="6"/>
  <c r="E228" i="6"/>
  <c r="F228" i="6"/>
  <c r="G228" i="6"/>
  <c r="H228" i="6"/>
  <c r="B229" i="6"/>
  <c r="C229" i="6"/>
  <c r="D229" i="6"/>
  <c r="E229" i="6"/>
  <c r="F229" i="6"/>
  <c r="G229" i="6"/>
  <c r="H229" i="6"/>
  <c r="B230" i="6"/>
  <c r="C230" i="6"/>
  <c r="D230" i="6"/>
  <c r="E230" i="6"/>
  <c r="F230" i="6"/>
  <c r="G230" i="6"/>
  <c r="H230" i="6"/>
  <c r="B231" i="6"/>
  <c r="C231" i="6"/>
  <c r="D231" i="6"/>
  <c r="E231" i="6"/>
  <c r="F231" i="6"/>
  <c r="G231" i="6"/>
  <c r="H231" i="6"/>
  <c r="B232" i="6"/>
  <c r="C232" i="6"/>
  <c r="D232" i="6"/>
  <c r="E232" i="6"/>
  <c r="F232" i="6"/>
  <c r="G232" i="6"/>
  <c r="H232" i="6"/>
  <c r="B233" i="6"/>
  <c r="C233" i="6"/>
  <c r="D233" i="6"/>
  <c r="E233" i="6"/>
  <c r="F233" i="6"/>
  <c r="G233" i="6"/>
  <c r="H233" i="6"/>
  <c r="B234" i="6"/>
  <c r="C234" i="6"/>
  <c r="D234" i="6"/>
  <c r="E234" i="6"/>
  <c r="F234" i="6"/>
  <c r="G234" i="6"/>
  <c r="H234" i="6"/>
  <c r="B235" i="6"/>
  <c r="C235" i="6"/>
  <c r="D235" i="6"/>
  <c r="E235" i="6"/>
  <c r="F235" i="6"/>
  <c r="G235" i="6"/>
  <c r="H235" i="6"/>
  <c r="B236" i="6"/>
  <c r="C236" i="6"/>
  <c r="D236" i="6"/>
  <c r="E236" i="6"/>
  <c r="F236" i="6"/>
  <c r="G236" i="6"/>
  <c r="H236" i="6"/>
  <c r="B237" i="6"/>
  <c r="C237" i="6"/>
  <c r="D237" i="6"/>
  <c r="E237" i="6"/>
  <c r="F237" i="6"/>
  <c r="G237" i="6"/>
  <c r="H237" i="6"/>
  <c r="B238" i="6"/>
  <c r="C238" i="6"/>
  <c r="D238" i="6"/>
  <c r="E238" i="6"/>
  <c r="F238" i="6"/>
  <c r="G238" i="6"/>
  <c r="H238" i="6"/>
  <c r="B239" i="6"/>
  <c r="C239" i="6"/>
  <c r="D239" i="6"/>
  <c r="E239" i="6"/>
  <c r="F239" i="6"/>
  <c r="G239" i="6"/>
  <c r="H239" i="6"/>
  <c r="B240" i="6"/>
  <c r="C240" i="6"/>
  <c r="D240" i="6"/>
  <c r="E240" i="6"/>
  <c r="F240" i="6"/>
  <c r="G240" i="6"/>
  <c r="H240" i="6"/>
  <c r="B241" i="6"/>
  <c r="C241" i="6"/>
  <c r="D241" i="6"/>
  <c r="E241" i="6"/>
  <c r="F241" i="6"/>
  <c r="G241" i="6"/>
  <c r="H241" i="6"/>
  <c r="B242" i="6"/>
  <c r="C242" i="6"/>
  <c r="D242" i="6"/>
  <c r="E242" i="6"/>
  <c r="F242" i="6"/>
  <c r="G242" i="6"/>
  <c r="H242" i="6"/>
  <c r="B243" i="6"/>
  <c r="C243" i="6"/>
  <c r="D243" i="6"/>
  <c r="E243" i="6"/>
  <c r="F243" i="6"/>
  <c r="G243" i="6"/>
  <c r="H243" i="6"/>
  <c r="B244" i="6"/>
  <c r="C244" i="6"/>
  <c r="D244" i="6"/>
  <c r="E244" i="6"/>
  <c r="F244" i="6"/>
  <c r="G244" i="6"/>
  <c r="H244" i="6"/>
  <c r="B245" i="6"/>
  <c r="C245" i="6"/>
  <c r="D245" i="6"/>
  <c r="E245" i="6"/>
  <c r="F245" i="6"/>
  <c r="G245" i="6"/>
  <c r="H245" i="6"/>
  <c r="B246" i="6"/>
  <c r="C246" i="6"/>
  <c r="D246" i="6"/>
  <c r="E246" i="6"/>
  <c r="F246" i="6"/>
  <c r="G246" i="6"/>
  <c r="H246" i="6"/>
  <c r="B247" i="6"/>
  <c r="C247" i="6"/>
  <c r="D247" i="6"/>
  <c r="E247" i="6"/>
  <c r="F247" i="6"/>
  <c r="G247" i="6"/>
  <c r="H247" i="6"/>
  <c r="B248" i="6"/>
  <c r="C248" i="6"/>
  <c r="D248" i="6"/>
  <c r="E248" i="6"/>
  <c r="F248" i="6"/>
  <c r="G248" i="6"/>
  <c r="H248" i="6"/>
  <c r="B249" i="6"/>
  <c r="C249" i="6"/>
  <c r="D249" i="6"/>
  <c r="E249" i="6"/>
  <c r="F249" i="6"/>
  <c r="G249" i="6"/>
  <c r="H249" i="6"/>
  <c r="B250" i="6"/>
  <c r="C250" i="6"/>
  <c r="D250" i="6"/>
  <c r="E250" i="6"/>
  <c r="F250" i="6"/>
  <c r="G250" i="6"/>
  <c r="H250" i="6"/>
  <c r="B251" i="6"/>
  <c r="C251" i="6"/>
  <c r="D251" i="6"/>
  <c r="E251" i="6"/>
  <c r="F251" i="6"/>
  <c r="G251" i="6"/>
  <c r="H251" i="6"/>
  <c r="B252" i="6"/>
  <c r="C252" i="6"/>
  <c r="D252" i="6"/>
  <c r="E252" i="6"/>
  <c r="F252" i="6"/>
  <c r="G252" i="6"/>
  <c r="H252" i="6"/>
  <c r="B253" i="6"/>
  <c r="C253" i="6"/>
  <c r="D253" i="6"/>
  <c r="E253" i="6"/>
  <c r="F253" i="6"/>
  <c r="G253" i="6"/>
  <c r="H253" i="6"/>
  <c r="B254" i="6"/>
  <c r="C254" i="6"/>
  <c r="D254" i="6"/>
  <c r="E254" i="6"/>
  <c r="F254" i="6"/>
  <c r="G254" i="6"/>
  <c r="H254" i="6"/>
  <c r="B255" i="6"/>
  <c r="C255" i="6"/>
  <c r="D255" i="6"/>
  <c r="E255" i="6"/>
  <c r="F255" i="6"/>
  <c r="G255" i="6"/>
  <c r="H255" i="6"/>
  <c r="H161" i="6"/>
  <c r="G161" i="6"/>
  <c r="F161" i="6"/>
  <c r="E161" i="6"/>
  <c r="D161" i="6"/>
  <c r="C161" i="6"/>
  <c r="B161" i="6"/>
  <c r="A19" i="6"/>
  <c r="B19" i="6"/>
  <c r="C19" i="6"/>
  <c r="D19" i="6"/>
  <c r="E19" i="6"/>
  <c r="F19" i="6"/>
  <c r="G19" i="6"/>
  <c r="H19" i="6"/>
  <c r="B20" i="6"/>
  <c r="C20" i="6"/>
  <c r="D20" i="6"/>
  <c r="E20" i="6"/>
  <c r="F20" i="6"/>
  <c r="G20" i="6"/>
  <c r="H20" i="6"/>
  <c r="B21" i="6"/>
  <c r="C21" i="6"/>
  <c r="D21" i="6"/>
  <c r="E21" i="6"/>
  <c r="F21" i="6"/>
  <c r="G21" i="6"/>
  <c r="H21" i="6"/>
  <c r="B22" i="6"/>
  <c r="C22" i="6"/>
  <c r="D22" i="6"/>
  <c r="E22" i="6"/>
  <c r="F22" i="6"/>
  <c r="G22" i="6"/>
  <c r="H22" i="6"/>
  <c r="B23" i="6"/>
  <c r="C23" i="6"/>
  <c r="D23" i="6"/>
  <c r="E23" i="6"/>
  <c r="F23" i="6"/>
  <c r="G23" i="6"/>
  <c r="H23" i="6"/>
  <c r="B24" i="6"/>
  <c r="C24" i="6"/>
  <c r="D24" i="6"/>
  <c r="E24" i="6"/>
  <c r="F24" i="6"/>
  <c r="G24" i="6"/>
  <c r="H24" i="6"/>
  <c r="B25" i="6"/>
  <c r="C25" i="6"/>
  <c r="D25" i="6"/>
  <c r="E25" i="6"/>
  <c r="F25" i="6"/>
  <c r="G25" i="6"/>
  <c r="H25" i="6"/>
  <c r="B26" i="6"/>
  <c r="C26" i="6"/>
  <c r="D26" i="6"/>
  <c r="E26" i="6"/>
  <c r="F26" i="6"/>
  <c r="G26" i="6"/>
  <c r="H26" i="6"/>
  <c r="B27" i="6"/>
  <c r="C27" i="6"/>
  <c r="D27" i="6"/>
  <c r="E27" i="6"/>
  <c r="F27" i="6"/>
  <c r="G27" i="6"/>
  <c r="H27" i="6"/>
  <c r="B28" i="6"/>
  <c r="C28" i="6"/>
  <c r="D28" i="6"/>
  <c r="E28" i="6"/>
  <c r="F28" i="6"/>
  <c r="G28" i="6"/>
  <c r="H28" i="6"/>
  <c r="B29" i="6"/>
  <c r="C29" i="6"/>
  <c r="D29" i="6"/>
  <c r="E29" i="6"/>
  <c r="F29" i="6"/>
  <c r="G29" i="6"/>
  <c r="H29" i="6"/>
  <c r="B30" i="6"/>
  <c r="C30" i="6"/>
  <c r="D30" i="6"/>
  <c r="E30" i="6"/>
  <c r="F30" i="6"/>
  <c r="G30" i="6"/>
  <c r="H30" i="6"/>
  <c r="B31" i="6"/>
  <c r="C31" i="6"/>
  <c r="D31" i="6"/>
  <c r="E31" i="6"/>
  <c r="F31" i="6"/>
  <c r="G31" i="6"/>
  <c r="H31" i="6"/>
  <c r="B32" i="6"/>
  <c r="C32" i="6"/>
  <c r="D32" i="6"/>
  <c r="E32" i="6"/>
  <c r="F32" i="6"/>
  <c r="G32" i="6"/>
  <c r="H32" i="6"/>
  <c r="B33" i="6"/>
  <c r="C33" i="6"/>
  <c r="D33" i="6"/>
  <c r="E33" i="6"/>
  <c r="F33" i="6"/>
  <c r="G33" i="6"/>
  <c r="H33" i="6"/>
  <c r="B34" i="6"/>
  <c r="C34" i="6"/>
  <c r="D34" i="6"/>
  <c r="E34" i="6"/>
  <c r="F34" i="6"/>
  <c r="G34" i="6"/>
  <c r="H34" i="6"/>
  <c r="B35" i="6"/>
  <c r="C35" i="6"/>
  <c r="D35" i="6"/>
  <c r="E35" i="6"/>
  <c r="F35" i="6"/>
  <c r="G35" i="6"/>
  <c r="H35" i="6"/>
  <c r="B36" i="6"/>
  <c r="C36" i="6"/>
  <c r="D36" i="6"/>
  <c r="E36" i="6"/>
  <c r="F36" i="6"/>
  <c r="G36" i="6"/>
  <c r="H36" i="6"/>
  <c r="B37" i="6"/>
  <c r="C37" i="6"/>
  <c r="D37" i="6"/>
  <c r="E37" i="6"/>
  <c r="F37" i="6"/>
  <c r="G37" i="6"/>
  <c r="H37" i="6"/>
  <c r="B38" i="6"/>
  <c r="C38" i="6"/>
  <c r="D38" i="6"/>
  <c r="E38" i="6"/>
  <c r="F38" i="6"/>
  <c r="G38" i="6"/>
  <c r="H38" i="6"/>
  <c r="B39" i="6"/>
  <c r="C39" i="6"/>
  <c r="D39" i="6"/>
  <c r="E39" i="6"/>
  <c r="F39" i="6"/>
  <c r="G39" i="6"/>
  <c r="H39" i="6"/>
  <c r="B40" i="6"/>
  <c r="C40" i="6"/>
  <c r="D40" i="6"/>
  <c r="E40" i="6"/>
  <c r="F40" i="6"/>
  <c r="G40" i="6"/>
  <c r="H40" i="6"/>
  <c r="B41" i="6"/>
  <c r="C41" i="6"/>
  <c r="D41" i="6"/>
  <c r="E41" i="6"/>
  <c r="F41" i="6"/>
  <c r="G41" i="6"/>
  <c r="H41" i="6"/>
  <c r="B42" i="6"/>
  <c r="C42" i="6"/>
  <c r="D42" i="6"/>
  <c r="E42" i="6"/>
  <c r="F42" i="6"/>
  <c r="G42" i="6"/>
  <c r="H42" i="6"/>
  <c r="B43" i="6"/>
  <c r="C43" i="6"/>
  <c r="D43" i="6"/>
  <c r="E43" i="6"/>
  <c r="F43" i="6"/>
  <c r="G43" i="6"/>
  <c r="H43" i="6"/>
  <c r="B44" i="6"/>
  <c r="C44" i="6"/>
  <c r="D44" i="6"/>
  <c r="E44" i="6"/>
  <c r="F44" i="6"/>
  <c r="G44" i="6"/>
  <c r="H44" i="6"/>
  <c r="B45" i="6"/>
  <c r="C45" i="6"/>
  <c r="D45" i="6"/>
  <c r="E45" i="6"/>
  <c r="F45" i="6"/>
  <c r="G45" i="6"/>
  <c r="H45" i="6"/>
  <c r="B46" i="6"/>
  <c r="C46" i="6"/>
  <c r="D46" i="6"/>
  <c r="E46" i="6"/>
  <c r="F46" i="6"/>
  <c r="G46" i="6"/>
  <c r="H46" i="6"/>
  <c r="B47" i="6"/>
  <c r="C47" i="6"/>
  <c r="D47" i="6"/>
  <c r="E47" i="6"/>
  <c r="F47" i="6"/>
  <c r="G47" i="6"/>
  <c r="H47" i="6"/>
  <c r="B48" i="6"/>
  <c r="C48" i="6"/>
  <c r="D48" i="6"/>
  <c r="E48" i="6"/>
  <c r="F48" i="6"/>
  <c r="G48" i="6"/>
  <c r="H48" i="6"/>
  <c r="B49" i="6"/>
  <c r="C49" i="6"/>
  <c r="D49" i="6"/>
  <c r="E49" i="6"/>
  <c r="F49" i="6"/>
  <c r="G49" i="6"/>
  <c r="H49" i="6"/>
  <c r="B50" i="6"/>
  <c r="C50" i="6"/>
  <c r="D50" i="6"/>
  <c r="E50" i="6"/>
  <c r="F50" i="6"/>
  <c r="G50" i="6"/>
  <c r="H50" i="6"/>
  <c r="B51" i="6"/>
  <c r="C51" i="6"/>
  <c r="D51" i="6"/>
  <c r="E51" i="6"/>
  <c r="F51" i="6"/>
  <c r="G51" i="6"/>
  <c r="H51" i="6"/>
  <c r="B52" i="6"/>
  <c r="C52" i="6"/>
  <c r="D52" i="6"/>
  <c r="E52" i="6"/>
  <c r="F52" i="6"/>
  <c r="G52" i="6"/>
  <c r="H52" i="6"/>
  <c r="B53" i="6"/>
  <c r="C53" i="6"/>
  <c r="D53" i="6"/>
  <c r="E53" i="6"/>
  <c r="F53" i="6"/>
  <c r="G53" i="6"/>
  <c r="H53" i="6"/>
  <c r="B54" i="6"/>
  <c r="C54" i="6"/>
  <c r="D54" i="6"/>
  <c r="E54" i="6"/>
  <c r="F54" i="6"/>
  <c r="G54" i="6"/>
  <c r="H54" i="6"/>
  <c r="B55" i="6"/>
  <c r="C55" i="6"/>
  <c r="D55" i="6"/>
  <c r="E55" i="6"/>
  <c r="F55" i="6"/>
  <c r="G55" i="6"/>
  <c r="H55" i="6"/>
  <c r="B56" i="6"/>
  <c r="C56" i="6"/>
  <c r="D56" i="6"/>
  <c r="E56" i="6"/>
  <c r="F56" i="6"/>
  <c r="G56" i="6"/>
  <c r="H56" i="6"/>
  <c r="B57" i="6"/>
  <c r="C57" i="6"/>
  <c r="D57" i="6"/>
  <c r="E57" i="6"/>
  <c r="F57" i="6"/>
  <c r="G57" i="6"/>
  <c r="H57" i="6"/>
  <c r="B58" i="6"/>
  <c r="C58" i="6"/>
  <c r="D58" i="6"/>
  <c r="E58" i="6"/>
  <c r="F58" i="6"/>
  <c r="G58" i="6"/>
  <c r="H58" i="6"/>
  <c r="B59" i="6"/>
  <c r="C59" i="6"/>
  <c r="D59" i="6"/>
  <c r="E59" i="6"/>
  <c r="F59" i="6"/>
  <c r="G59" i="6"/>
  <c r="H59" i="6"/>
  <c r="B60" i="6"/>
  <c r="C60" i="6"/>
  <c r="D60" i="6"/>
  <c r="E60" i="6"/>
  <c r="F60" i="6"/>
  <c r="G60" i="6"/>
  <c r="H60" i="6"/>
  <c r="B61" i="6"/>
  <c r="C61" i="6"/>
  <c r="D61" i="6"/>
  <c r="E61" i="6"/>
  <c r="F61" i="6"/>
  <c r="G61" i="6"/>
  <c r="H61" i="6"/>
  <c r="B62" i="6"/>
  <c r="C62" i="6"/>
  <c r="D62" i="6"/>
  <c r="E62" i="6"/>
  <c r="F62" i="6"/>
  <c r="G62" i="6"/>
  <c r="H62" i="6"/>
  <c r="B63" i="6"/>
  <c r="C63" i="6"/>
  <c r="D63" i="6"/>
  <c r="E63" i="6"/>
  <c r="F63" i="6"/>
  <c r="G63" i="6"/>
  <c r="H63" i="6"/>
  <c r="B64" i="6"/>
  <c r="C64" i="6"/>
  <c r="D64" i="6"/>
  <c r="E64" i="6"/>
  <c r="F64" i="6"/>
  <c r="G64" i="6"/>
  <c r="H64" i="6"/>
  <c r="B65" i="6"/>
  <c r="C65" i="6"/>
  <c r="D65" i="6"/>
  <c r="E65" i="6"/>
  <c r="F65" i="6"/>
  <c r="G65" i="6"/>
  <c r="H65" i="6"/>
  <c r="B66" i="6"/>
  <c r="C66" i="6"/>
  <c r="D66" i="6"/>
  <c r="E66" i="6"/>
  <c r="F66" i="6"/>
  <c r="G66" i="6"/>
  <c r="H66" i="6"/>
  <c r="B67" i="6"/>
  <c r="C67" i="6"/>
  <c r="D67" i="6"/>
  <c r="E67" i="6"/>
  <c r="F67" i="6"/>
  <c r="G67" i="6"/>
  <c r="H67" i="6"/>
  <c r="B68" i="6"/>
  <c r="C68" i="6"/>
  <c r="D68" i="6"/>
  <c r="E68" i="6"/>
  <c r="F68" i="6"/>
  <c r="G68" i="6"/>
  <c r="H68" i="6"/>
  <c r="B69" i="6"/>
  <c r="C69" i="6"/>
  <c r="D69" i="6"/>
  <c r="E69" i="6"/>
  <c r="F69" i="6"/>
  <c r="G69" i="6"/>
  <c r="H69" i="6"/>
  <c r="B70" i="6"/>
  <c r="C70" i="6"/>
  <c r="D70" i="6"/>
  <c r="E70" i="6"/>
  <c r="F70" i="6"/>
  <c r="G70" i="6"/>
  <c r="H70" i="6"/>
  <c r="B72" i="6"/>
  <c r="C72" i="6"/>
  <c r="D72" i="6"/>
  <c r="E72" i="6"/>
  <c r="F72" i="6"/>
  <c r="G72" i="6"/>
  <c r="H72" i="6"/>
  <c r="B73" i="6"/>
  <c r="C73" i="6"/>
  <c r="D73" i="6"/>
  <c r="E73" i="6"/>
  <c r="F73" i="6"/>
  <c r="G73" i="6"/>
  <c r="H73" i="6"/>
  <c r="B74" i="6"/>
  <c r="C74" i="6"/>
  <c r="D74" i="6"/>
  <c r="E74" i="6"/>
  <c r="F74" i="6"/>
  <c r="G74" i="6"/>
  <c r="H74" i="6"/>
  <c r="B75" i="6"/>
  <c r="C75" i="6"/>
  <c r="D75" i="6"/>
  <c r="E75" i="6"/>
  <c r="F75" i="6"/>
  <c r="G75" i="6"/>
  <c r="H75" i="6"/>
  <c r="B76" i="6"/>
  <c r="C76" i="6"/>
  <c r="D76" i="6"/>
  <c r="E76" i="6"/>
  <c r="F76" i="6"/>
  <c r="G76" i="6"/>
  <c r="H76" i="6"/>
  <c r="B77" i="6"/>
  <c r="C77" i="6"/>
  <c r="D77" i="6"/>
  <c r="E77" i="6"/>
  <c r="F77" i="6"/>
  <c r="G77" i="6"/>
  <c r="H77" i="6"/>
  <c r="B78" i="6"/>
  <c r="C78" i="6"/>
  <c r="D78" i="6"/>
  <c r="E78" i="6"/>
  <c r="F78" i="6"/>
  <c r="G78" i="6"/>
  <c r="H78" i="6"/>
  <c r="B79" i="6"/>
  <c r="C79" i="6"/>
  <c r="D79" i="6"/>
  <c r="E79" i="6"/>
  <c r="F79" i="6"/>
  <c r="G79" i="6"/>
  <c r="H79" i="6"/>
  <c r="B80" i="6"/>
  <c r="C80" i="6"/>
  <c r="D80" i="6"/>
  <c r="E80" i="6"/>
  <c r="F80" i="6"/>
  <c r="G80" i="6"/>
  <c r="H80" i="6"/>
  <c r="B81" i="6"/>
  <c r="C81" i="6"/>
  <c r="D81" i="6"/>
  <c r="E81" i="6"/>
  <c r="F81" i="6"/>
  <c r="G81" i="6"/>
  <c r="H81" i="6"/>
  <c r="B82" i="6"/>
  <c r="C82" i="6"/>
  <c r="D82" i="6"/>
  <c r="E82" i="6"/>
  <c r="F82" i="6"/>
  <c r="G82" i="6"/>
  <c r="H82" i="6"/>
  <c r="B83" i="6"/>
  <c r="C83" i="6"/>
  <c r="D83" i="6"/>
  <c r="E83" i="6"/>
  <c r="F83" i="6"/>
  <c r="G83" i="6"/>
  <c r="H83" i="6"/>
  <c r="B84" i="6"/>
  <c r="C84" i="6"/>
  <c r="D84" i="6"/>
  <c r="E84" i="6"/>
  <c r="F84" i="6"/>
  <c r="G84" i="6"/>
  <c r="H84" i="6"/>
  <c r="B85" i="6"/>
  <c r="C85" i="6"/>
  <c r="D85" i="6"/>
  <c r="E85" i="6"/>
  <c r="F85" i="6"/>
  <c r="G85" i="6"/>
  <c r="H85" i="6"/>
  <c r="B86" i="6"/>
  <c r="C86" i="6"/>
  <c r="D86" i="6"/>
  <c r="E86" i="6"/>
  <c r="F86" i="6"/>
  <c r="G86" i="6"/>
  <c r="H86" i="6"/>
  <c r="B87" i="6"/>
  <c r="C87" i="6"/>
  <c r="D87" i="6"/>
  <c r="E87" i="6"/>
  <c r="F87" i="6"/>
  <c r="G87" i="6"/>
  <c r="H87" i="6"/>
  <c r="B88" i="6"/>
  <c r="C88" i="6"/>
  <c r="D88" i="6"/>
  <c r="E88" i="6"/>
  <c r="F88" i="6"/>
  <c r="G88" i="6"/>
  <c r="H88" i="6"/>
  <c r="B89" i="6"/>
  <c r="C89" i="6"/>
  <c r="D89" i="6"/>
  <c r="E89" i="6"/>
  <c r="F89" i="6"/>
  <c r="G89" i="6"/>
  <c r="H89" i="6"/>
  <c r="B90" i="6"/>
  <c r="C90" i="6"/>
  <c r="D90" i="6"/>
  <c r="E90" i="6"/>
  <c r="F90" i="6"/>
  <c r="G90" i="6"/>
  <c r="H90" i="6"/>
  <c r="B91" i="6"/>
  <c r="C91" i="6"/>
  <c r="D91" i="6"/>
  <c r="E91" i="6"/>
  <c r="F91" i="6"/>
  <c r="G91" i="6"/>
  <c r="H91" i="6"/>
  <c r="B92" i="6"/>
  <c r="C92" i="6"/>
  <c r="D92" i="6"/>
  <c r="E92" i="6"/>
  <c r="F92" i="6"/>
  <c r="G92" i="6"/>
  <c r="H92" i="6"/>
  <c r="B93" i="6"/>
  <c r="C93" i="6"/>
  <c r="D93" i="6"/>
  <c r="E93" i="6"/>
  <c r="F93" i="6"/>
  <c r="G93" i="6"/>
  <c r="H93" i="6"/>
  <c r="B94" i="6"/>
  <c r="C94" i="6"/>
  <c r="D94" i="6"/>
  <c r="E94" i="6"/>
  <c r="F94" i="6"/>
  <c r="G94" i="6"/>
  <c r="H94" i="6"/>
  <c r="B95" i="6"/>
  <c r="C95" i="6"/>
  <c r="D95" i="6"/>
  <c r="E95" i="6"/>
  <c r="F95" i="6"/>
  <c r="G95" i="6"/>
  <c r="H95" i="6"/>
  <c r="B96" i="6"/>
  <c r="C96" i="6"/>
  <c r="D96" i="6"/>
  <c r="E96" i="6"/>
  <c r="F96" i="6"/>
  <c r="G96" i="6"/>
  <c r="H96" i="6"/>
  <c r="B97" i="6"/>
  <c r="C97" i="6"/>
  <c r="D97" i="6"/>
  <c r="E97" i="6"/>
  <c r="F97" i="6"/>
  <c r="G97" i="6"/>
  <c r="H97" i="6"/>
  <c r="B98" i="6"/>
  <c r="C98" i="6"/>
  <c r="D98" i="6"/>
  <c r="E98" i="6"/>
  <c r="F98" i="6"/>
  <c r="G98" i="6"/>
  <c r="H98" i="6"/>
  <c r="B99" i="6"/>
  <c r="C99" i="6"/>
  <c r="D99" i="6"/>
  <c r="E99" i="6"/>
  <c r="F99" i="6"/>
  <c r="G99" i="6"/>
  <c r="H99" i="6"/>
  <c r="B100" i="6"/>
  <c r="C100" i="6"/>
  <c r="D100" i="6"/>
  <c r="E100" i="6"/>
  <c r="F100" i="6"/>
  <c r="G100" i="6"/>
  <c r="H100" i="6"/>
  <c r="B101" i="6"/>
  <c r="C101" i="6"/>
  <c r="D101" i="6"/>
  <c r="E101" i="6"/>
  <c r="F101" i="6"/>
  <c r="G101" i="6"/>
  <c r="H101" i="6"/>
  <c r="B102" i="6"/>
  <c r="C102" i="6"/>
  <c r="D102" i="6"/>
  <c r="E102" i="6"/>
  <c r="F102" i="6"/>
  <c r="G102" i="6"/>
  <c r="H102" i="6"/>
  <c r="B103" i="6"/>
  <c r="C103" i="6"/>
  <c r="D103" i="6"/>
  <c r="E103" i="6"/>
  <c r="F103" i="6"/>
  <c r="G103" i="6"/>
  <c r="H103" i="6"/>
  <c r="B104" i="6"/>
  <c r="C104" i="6"/>
  <c r="D104" i="6"/>
  <c r="E104" i="6"/>
  <c r="F104" i="6"/>
  <c r="G104" i="6"/>
  <c r="H104" i="6"/>
  <c r="B105" i="6"/>
  <c r="C105" i="6"/>
  <c r="D105" i="6"/>
  <c r="E105" i="6"/>
  <c r="F105" i="6"/>
  <c r="G105" i="6"/>
  <c r="H105" i="6"/>
  <c r="B106" i="6"/>
  <c r="C106" i="6"/>
  <c r="D106" i="6"/>
  <c r="E106" i="6"/>
  <c r="F106" i="6"/>
  <c r="G106" i="6"/>
  <c r="H106" i="6"/>
  <c r="B107" i="6"/>
  <c r="C107" i="6"/>
  <c r="D107" i="6"/>
  <c r="E107" i="6"/>
  <c r="F107" i="6"/>
  <c r="G107" i="6"/>
  <c r="H107" i="6"/>
  <c r="B108" i="6"/>
  <c r="C108" i="6"/>
  <c r="D108" i="6"/>
  <c r="E108" i="6"/>
  <c r="F108" i="6"/>
  <c r="G108" i="6"/>
  <c r="H108" i="6"/>
  <c r="B109" i="6"/>
  <c r="C109" i="6"/>
  <c r="D109" i="6"/>
  <c r="E109" i="6"/>
  <c r="F109" i="6"/>
  <c r="G109" i="6"/>
  <c r="H109" i="6"/>
  <c r="B110" i="6"/>
  <c r="C110" i="6"/>
  <c r="D110" i="6"/>
  <c r="E110" i="6"/>
  <c r="F110" i="6"/>
  <c r="G110" i="6"/>
  <c r="H110" i="6"/>
  <c r="B111" i="6"/>
  <c r="C111" i="6"/>
  <c r="D111" i="6"/>
  <c r="E111" i="6"/>
  <c r="F111" i="6"/>
  <c r="G111" i="6"/>
  <c r="H111" i="6"/>
  <c r="B112" i="6"/>
  <c r="C112" i="6"/>
  <c r="D112" i="6"/>
  <c r="E112" i="6"/>
  <c r="F112" i="6"/>
  <c r="G112" i="6"/>
  <c r="H112" i="6"/>
  <c r="B113" i="6"/>
  <c r="C113" i="6"/>
  <c r="D113" i="6"/>
  <c r="E113" i="6"/>
  <c r="F113" i="6"/>
  <c r="G113" i="6"/>
  <c r="H113" i="6"/>
  <c r="B114" i="6"/>
  <c r="C114" i="6"/>
  <c r="D114" i="6"/>
  <c r="E114" i="6"/>
  <c r="F114" i="6"/>
  <c r="G114" i="6"/>
  <c r="H114" i="6"/>
  <c r="B115" i="6"/>
  <c r="C115" i="6"/>
  <c r="D115" i="6"/>
  <c r="E115" i="6"/>
  <c r="F115" i="6"/>
  <c r="G115" i="6"/>
  <c r="H115" i="6"/>
  <c r="B116" i="6"/>
  <c r="C116" i="6"/>
  <c r="D116" i="6"/>
  <c r="E116" i="6"/>
  <c r="F116" i="6"/>
  <c r="G116" i="6"/>
  <c r="H116" i="6"/>
  <c r="B117" i="6"/>
  <c r="C117" i="6"/>
  <c r="D117" i="6"/>
  <c r="E117" i="6"/>
  <c r="F117" i="6"/>
  <c r="G117" i="6"/>
  <c r="H117" i="6"/>
  <c r="B118" i="6"/>
  <c r="C118" i="6"/>
  <c r="D118" i="6"/>
  <c r="E118" i="6"/>
  <c r="F118" i="6"/>
  <c r="G118" i="6"/>
  <c r="H118" i="6"/>
  <c r="B119" i="6"/>
  <c r="C119" i="6"/>
  <c r="D119" i="6"/>
  <c r="E119" i="6"/>
  <c r="F119" i="6"/>
  <c r="G119" i="6"/>
  <c r="H119" i="6"/>
  <c r="B120" i="6"/>
  <c r="C120" i="6"/>
  <c r="D120" i="6"/>
  <c r="E120" i="6"/>
  <c r="F120" i="6"/>
  <c r="G120" i="6"/>
  <c r="H120" i="6"/>
  <c r="B121" i="6"/>
  <c r="C121" i="6"/>
  <c r="D121" i="6"/>
  <c r="E121" i="6"/>
  <c r="F121" i="6"/>
  <c r="G121" i="6"/>
  <c r="H121" i="6"/>
  <c r="B122" i="6"/>
  <c r="C122" i="6"/>
  <c r="D122" i="6"/>
  <c r="E122" i="6"/>
  <c r="F122" i="6"/>
  <c r="G122" i="6"/>
  <c r="H122" i="6"/>
  <c r="B123" i="6"/>
  <c r="C123" i="6"/>
  <c r="D123" i="6"/>
  <c r="E123" i="6"/>
  <c r="F123" i="6"/>
  <c r="G123" i="6"/>
  <c r="H123" i="6"/>
  <c r="B124" i="6"/>
  <c r="C124" i="6"/>
  <c r="D124" i="6"/>
  <c r="E124" i="6"/>
  <c r="F124" i="6"/>
  <c r="G124" i="6"/>
  <c r="H124" i="6"/>
  <c r="B125" i="6"/>
  <c r="C125" i="6"/>
  <c r="D125" i="6"/>
  <c r="E125" i="6"/>
  <c r="F125" i="6"/>
  <c r="G125" i="6"/>
  <c r="H125" i="6"/>
  <c r="B126" i="6"/>
  <c r="C126" i="6"/>
  <c r="D126" i="6"/>
  <c r="E126" i="6"/>
  <c r="F126" i="6"/>
  <c r="G126" i="6"/>
  <c r="H126" i="6"/>
  <c r="B127" i="6"/>
  <c r="C127" i="6"/>
  <c r="D127" i="6"/>
  <c r="E127" i="6"/>
  <c r="F127" i="6"/>
  <c r="G127" i="6"/>
  <c r="H127" i="6"/>
  <c r="B128" i="6"/>
  <c r="C128" i="6"/>
  <c r="D128" i="6"/>
  <c r="E128" i="6"/>
  <c r="F128" i="6"/>
  <c r="G128" i="6"/>
  <c r="H128" i="6"/>
  <c r="B129" i="6"/>
  <c r="C129" i="6"/>
  <c r="D129" i="6"/>
  <c r="E129" i="6"/>
  <c r="F129" i="6"/>
  <c r="G129" i="6"/>
  <c r="H129" i="6"/>
  <c r="B130" i="6"/>
  <c r="C130" i="6"/>
  <c r="D130" i="6"/>
  <c r="E130" i="6"/>
  <c r="F130" i="6"/>
  <c r="G130" i="6"/>
  <c r="H130" i="6"/>
  <c r="B131" i="6"/>
  <c r="C131" i="6"/>
  <c r="D131" i="6"/>
  <c r="E131" i="6"/>
  <c r="F131" i="6"/>
  <c r="G131" i="6"/>
  <c r="H131" i="6"/>
  <c r="B132" i="6"/>
  <c r="C132" i="6"/>
  <c r="D132" i="6"/>
  <c r="E132" i="6"/>
  <c r="F132" i="6"/>
  <c r="G132" i="6"/>
  <c r="H132" i="6"/>
  <c r="B133" i="6"/>
  <c r="C133" i="6"/>
  <c r="D133" i="6"/>
  <c r="E133" i="6"/>
  <c r="F133" i="6"/>
  <c r="G133" i="6"/>
  <c r="H133" i="6"/>
  <c r="B134" i="6"/>
  <c r="C134" i="6"/>
  <c r="D134" i="6"/>
  <c r="E134" i="6"/>
  <c r="F134" i="6"/>
  <c r="G134" i="6"/>
  <c r="H134" i="6"/>
  <c r="B135" i="6"/>
  <c r="C135" i="6"/>
  <c r="D135" i="6"/>
  <c r="E135" i="6"/>
  <c r="F135" i="6"/>
  <c r="G135" i="6"/>
  <c r="H135" i="6"/>
  <c r="B136" i="6"/>
  <c r="C136" i="6"/>
  <c r="D136" i="6"/>
  <c r="E136" i="6"/>
  <c r="F136" i="6"/>
  <c r="G136" i="6"/>
  <c r="H136" i="6"/>
  <c r="B137" i="6"/>
  <c r="C137" i="6"/>
  <c r="D137" i="6"/>
  <c r="E137" i="6"/>
  <c r="F137" i="6"/>
  <c r="G137" i="6"/>
  <c r="H137" i="6"/>
  <c r="B138" i="6"/>
  <c r="C138" i="6"/>
  <c r="D138" i="6"/>
  <c r="E138" i="6"/>
  <c r="F138" i="6"/>
  <c r="G138" i="6"/>
  <c r="H138" i="6"/>
  <c r="B139" i="6"/>
  <c r="C139" i="6"/>
  <c r="D139" i="6"/>
  <c r="E139" i="6"/>
  <c r="F139" i="6"/>
  <c r="G139" i="6"/>
  <c r="H139" i="6"/>
  <c r="B140" i="6"/>
  <c r="C140" i="6"/>
  <c r="D140" i="6"/>
  <c r="E140" i="6"/>
  <c r="F140" i="6"/>
  <c r="G140" i="6"/>
  <c r="H140" i="6"/>
  <c r="B141" i="6"/>
  <c r="C141" i="6"/>
  <c r="D141" i="6"/>
  <c r="E141" i="6"/>
  <c r="F141" i="6"/>
  <c r="G141" i="6"/>
  <c r="H141" i="6"/>
  <c r="B142" i="6"/>
  <c r="C142" i="6"/>
  <c r="D142" i="6"/>
  <c r="E142" i="6"/>
  <c r="F142" i="6"/>
  <c r="G142" i="6"/>
  <c r="H142" i="6"/>
  <c r="B143" i="6"/>
  <c r="C143" i="6"/>
  <c r="D143" i="6"/>
  <c r="E143" i="6"/>
  <c r="F143" i="6"/>
  <c r="G143" i="6"/>
  <c r="H143" i="6"/>
  <c r="B144" i="6"/>
  <c r="C144" i="6"/>
  <c r="D144" i="6"/>
  <c r="E144" i="6"/>
  <c r="F144" i="6"/>
  <c r="G144" i="6"/>
  <c r="H144" i="6"/>
  <c r="B145" i="6"/>
  <c r="C145" i="6"/>
  <c r="D145" i="6"/>
  <c r="E145" i="6"/>
  <c r="F145" i="6"/>
  <c r="G145" i="6"/>
  <c r="H145" i="6"/>
  <c r="B146" i="6"/>
  <c r="C146" i="6"/>
  <c r="D146" i="6"/>
  <c r="E146" i="6"/>
  <c r="F146" i="6"/>
  <c r="G146" i="6"/>
  <c r="H146" i="6"/>
  <c r="B147" i="6"/>
  <c r="C147" i="6"/>
  <c r="D147" i="6"/>
  <c r="E147" i="6"/>
  <c r="F147" i="6"/>
  <c r="G147" i="6"/>
  <c r="H147" i="6"/>
  <c r="B148" i="6"/>
  <c r="C148" i="6"/>
  <c r="D148" i="6"/>
  <c r="E148" i="6"/>
  <c r="F148" i="6"/>
  <c r="G148" i="6"/>
  <c r="H148" i="6"/>
  <c r="B149" i="6"/>
  <c r="C149" i="6"/>
  <c r="D149" i="6"/>
  <c r="E149" i="6"/>
  <c r="F149" i="6"/>
  <c r="G149" i="6"/>
  <c r="H149" i="6"/>
  <c r="B150" i="6"/>
  <c r="C150" i="6"/>
  <c r="D150" i="6"/>
  <c r="E150" i="6"/>
  <c r="F150" i="6"/>
  <c r="G150" i="6"/>
  <c r="H150" i="6"/>
  <c r="B151" i="6"/>
  <c r="C151" i="6"/>
  <c r="D151" i="6"/>
  <c r="E151" i="6"/>
  <c r="F151" i="6"/>
  <c r="G151" i="6"/>
  <c r="H151" i="6"/>
  <c r="B152" i="6"/>
  <c r="C152" i="6"/>
  <c r="D152" i="6"/>
  <c r="E152" i="6"/>
  <c r="F152" i="6"/>
  <c r="G152" i="6"/>
  <c r="H152" i="6"/>
  <c r="B153" i="6"/>
  <c r="C153" i="6"/>
  <c r="D153" i="6"/>
  <c r="E153" i="6"/>
  <c r="F153" i="6"/>
  <c r="G153" i="6"/>
  <c r="H153" i="6"/>
  <c r="B154" i="6"/>
  <c r="C154" i="6"/>
  <c r="D154" i="6"/>
  <c r="E154" i="6"/>
  <c r="F154" i="6"/>
  <c r="G154" i="6"/>
  <c r="H154" i="6"/>
  <c r="B155" i="6"/>
  <c r="C155" i="6"/>
  <c r="D155" i="6"/>
  <c r="E155" i="6"/>
  <c r="F155" i="6"/>
  <c r="G155" i="6"/>
  <c r="H155" i="6"/>
  <c r="B156" i="6"/>
  <c r="C156" i="6"/>
  <c r="D156" i="6"/>
  <c r="E156" i="6"/>
  <c r="F156" i="6"/>
  <c r="G156" i="6"/>
  <c r="H156" i="6"/>
  <c r="B157" i="6"/>
  <c r="C157" i="6"/>
  <c r="D157" i="6"/>
  <c r="E157" i="6"/>
  <c r="F157" i="6"/>
  <c r="G157" i="6"/>
  <c r="H157" i="6"/>
  <c r="B158" i="6"/>
  <c r="C158" i="6"/>
  <c r="D158" i="6"/>
  <c r="E158" i="6"/>
  <c r="F158" i="6"/>
  <c r="G158" i="6"/>
  <c r="H158" i="6"/>
  <c r="B159" i="6"/>
  <c r="C159" i="6"/>
  <c r="D159" i="6"/>
  <c r="E159" i="6"/>
  <c r="F159" i="6"/>
  <c r="G159" i="6"/>
  <c r="H159" i="6"/>
  <c r="B160" i="6"/>
  <c r="C160" i="6"/>
  <c r="D160" i="6"/>
  <c r="E160" i="6"/>
  <c r="F160" i="6"/>
  <c r="G160" i="6"/>
  <c r="H160" i="6"/>
  <c r="H18" i="6"/>
  <c r="G18" i="6"/>
  <c r="F18" i="6"/>
  <c r="E18" i="6"/>
  <c r="D18" i="6"/>
  <c r="C18" i="6"/>
  <c r="B18" i="6"/>
  <c r="A18" i="6"/>
  <c r="J410" i="6"/>
  <c r="J409" i="6"/>
  <c r="J408" i="6"/>
  <c r="J407" i="6"/>
  <c r="J406" i="6"/>
  <c r="J405" i="6"/>
  <c r="J404" i="6"/>
  <c r="J403" i="6"/>
  <c r="J402" i="6"/>
  <c r="J401" i="6"/>
  <c r="J366" i="6"/>
  <c r="J365" i="6"/>
  <c r="J364" i="6"/>
  <c r="J363" i="6"/>
  <c r="J362" i="6"/>
  <c r="J361" i="6"/>
  <c r="J360" i="6"/>
  <c r="J359" i="6"/>
  <c r="J358" i="6"/>
  <c r="J357" i="6"/>
  <c r="J356" i="6"/>
  <c r="J355" i="6"/>
  <c r="J354" i="6"/>
  <c r="J353" i="6"/>
  <c r="J352" i="6"/>
  <c r="J351" i="6"/>
  <c r="J350" i="6"/>
  <c r="J349" i="6"/>
  <c r="J348" i="6"/>
  <c r="J347" i="6"/>
  <c r="J346" i="6"/>
  <c r="J345" i="6"/>
  <c r="J344" i="6"/>
  <c r="J343" i="6"/>
  <c r="J342" i="6"/>
  <c r="J341" i="6"/>
  <c r="J340" i="6"/>
  <c r="J339" i="6"/>
  <c r="J338" i="6"/>
  <c r="J337" i="6"/>
  <c r="J336" i="6"/>
  <c r="J335" i="6"/>
  <c r="J334" i="6"/>
  <c r="J333" i="6"/>
  <c r="J332" i="6"/>
  <c r="J331" i="6"/>
  <c r="J330" i="6"/>
  <c r="J329" i="6"/>
  <c r="J328" i="6"/>
  <c r="J327" i="6"/>
  <c r="J326" i="6"/>
  <c r="J325" i="6"/>
  <c r="J324" i="6"/>
  <c r="J323" i="6"/>
  <c r="J322" i="6"/>
  <c r="J321" i="6"/>
  <c r="J320" i="6"/>
  <c r="J319" i="6"/>
  <c r="J318" i="6"/>
  <c r="J317" i="6"/>
  <c r="J316" i="6"/>
  <c r="J315" i="6"/>
  <c r="J314" i="6"/>
  <c r="J313" i="6"/>
  <c r="J312" i="6"/>
  <c r="J311" i="6"/>
  <c r="J310" i="6"/>
  <c r="J309" i="6"/>
  <c r="J308" i="6"/>
  <c r="J307" i="6"/>
  <c r="J255" i="6"/>
  <c r="J254" i="6"/>
  <c r="J253" i="6"/>
  <c r="J252" i="6"/>
  <c r="J251" i="6"/>
  <c r="J250" i="6"/>
  <c r="J249" i="6"/>
  <c r="J248" i="6"/>
  <c r="J247" i="6"/>
  <c r="J246" i="6"/>
  <c r="J245" i="6"/>
  <c r="J244" i="6"/>
  <c r="J243" i="6"/>
  <c r="J242" i="6"/>
  <c r="J241" i="6"/>
  <c r="J240" i="6"/>
  <c r="J239" i="6"/>
  <c r="J238" i="6"/>
  <c r="J237" i="6"/>
  <c r="J236" i="6"/>
  <c r="J235" i="6"/>
  <c r="J234" i="6"/>
  <c r="J233" i="6"/>
  <c r="J232" i="6"/>
  <c r="J231" i="6"/>
  <c r="J230" i="6"/>
  <c r="J229" i="6"/>
  <c r="J228" i="6"/>
  <c r="J227" i="6"/>
  <c r="J226" i="6"/>
  <c r="J225" i="6"/>
  <c r="J224" i="6"/>
  <c r="J223" i="6"/>
  <c r="J222" i="6"/>
  <c r="J221" i="6"/>
  <c r="J220" i="6"/>
  <c r="J219" i="6"/>
  <c r="J218" i="6"/>
  <c r="J217" i="6"/>
  <c r="J216" i="6"/>
  <c r="J215" i="6"/>
  <c r="J214" i="6"/>
  <c r="J213" i="6"/>
  <c r="J212" i="6"/>
  <c r="J211" i="6"/>
  <c r="J210" i="6"/>
  <c r="J209" i="6"/>
  <c r="J208" i="6"/>
  <c r="J207" i="6"/>
  <c r="J206" i="6"/>
  <c r="J205" i="6"/>
  <c r="J204" i="6"/>
  <c r="J203" i="6"/>
  <c r="J202" i="6"/>
  <c r="J201" i="6"/>
  <c r="J200" i="6"/>
  <c r="J199" i="6"/>
  <c r="J198" i="6"/>
  <c r="J197" i="6"/>
  <c r="J196" i="6"/>
  <c r="J195" i="6"/>
  <c r="J194" i="6"/>
  <c r="J193" i="6"/>
  <c r="J192" i="6"/>
  <c r="J191" i="6"/>
  <c r="J190" i="6"/>
  <c r="J189" i="6"/>
  <c r="J188" i="6"/>
  <c r="J187" i="6"/>
  <c r="J186" i="6"/>
  <c r="J185" i="6"/>
  <c r="J184" i="6"/>
  <c r="J183" i="6"/>
  <c r="J182" i="6"/>
  <c r="J181" i="6"/>
  <c r="J180" i="6"/>
  <c r="J179" i="6"/>
  <c r="J178" i="6"/>
  <c r="J177" i="6"/>
  <c r="J176" i="6"/>
  <c r="J175" i="6"/>
  <c r="J174" i="6"/>
  <c r="J173" i="6"/>
  <c r="J172" i="6"/>
  <c r="J171" i="6"/>
  <c r="J170" i="6"/>
  <c r="J169" i="6"/>
  <c r="J168" i="6"/>
  <c r="J167" i="6"/>
  <c r="J166" i="6"/>
  <c r="J165" i="6"/>
  <c r="J164" i="6"/>
  <c r="J163" i="6"/>
  <c r="J162" i="6"/>
  <c r="J103" i="6"/>
  <c r="J102" i="6"/>
  <c r="J101" i="6"/>
  <c r="J100" i="6"/>
  <c r="J99" i="6"/>
  <c r="J98" i="6"/>
  <c r="J97" i="6"/>
  <c r="J96" i="6"/>
  <c r="J95" i="6"/>
  <c r="J94" i="6"/>
  <c r="J93" i="6"/>
  <c r="J92" i="6"/>
  <c r="J91" i="6"/>
  <c r="J90" i="6"/>
  <c r="J89" i="6"/>
  <c r="J88" i="6"/>
  <c r="J87" i="6"/>
  <c r="J86" i="6"/>
  <c r="J85" i="6"/>
  <c r="J84" i="6"/>
  <c r="J83" i="6"/>
  <c r="J82" i="6"/>
  <c r="J81" i="6"/>
  <c r="J80" i="6"/>
  <c r="J79" i="6"/>
  <c r="J78" i="6"/>
  <c r="J77" i="6"/>
  <c r="J76" i="6"/>
  <c r="J75" i="6"/>
  <c r="J74" i="6"/>
  <c r="J73" i="6"/>
  <c r="J72" i="6"/>
  <c r="J70" i="6"/>
  <c r="J69" i="6"/>
  <c r="J68" i="6"/>
  <c r="J67" i="6"/>
  <c r="J66" i="6"/>
  <c r="J65" i="6"/>
  <c r="J64" i="6"/>
  <c r="J63" i="6"/>
  <c r="J62" i="6"/>
  <c r="J61" i="6"/>
  <c r="J60" i="6"/>
  <c r="J59" i="6"/>
  <c r="J58" i="6"/>
  <c r="J57" i="6"/>
  <c r="J56" i="6"/>
  <c r="J55" i="6"/>
  <c r="J54" i="6"/>
  <c r="J53" i="6"/>
  <c r="J52" i="6"/>
  <c r="J51" i="6"/>
  <c r="J50" i="6"/>
  <c r="J49" i="6"/>
  <c r="J48" i="6"/>
  <c r="J47" i="6"/>
  <c r="J46" i="6"/>
  <c r="J45" i="6"/>
  <c r="J44" i="6"/>
  <c r="J43" i="6"/>
  <c r="J42" i="6"/>
  <c r="J41" i="6"/>
  <c r="J40" i="6"/>
  <c r="J39" i="6"/>
  <c r="J38" i="6"/>
  <c r="J37" i="6"/>
  <c r="J36" i="6"/>
  <c r="J35" i="6"/>
  <c r="J34" i="6"/>
  <c r="J33" i="6"/>
  <c r="J32" i="6"/>
  <c r="J31" i="6"/>
  <c r="J30" i="6"/>
  <c r="J29" i="6"/>
  <c r="J28" i="6"/>
  <c r="J27" i="6"/>
  <c r="J26" i="6"/>
  <c r="J25" i="6"/>
  <c r="J24" i="6"/>
  <c r="J23" i="6"/>
  <c r="J22" i="6"/>
  <c r="J21" i="6"/>
  <c r="J20" i="6"/>
  <c r="J19" i="6"/>
  <c r="J18" i="6"/>
  <c r="T410" i="5"/>
  <c r="N410" i="5"/>
  <c r="P410" i="5" s="1"/>
  <c r="T409" i="5"/>
  <c r="N409" i="5"/>
  <c r="P409" i="5" s="1"/>
  <c r="T408" i="5"/>
  <c r="N408" i="5"/>
  <c r="P408" i="5" s="1"/>
  <c r="T407" i="5"/>
  <c r="N407" i="5"/>
  <c r="P407" i="5" s="1"/>
  <c r="T406" i="5"/>
  <c r="N406" i="5"/>
  <c r="O406" i="5" s="1"/>
  <c r="T405" i="5"/>
  <c r="N405" i="5"/>
  <c r="P405" i="5" s="1"/>
  <c r="T404" i="5"/>
  <c r="N404" i="5"/>
  <c r="P404" i="5" s="1"/>
  <c r="T403" i="5"/>
  <c r="N403" i="5"/>
  <c r="O403" i="5" s="1"/>
  <c r="T402" i="5"/>
  <c r="N402" i="5"/>
  <c r="P402" i="5" s="1"/>
  <c r="T401" i="5"/>
  <c r="N401" i="5"/>
  <c r="O401" i="5" s="1"/>
  <c r="T366" i="5"/>
  <c r="N366" i="5"/>
  <c r="P366" i="5" s="1"/>
  <c r="T365" i="5"/>
  <c r="N365" i="5"/>
  <c r="P365" i="5" s="1"/>
  <c r="T364" i="5"/>
  <c r="N364" i="5"/>
  <c r="P364" i="5" s="1"/>
  <c r="T363" i="5"/>
  <c r="N363" i="5"/>
  <c r="P363" i="5" s="1"/>
  <c r="T362" i="5"/>
  <c r="N362" i="5"/>
  <c r="P362" i="5" s="1"/>
  <c r="T361" i="5"/>
  <c r="N361" i="5"/>
  <c r="O361" i="5" s="1"/>
  <c r="T360" i="5"/>
  <c r="N360" i="5"/>
  <c r="P360" i="5" s="1"/>
  <c r="T359" i="5"/>
  <c r="N359" i="5"/>
  <c r="P359" i="5" s="1"/>
  <c r="T358" i="5"/>
  <c r="N358" i="5"/>
  <c r="P358" i="5" s="1"/>
  <c r="T357" i="5"/>
  <c r="N357" i="5"/>
  <c r="O357" i="5" s="1"/>
  <c r="T356" i="5"/>
  <c r="N356" i="5"/>
  <c r="P356" i="5" s="1"/>
  <c r="T355" i="5"/>
  <c r="N355" i="5"/>
  <c r="O355" i="5" s="1"/>
  <c r="T354" i="5"/>
  <c r="N354" i="5"/>
  <c r="P354" i="5" s="1"/>
  <c r="T353" i="5"/>
  <c r="N353" i="5"/>
  <c r="P353" i="5" s="1"/>
  <c r="T352" i="5"/>
  <c r="N352" i="5"/>
  <c r="P352" i="5" s="1"/>
  <c r="T351" i="5"/>
  <c r="N351" i="5"/>
  <c r="O351" i="5" s="1"/>
  <c r="T350" i="5"/>
  <c r="N350" i="5"/>
  <c r="P350" i="5" s="1"/>
  <c r="T349" i="5"/>
  <c r="N349" i="5"/>
  <c r="O349" i="5" s="1"/>
  <c r="T348" i="5"/>
  <c r="N348" i="5"/>
  <c r="P348" i="5" s="1"/>
  <c r="T347" i="5"/>
  <c r="N347" i="5"/>
  <c r="P347" i="5" s="1"/>
  <c r="T346" i="5"/>
  <c r="N346" i="5"/>
  <c r="P346" i="5" s="1"/>
  <c r="T345" i="5"/>
  <c r="N345" i="5"/>
  <c r="O345" i="5" s="1"/>
  <c r="T344" i="5"/>
  <c r="N344" i="5"/>
  <c r="P344" i="5" s="1"/>
  <c r="T343" i="5"/>
  <c r="N343" i="5"/>
  <c r="O343" i="5" s="1"/>
  <c r="T342" i="5"/>
  <c r="N342" i="5"/>
  <c r="P342" i="5" s="1"/>
  <c r="T341" i="5"/>
  <c r="N341" i="5"/>
  <c r="P341" i="5" s="1"/>
  <c r="T340" i="5"/>
  <c r="N340" i="5"/>
  <c r="P340" i="5" s="1"/>
  <c r="T339" i="5"/>
  <c r="N339" i="5"/>
  <c r="P339" i="5" s="1"/>
  <c r="T338" i="5"/>
  <c r="N338" i="5"/>
  <c r="P338" i="5" s="1"/>
  <c r="T337" i="5"/>
  <c r="N337" i="5"/>
  <c r="O337" i="5" s="1"/>
  <c r="T336" i="5"/>
  <c r="N336" i="5"/>
  <c r="P336" i="5" s="1"/>
  <c r="T335" i="5"/>
  <c r="N335" i="5"/>
  <c r="P335" i="5" s="1"/>
  <c r="T334" i="5"/>
  <c r="N334" i="5"/>
  <c r="P334" i="5" s="1"/>
  <c r="T333" i="5"/>
  <c r="N333" i="5"/>
  <c r="O333" i="5" s="1"/>
  <c r="T332" i="5"/>
  <c r="N332" i="5"/>
  <c r="P332" i="5" s="1"/>
  <c r="T331" i="5"/>
  <c r="N331" i="5"/>
  <c r="O331" i="5" s="1"/>
  <c r="T330" i="5"/>
  <c r="N330" i="5"/>
  <c r="P330" i="5" s="1"/>
  <c r="T329" i="5"/>
  <c r="N329" i="5"/>
  <c r="P329" i="5" s="1"/>
  <c r="T328" i="5"/>
  <c r="N328" i="5"/>
  <c r="P328" i="5" s="1"/>
  <c r="T327" i="5"/>
  <c r="N327" i="5"/>
  <c r="O327" i="5" s="1"/>
  <c r="T326" i="5"/>
  <c r="N326" i="5"/>
  <c r="P326" i="5" s="1"/>
  <c r="T325" i="5"/>
  <c r="N325" i="5"/>
  <c r="O325" i="5" s="1"/>
  <c r="T324" i="5"/>
  <c r="N324" i="5"/>
  <c r="P324" i="5" s="1"/>
  <c r="T323" i="5"/>
  <c r="N323" i="5"/>
  <c r="P323" i="5" s="1"/>
  <c r="T322" i="5"/>
  <c r="N322" i="5"/>
  <c r="P322" i="5" s="1"/>
  <c r="T321" i="5"/>
  <c r="N321" i="5"/>
  <c r="P321" i="5" s="1"/>
  <c r="T320" i="5"/>
  <c r="N320" i="5"/>
  <c r="O320" i="5" s="1"/>
  <c r="T319" i="5"/>
  <c r="N319" i="5"/>
  <c r="O319" i="5" s="1"/>
  <c r="T318" i="5"/>
  <c r="N318" i="5"/>
  <c r="P318" i="5" s="1"/>
  <c r="T317" i="5"/>
  <c r="N317" i="5"/>
  <c r="P317" i="5" s="1"/>
  <c r="T316" i="5"/>
  <c r="N316" i="5"/>
  <c r="P316" i="5" s="1"/>
  <c r="T315" i="5"/>
  <c r="N315" i="5"/>
  <c r="P315" i="5" s="1"/>
  <c r="T314" i="5"/>
  <c r="N314" i="5"/>
  <c r="P314" i="5" s="1"/>
  <c r="T313" i="5"/>
  <c r="N313" i="5"/>
  <c r="O313" i="5" s="1"/>
  <c r="T312" i="5"/>
  <c r="N312" i="5"/>
  <c r="P312" i="5" s="1"/>
  <c r="T311" i="5"/>
  <c r="N311" i="5"/>
  <c r="O311" i="5" s="1"/>
  <c r="T310" i="5"/>
  <c r="N310" i="5"/>
  <c r="P310" i="5" s="1"/>
  <c r="T309" i="5"/>
  <c r="N309" i="5"/>
  <c r="O309" i="5" s="1"/>
  <c r="T308" i="5"/>
  <c r="N308" i="5"/>
  <c r="O308" i="5" s="1"/>
  <c r="T307" i="5"/>
  <c r="N307" i="5"/>
  <c r="O307" i="5" s="1"/>
  <c r="T230" i="5"/>
  <c r="N230" i="5"/>
  <c r="P230" i="5" s="1"/>
  <c r="T229" i="5"/>
  <c r="N229" i="5"/>
  <c r="P229" i="5" s="1"/>
  <c r="T228" i="5"/>
  <c r="N228" i="5"/>
  <c r="P228" i="5" s="1"/>
  <c r="T227" i="5"/>
  <c r="N227" i="5"/>
  <c r="P227" i="5" s="1"/>
  <c r="T226" i="5"/>
  <c r="N226" i="5"/>
  <c r="P226" i="5" s="1"/>
  <c r="T225" i="5"/>
  <c r="N225" i="5"/>
  <c r="O225" i="5" s="1"/>
  <c r="T224" i="5"/>
  <c r="N224" i="5"/>
  <c r="P224" i="5" s="1"/>
  <c r="T223" i="5"/>
  <c r="N223" i="5"/>
  <c r="P223" i="5" s="1"/>
  <c r="T222" i="5"/>
  <c r="N222" i="5"/>
  <c r="P222" i="5" s="1"/>
  <c r="T221" i="5"/>
  <c r="N221" i="5"/>
  <c r="P221" i="5" s="1"/>
  <c r="T220" i="5"/>
  <c r="N220" i="5"/>
  <c r="P220" i="5" s="1"/>
  <c r="T219" i="5"/>
  <c r="N219" i="5"/>
  <c r="O219" i="5" s="1"/>
  <c r="T218" i="5"/>
  <c r="N218" i="5"/>
  <c r="P218" i="5" s="1"/>
  <c r="T217" i="5"/>
  <c r="N217" i="5"/>
  <c r="P217" i="5" s="1"/>
  <c r="T216" i="5"/>
  <c r="N216" i="5"/>
  <c r="P216" i="5" s="1"/>
  <c r="T215" i="5"/>
  <c r="N215" i="5"/>
  <c r="P215" i="5" s="1"/>
  <c r="T214" i="5"/>
  <c r="N214" i="5"/>
  <c r="P214" i="5" s="1"/>
  <c r="T213" i="5"/>
  <c r="N213" i="5"/>
  <c r="O213" i="5" s="1"/>
  <c r="T212" i="5"/>
  <c r="N212" i="5"/>
  <c r="P212" i="5" s="1"/>
  <c r="T211" i="5"/>
  <c r="N211" i="5"/>
  <c r="P211" i="5" s="1"/>
  <c r="T210" i="5"/>
  <c r="N210" i="5"/>
  <c r="P210" i="5" s="1"/>
  <c r="T209" i="5"/>
  <c r="N209" i="5"/>
  <c r="T208" i="5"/>
  <c r="N208" i="5"/>
  <c r="P208" i="5" s="1"/>
  <c r="T207" i="5"/>
  <c r="N207" i="5"/>
  <c r="O207" i="5" s="1"/>
  <c r="T206" i="5"/>
  <c r="N206" i="5"/>
  <c r="P206" i="5" s="1"/>
  <c r="T205" i="5"/>
  <c r="N205" i="5"/>
  <c r="O205" i="5" s="1"/>
  <c r="T204" i="5"/>
  <c r="N204" i="5"/>
  <c r="O204" i="5" s="1"/>
  <c r="T203" i="5"/>
  <c r="N203" i="5"/>
  <c r="T202" i="5"/>
  <c r="N202" i="5"/>
  <c r="P202" i="5" s="1"/>
  <c r="T201" i="5"/>
  <c r="N201" i="5"/>
  <c r="O201" i="5" s="1"/>
  <c r="T200" i="5"/>
  <c r="N200" i="5"/>
  <c r="P200" i="5" s="1"/>
  <c r="T199" i="5"/>
  <c r="N199" i="5"/>
  <c r="O199" i="5" s="1"/>
  <c r="T198" i="5"/>
  <c r="N198" i="5"/>
  <c r="O198" i="5" s="1"/>
  <c r="T197" i="5"/>
  <c r="N197" i="5"/>
  <c r="T196" i="5"/>
  <c r="N196" i="5"/>
  <c r="O196" i="5" s="1"/>
  <c r="T195" i="5"/>
  <c r="N195" i="5"/>
  <c r="O195" i="5" s="1"/>
  <c r="T194" i="5"/>
  <c r="N194" i="5"/>
  <c r="P194" i="5" s="1"/>
  <c r="T193" i="5"/>
  <c r="N193" i="5"/>
  <c r="P193" i="5" s="1"/>
  <c r="T192" i="5"/>
  <c r="N192" i="5"/>
  <c r="O192" i="5" s="1"/>
  <c r="T191" i="5"/>
  <c r="N191" i="5"/>
  <c r="T190" i="5"/>
  <c r="N190" i="5"/>
  <c r="P190" i="5" s="1"/>
  <c r="T189" i="5"/>
  <c r="N189" i="5"/>
  <c r="O189" i="5" s="1"/>
  <c r="T188" i="5"/>
  <c r="N188" i="5"/>
  <c r="P188" i="5" s="1"/>
  <c r="T187" i="5"/>
  <c r="N187" i="5"/>
  <c r="P187" i="5" s="1"/>
  <c r="T186" i="5"/>
  <c r="N186" i="5"/>
  <c r="O186" i="5" s="1"/>
  <c r="T185" i="5"/>
  <c r="N185" i="5"/>
  <c r="T184" i="5"/>
  <c r="N184" i="5"/>
  <c r="P184" i="5" s="1"/>
  <c r="T183" i="5"/>
  <c r="N183" i="5"/>
  <c r="O183" i="5" s="1"/>
  <c r="T182" i="5"/>
  <c r="N182" i="5"/>
  <c r="P182" i="5" s="1"/>
  <c r="T181" i="5"/>
  <c r="N181" i="5"/>
  <c r="O181" i="5" s="1"/>
  <c r="T180" i="5"/>
  <c r="N180" i="5"/>
  <c r="O180" i="5" s="1"/>
  <c r="T179" i="5"/>
  <c r="N179" i="5"/>
  <c r="T178" i="5"/>
  <c r="N178" i="5"/>
  <c r="P178" i="5" s="1"/>
  <c r="T177" i="5"/>
  <c r="N177" i="5"/>
  <c r="O177" i="5" s="1"/>
  <c r="T176" i="5"/>
  <c r="N176" i="5"/>
  <c r="P176" i="5" s="1"/>
  <c r="T175" i="5"/>
  <c r="N175" i="5"/>
  <c r="O175" i="5" s="1"/>
  <c r="T174" i="5"/>
  <c r="N174" i="5"/>
  <c r="O174" i="5" s="1"/>
  <c r="T173" i="5"/>
  <c r="N173" i="5"/>
  <c r="T172" i="5"/>
  <c r="N172" i="5"/>
  <c r="P172" i="5" s="1"/>
  <c r="T171" i="5"/>
  <c r="N171" i="5"/>
  <c r="O171" i="5" s="1"/>
  <c r="T170" i="5"/>
  <c r="N170" i="5"/>
  <c r="P170" i="5" s="1"/>
  <c r="T169" i="5"/>
  <c r="N169" i="5"/>
  <c r="O169" i="5" s="1"/>
  <c r="T168" i="5"/>
  <c r="N168" i="5"/>
  <c r="O168" i="5" s="1"/>
  <c r="T167" i="5"/>
  <c r="N167" i="5"/>
  <c r="T166" i="5"/>
  <c r="N166" i="5"/>
  <c r="O166" i="5" s="1"/>
  <c r="T165" i="5"/>
  <c r="N165" i="5"/>
  <c r="P165" i="5" s="1"/>
  <c r="T164" i="5"/>
  <c r="N164" i="5"/>
  <c r="P164" i="5" s="1"/>
  <c r="T163" i="5"/>
  <c r="N163" i="5"/>
  <c r="O163" i="5" s="1"/>
  <c r="T162" i="5"/>
  <c r="N162" i="5"/>
  <c r="T103" i="5"/>
  <c r="N103" i="5"/>
  <c r="P103" i="5" s="1"/>
  <c r="T102" i="5"/>
  <c r="N102" i="5"/>
  <c r="P102" i="5" s="1"/>
  <c r="T101" i="5"/>
  <c r="N101" i="5"/>
  <c r="P101" i="5" s="1"/>
  <c r="T100" i="5"/>
  <c r="N100" i="5"/>
  <c r="O100" i="5" s="1"/>
  <c r="T99" i="5"/>
  <c r="N99" i="5"/>
  <c r="O99" i="5" s="1"/>
  <c r="T98" i="5"/>
  <c r="N98" i="5"/>
  <c r="O98" i="5" s="1"/>
  <c r="T97" i="5"/>
  <c r="N97" i="5"/>
  <c r="P97" i="5" s="1"/>
  <c r="T96" i="5"/>
  <c r="N96" i="5"/>
  <c r="O96" i="5" s="1"/>
  <c r="T95" i="5"/>
  <c r="N95" i="5"/>
  <c r="P95" i="5" s="1"/>
  <c r="T94" i="5"/>
  <c r="N94" i="5"/>
  <c r="O94" i="5" s="1"/>
  <c r="T93" i="5"/>
  <c r="N93" i="5"/>
  <c r="O93" i="5" s="1"/>
  <c r="T92" i="5"/>
  <c r="N92" i="5"/>
  <c r="O92" i="5" s="1"/>
  <c r="T91" i="5"/>
  <c r="N91" i="5"/>
  <c r="O91" i="5" s="1"/>
  <c r="T90" i="5"/>
  <c r="N90" i="5"/>
  <c r="O90" i="5" s="1"/>
  <c r="T89" i="5"/>
  <c r="N89" i="5"/>
  <c r="P89" i="5" s="1"/>
  <c r="T88" i="5"/>
  <c r="N88" i="5"/>
  <c r="T87" i="5"/>
  <c r="N87" i="5"/>
  <c r="P87" i="5" s="1"/>
  <c r="T86" i="5"/>
  <c r="N86" i="5"/>
  <c r="O86" i="5" s="1"/>
  <c r="T85" i="5"/>
  <c r="N85" i="5"/>
  <c r="O85" i="5" s="1"/>
  <c r="T84" i="5"/>
  <c r="N84" i="5"/>
  <c r="O84" i="5" s="1"/>
  <c r="T83" i="5"/>
  <c r="N83" i="5"/>
  <c r="P83" i="5" s="1"/>
  <c r="T82" i="5"/>
  <c r="N82" i="5"/>
  <c r="T81" i="5"/>
  <c r="N81" i="5"/>
  <c r="P81" i="5" s="1"/>
  <c r="T80" i="5"/>
  <c r="N80" i="5"/>
  <c r="O80" i="5" s="1"/>
  <c r="T79" i="5"/>
  <c r="N79" i="5"/>
  <c r="O79" i="5" s="1"/>
  <c r="T78" i="5"/>
  <c r="N78" i="5"/>
  <c r="O78" i="5" s="1"/>
  <c r="T77" i="5"/>
  <c r="N77" i="5"/>
  <c r="P77" i="5" s="1"/>
  <c r="T76" i="5"/>
  <c r="N76" i="5"/>
  <c r="T75" i="5"/>
  <c r="N75" i="5"/>
  <c r="P75" i="5" s="1"/>
  <c r="T74" i="5"/>
  <c r="N74" i="5"/>
  <c r="O74" i="5" s="1"/>
  <c r="T73" i="5"/>
  <c r="N73" i="5"/>
  <c r="O73" i="5" s="1"/>
  <c r="T72" i="5"/>
  <c r="N72" i="5"/>
  <c r="O72" i="5" s="1"/>
  <c r="T70" i="5"/>
  <c r="N70" i="5"/>
  <c r="P70" i="5" s="1"/>
  <c r="T69" i="5"/>
  <c r="N69" i="5"/>
  <c r="T68" i="5"/>
  <c r="N68" i="5"/>
  <c r="P68" i="5" s="1"/>
  <c r="T67" i="5"/>
  <c r="N67" i="5"/>
  <c r="O67" i="5" s="1"/>
  <c r="T66" i="5"/>
  <c r="N66" i="5"/>
  <c r="P66" i="5" s="1"/>
  <c r="T65" i="5"/>
  <c r="N65" i="5"/>
  <c r="O65" i="5" s="1"/>
  <c r="T64" i="5"/>
  <c r="N64" i="5"/>
  <c r="P64" i="5" s="1"/>
  <c r="T63" i="5"/>
  <c r="N63" i="5"/>
  <c r="T62" i="5"/>
  <c r="N62" i="5"/>
  <c r="P62" i="5" s="1"/>
  <c r="T61" i="5"/>
  <c r="N61" i="5"/>
  <c r="O61" i="5" s="1"/>
  <c r="T60" i="5"/>
  <c r="N60" i="5"/>
  <c r="P60" i="5" s="1"/>
  <c r="T59" i="5"/>
  <c r="N59" i="5"/>
  <c r="O59" i="5" s="1"/>
  <c r="T58" i="5"/>
  <c r="N58" i="5"/>
  <c r="P58" i="5" s="1"/>
  <c r="T57" i="5"/>
  <c r="N57" i="5"/>
  <c r="T56" i="5"/>
  <c r="N56" i="5"/>
  <c r="O56" i="5" s="1"/>
  <c r="T55" i="5"/>
  <c r="N55" i="5"/>
  <c r="O55" i="5" s="1"/>
  <c r="T54" i="5"/>
  <c r="N54" i="5"/>
  <c r="P54" i="5" s="1"/>
  <c r="T53" i="5"/>
  <c r="N53" i="5"/>
  <c r="O53" i="5" s="1"/>
  <c r="T52" i="5"/>
  <c r="N52" i="5"/>
  <c r="P52" i="5" s="1"/>
  <c r="T51" i="5"/>
  <c r="N51" i="5"/>
  <c r="T50" i="5"/>
  <c r="N50" i="5"/>
  <c r="P50" i="5" s="1"/>
  <c r="T49" i="5"/>
  <c r="N49" i="5"/>
  <c r="O49" i="5" s="1"/>
  <c r="T48" i="5"/>
  <c r="N48" i="5"/>
  <c r="P48" i="5" s="1"/>
  <c r="T47" i="5"/>
  <c r="N47" i="5"/>
  <c r="O47" i="5" s="1"/>
  <c r="T46" i="5"/>
  <c r="N46" i="5"/>
  <c r="P46" i="5" s="1"/>
  <c r="T45" i="5"/>
  <c r="N45" i="5"/>
  <c r="T44" i="5"/>
  <c r="N44" i="5"/>
  <c r="P44" i="5" s="1"/>
  <c r="T43" i="5"/>
  <c r="N43" i="5"/>
  <c r="O43" i="5" s="1"/>
  <c r="T42" i="5"/>
  <c r="N42" i="5"/>
  <c r="P42" i="5" s="1"/>
  <c r="T41" i="5"/>
  <c r="N41" i="5"/>
  <c r="P41" i="5" s="1"/>
  <c r="T40" i="5"/>
  <c r="N40" i="5"/>
  <c r="P40" i="5" s="1"/>
  <c r="T39" i="5"/>
  <c r="N39" i="5"/>
  <c r="T38" i="5"/>
  <c r="N38" i="5"/>
  <c r="O38" i="5" s="1"/>
  <c r="T37" i="5"/>
  <c r="N37" i="5"/>
  <c r="O37" i="5" s="1"/>
  <c r="T36" i="5"/>
  <c r="N36" i="5"/>
  <c r="P36" i="5" s="1"/>
  <c r="T35" i="5"/>
  <c r="N35" i="5"/>
  <c r="O35" i="5" s="1"/>
  <c r="T34" i="5"/>
  <c r="N34" i="5"/>
  <c r="P34" i="5" s="1"/>
  <c r="T33" i="5"/>
  <c r="N33" i="5"/>
  <c r="T32" i="5"/>
  <c r="N32" i="5"/>
  <c r="O32" i="5" s="1"/>
  <c r="T31" i="5"/>
  <c r="N31" i="5"/>
  <c r="O31" i="5" s="1"/>
  <c r="T30" i="5"/>
  <c r="N30" i="5"/>
  <c r="P30" i="5" s="1"/>
  <c r="T29" i="5"/>
  <c r="N29" i="5"/>
  <c r="O29" i="5" s="1"/>
  <c r="T28" i="5"/>
  <c r="N28" i="5"/>
  <c r="P28" i="5" s="1"/>
  <c r="T27" i="5"/>
  <c r="N27" i="5"/>
  <c r="T26" i="5"/>
  <c r="N26" i="5"/>
  <c r="P26" i="5" s="1"/>
  <c r="T25" i="5"/>
  <c r="N25" i="5"/>
  <c r="O25" i="5" s="1"/>
  <c r="T24" i="5"/>
  <c r="N24" i="5"/>
  <c r="P24" i="5" s="1"/>
  <c r="T23" i="5"/>
  <c r="N23" i="5"/>
  <c r="O23" i="5" s="1"/>
  <c r="T22" i="5"/>
  <c r="N22" i="5"/>
  <c r="P22" i="5" s="1"/>
  <c r="O187" i="5" l="1"/>
  <c r="O409" i="5"/>
  <c r="P320" i="5"/>
  <c r="O75" i="5"/>
  <c r="O312" i="5"/>
  <c r="O338" i="5"/>
  <c r="O408" i="5"/>
  <c r="O318" i="5"/>
  <c r="O329" i="5"/>
  <c r="O348" i="5"/>
  <c r="O365" i="5"/>
  <c r="O335" i="5"/>
  <c r="O354" i="5"/>
  <c r="P401" i="5"/>
  <c r="O344" i="5"/>
  <c r="P308" i="5"/>
  <c r="O326" i="5"/>
  <c r="O336" i="5"/>
  <c r="O356" i="5"/>
  <c r="O404" i="5"/>
  <c r="O317" i="5"/>
  <c r="O347" i="5"/>
  <c r="O362" i="5"/>
  <c r="O330" i="5"/>
  <c r="O353" i="5"/>
  <c r="P23" i="5"/>
  <c r="P169" i="5"/>
  <c r="P207" i="5"/>
  <c r="O324" i="5"/>
  <c r="O342" i="5"/>
  <c r="O360" i="5"/>
  <c r="P406" i="5"/>
  <c r="O314" i="5"/>
  <c r="O323" i="5"/>
  <c r="O332" i="5"/>
  <c r="O341" i="5"/>
  <c r="O350" i="5"/>
  <c r="O359" i="5"/>
  <c r="O407" i="5"/>
  <c r="O410" i="5"/>
  <c r="O366" i="5"/>
  <c r="P403" i="5"/>
  <c r="O405" i="5"/>
  <c r="O402" i="5"/>
  <c r="P311" i="5"/>
  <c r="P313" i="5"/>
  <c r="P319" i="5"/>
  <c r="P325" i="5"/>
  <c r="P331" i="5"/>
  <c r="P337" i="5"/>
  <c r="P343" i="5"/>
  <c r="P349" i="5"/>
  <c r="P355" i="5"/>
  <c r="P361" i="5"/>
  <c r="P307" i="5"/>
  <c r="O315" i="5"/>
  <c r="O321" i="5"/>
  <c r="O339" i="5"/>
  <c r="O363" i="5"/>
  <c r="P309" i="5"/>
  <c r="O310" i="5"/>
  <c r="O316" i="5"/>
  <c r="O322" i="5"/>
  <c r="P327" i="5"/>
  <c r="O328" i="5"/>
  <c r="P333" i="5"/>
  <c r="O334" i="5"/>
  <c r="O340" i="5"/>
  <c r="P345" i="5"/>
  <c r="O346" i="5"/>
  <c r="P351" i="5"/>
  <c r="O352" i="5"/>
  <c r="P357" i="5"/>
  <c r="O358" i="5"/>
  <c r="O364" i="5"/>
  <c r="P174" i="5"/>
  <c r="P205" i="5"/>
  <c r="P225" i="5"/>
  <c r="P183" i="5"/>
  <c r="P175" i="5"/>
  <c r="P213" i="5"/>
  <c r="O223" i="5"/>
  <c r="O164" i="5"/>
  <c r="P199" i="5"/>
  <c r="P204" i="5"/>
  <c r="O211" i="5"/>
  <c r="O229" i="5"/>
  <c r="P181" i="5"/>
  <c r="P196" i="5"/>
  <c r="P201" i="5"/>
  <c r="O172" i="5"/>
  <c r="O190" i="5"/>
  <c r="P192" i="5"/>
  <c r="O217" i="5"/>
  <c r="P219" i="5"/>
  <c r="O178" i="5"/>
  <c r="P180" i="5"/>
  <c r="O182" i="5"/>
  <c r="O184" i="5"/>
  <c r="P186" i="5"/>
  <c r="O188" i="5"/>
  <c r="O200" i="5"/>
  <c r="O202" i="5"/>
  <c r="P163" i="5"/>
  <c r="P168" i="5"/>
  <c r="P189" i="5"/>
  <c r="O193" i="5"/>
  <c r="O206" i="5"/>
  <c r="O208" i="5"/>
  <c r="O212" i="5"/>
  <c r="O214" i="5"/>
  <c r="O218" i="5"/>
  <c r="O220" i="5"/>
  <c r="O224" i="5"/>
  <c r="O226" i="5"/>
  <c r="O230" i="5"/>
  <c r="O165" i="5"/>
  <c r="O170" i="5"/>
  <c r="P195" i="5"/>
  <c r="O176" i="5"/>
  <c r="P171" i="5"/>
  <c r="O194" i="5"/>
  <c r="P198" i="5"/>
  <c r="P185" i="5"/>
  <c r="O185" i="5"/>
  <c r="P203" i="5"/>
  <c r="O203" i="5"/>
  <c r="P173" i="5"/>
  <c r="O173" i="5"/>
  <c r="P179" i="5"/>
  <c r="O179" i="5"/>
  <c r="P197" i="5"/>
  <c r="O197" i="5"/>
  <c r="P177" i="5"/>
  <c r="P167" i="5"/>
  <c r="O167" i="5"/>
  <c r="P191" i="5"/>
  <c r="O191" i="5"/>
  <c r="P209" i="5"/>
  <c r="O209" i="5"/>
  <c r="P162" i="5"/>
  <c r="O162" i="5"/>
  <c r="P166" i="5"/>
  <c r="O215" i="5"/>
  <c r="O221" i="5"/>
  <c r="O227" i="5"/>
  <c r="O210" i="5"/>
  <c r="O216" i="5"/>
  <c r="O222" i="5"/>
  <c r="O228" i="5"/>
  <c r="P32" i="5"/>
  <c r="O101" i="5"/>
  <c r="P91" i="5"/>
  <c r="O66" i="5"/>
  <c r="O87" i="5"/>
  <c r="O68" i="5"/>
  <c r="P85" i="5"/>
  <c r="P99" i="5"/>
  <c r="O50" i="5"/>
  <c r="O48" i="5"/>
  <c r="P73" i="5"/>
  <c r="P35" i="5"/>
  <c r="P38" i="5"/>
  <c r="P79" i="5"/>
  <c r="O81" i="5"/>
  <c r="P93" i="5"/>
  <c r="O95" i="5"/>
  <c r="P29" i="5"/>
  <c r="P47" i="5"/>
  <c r="P49" i="5"/>
  <c r="P65" i="5"/>
  <c r="P67" i="5"/>
  <c r="P86" i="5"/>
  <c r="P100" i="5"/>
  <c r="O102" i="5"/>
  <c r="P31" i="5"/>
  <c r="P56" i="5"/>
  <c r="P80" i="5"/>
  <c r="P94" i="5"/>
  <c r="P74" i="5"/>
  <c r="P92" i="5"/>
  <c r="P25" i="5"/>
  <c r="O44" i="5"/>
  <c r="P59" i="5"/>
  <c r="P61" i="5"/>
  <c r="P53" i="5"/>
  <c r="P55" i="5"/>
  <c r="O24" i="5"/>
  <c r="O26" i="5"/>
  <c r="O41" i="5"/>
  <c r="P43" i="5"/>
  <c r="O60" i="5"/>
  <c r="O62" i="5"/>
  <c r="O103" i="5"/>
  <c r="P37" i="5"/>
  <c r="O54" i="5"/>
  <c r="P72" i="5"/>
  <c r="P78" i="5"/>
  <c r="P84" i="5"/>
  <c r="P90" i="5"/>
  <c r="P98" i="5"/>
  <c r="P63" i="5"/>
  <c r="O63" i="5"/>
  <c r="O69" i="5"/>
  <c r="P69" i="5"/>
  <c r="P27" i="5"/>
  <c r="O27" i="5"/>
  <c r="O51" i="5"/>
  <c r="P51" i="5"/>
  <c r="O82" i="5"/>
  <c r="P82" i="5"/>
  <c r="O39" i="5"/>
  <c r="P39" i="5"/>
  <c r="P57" i="5"/>
  <c r="O57" i="5"/>
  <c r="O45" i="5"/>
  <c r="P45" i="5"/>
  <c r="O33" i="5"/>
  <c r="P33" i="5"/>
  <c r="O76" i="5"/>
  <c r="P76" i="5"/>
  <c r="O88" i="5"/>
  <c r="P88" i="5"/>
  <c r="O22" i="5"/>
  <c r="O28" i="5"/>
  <c r="O34" i="5"/>
  <c r="O40" i="5"/>
  <c r="O46" i="5"/>
  <c r="O52" i="5"/>
  <c r="O58" i="5"/>
  <c r="O64" i="5"/>
  <c r="O70" i="5"/>
  <c r="O77" i="5"/>
  <c r="O83" i="5"/>
  <c r="O89" i="5"/>
  <c r="P96" i="5"/>
  <c r="O97" i="5"/>
  <c r="O30" i="5"/>
  <c r="O36" i="5"/>
  <c r="O42" i="5"/>
  <c r="V364" i="7"/>
  <c r="P364" i="7"/>
  <c r="Q364" i="7" s="1"/>
  <c r="V363" i="7"/>
  <c r="P363" i="7"/>
  <c r="R363" i="7" s="1"/>
  <c r="V362" i="7"/>
  <c r="P362" i="7"/>
  <c r="R362" i="7" s="1"/>
  <c r="V361" i="7"/>
  <c r="P361" i="7"/>
  <c r="R361" i="7" s="1"/>
  <c r="V360" i="7"/>
  <c r="P360" i="7"/>
  <c r="Q360" i="7" s="1"/>
  <c r="V359" i="7"/>
  <c r="P359" i="7"/>
  <c r="R359" i="7" s="1"/>
  <c r="V358" i="7"/>
  <c r="P358" i="7"/>
  <c r="R358" i="7" s="1"/>
  <c r="V357" i="7"/>
  <c r="P357" i="7"/>
  <c r="R357" i="7" s="1"/>
  <c r="V356" i="7"/>
  <c r="P356" i="7"/>
  <c r="Q356" i="7" s="1"/>
  <c r="V355" i="7"/>
  <c r="P355" i="7"/>
  <c r="R355" i="7" s="1"/>
  <c r="V354" i="7"/>
  <c r="P354" i="7"/>
  <c r="R354" i="7" s="1"/>
  <c r="V353" i="7"/>
  <c r="P353" i="7"/>
  <c r="R353" i="7" s="1"/>
  <c r="V352" i="7"/>
  <c r="P352" i="7"/>
  <c r="Q352" i="7" s="1"/>
  <c r="V351" i="7"/>
  <c r="P351" i="7"/>
  <c r="R351" i="7" s="1"/>
  <c r="V350" i="7"/>
  <c r="P350" i="7"/>
  <c r="R350" i="7" s="1"/>
  <c r="V349" i="7"/>
  <c r="P349" i="7"/>
  <c r="R349" i="7" s="1"/>
  <c r="V294" i="7"/>
  <c r="P294" i="7"/>
  <c r="R294" i="7" s="1"/>
  <c r="V293" i="7"/>
  <c r="P293" i="7"/>
  <c r="Q293" i="7" s="1"/>
  <c r="V292" i="7"/>
  <c r="P292" i="7"/>
  <c r="R292" i="7" s="1"/>
  <c r="V291" i="7"/>
  <c r="P291" i="7"/>
  <c r="R291" i="7" s="1"/>
  <c r="V290" i="7"/>
  <c r="P290" i="7"/>
  <c r="R290" i="7" s="1"/>
  <c r="V289" i="7"/>
  <c r="P289" i="7"/>
  <c r="R289" i="7" s="1"/>
  <c r="V288" i="7"/>
  <c r="P288" i="7"/>
  <c r="R288" i="7" s="1"/>
  <c r="V287" i="7"/>
  <c r="P287" i="7"/>
  <c r="R287" i="7" s="1"/>
  <c r="V286" i="7"/>
  <c r="P286" i="7"/>
  <c r="R286" i="7" s="1"/>
  <c r="V285" i="7"/>
  <c r="P285" i="7"/>
  <c r="R285" i="7" s="1"/>
  <c r="V284" i="7"/>
  <c r="P284" i="7"/>
  <c r="R284" i="7" s="1"/>
  <c r="V283" i="7"/>
  <c r="P283" i="7"/>
  <c r="R283" i="7" s="1"/>
  <c r="V282" i="7"/>
  <c r="P282" i="7"/>
  <c r="Q282" i="7" s="1"/>
  <c r="V281" i="7"/>
  <c r="P281" i="7"/>
  <c r="Q281" i="7" s="1"/>
  <c r="V280" i="7"/>
  <c r="P280" i="7"/>
  <c r="R280" i="7" s="1"/>
  <c r="V279" i="7"/>
  <c r="P279" i="7"/>
  <c r="R279" i="7" s="1"/>
  <c r="V278" i="7"/>
  <c r="P278" i="7"/>
  <c r="R278" i="7" s="1"/>
  <c r="V277" i="7"/>
  <c r="P277" i="7"/>
  <c r="R277" i="7" s="1"/>
  <c r="V276" i="7"/>
  <c r="P276" i="7"/>
  <c r="R276" i="7" s="1"/>
  <c r="V275" i="7"/>
  <c r="P275" i="7"/>
  <c r="R275" i="7" s="1"/>
  <c r="V274" i="7"/>
  <c r="P274" i="7"/>
  <c r="R274" i="7" s="1"/>
  <c r="V273" i="7"/>
  <c r="P273" i="7"/>
  <c r="R273" i="7" s="1"/>
  <c r="V272" i="7"/>
  <c r="P272" i="7"/>
  <c r="R272" i="7" s="1"/>
  <c r="V271" i="7"/>
  <c r="P271" i="7"/>
  <c r="R271" i="7" s="1"/>
  <c r="V270" i="7"/>
  <c r="P270" i="7"/>
  <c r="R270" i="7" s="1"/>
  <c r="V269" i="7"/>
  <c r="P269" i="7"/>
  <c r="R269" i="7" s="1"/>
  <c r="V268" i="7"/>
  <c r="P268" i="7"/>
  <c r="R268" i="7" s="1"/>
  <c r="V267" i="7"/>
  <c r="P267" i="7"/>
  <c r="R267" i="7" s="1"/>
  <c r="V266" i="7"/>
  <c r="P266" i="7"/>
  <c r="Q266" i="7" s="1"/>
  <c r="V265" i="7"/>
  <c r="P265" i="7"/>
  <c r="Q265" i="7" s="1"/>
  <c r="V264" i="7"/>
  <c r="P264" i="7"/>
  <c r="R264" i="7" s="1"/>
  <c r="V263" i="7"/>
  <c r="P263" i="7"/>
  <c r="R263" i="7" s="1"/>
  <c r="V262" i="7"/>
  <c r="P262" i="7"/>
  <c r="Q262" i="7" s="1"/>
  <c r="V261" i="7"/>
  <c r="P261" i="7"/>
  <c r="Q261" i="7" s="1"/>
  <c r="V260" i="7"/>
  <c r="P260" i="7"/>
  <c r="R260" i="7" s="1"/>
  <c r="V259" i="7"/>
  <c r="P259" i="7"/>
  <c r="R259" i="7" s="1"/>
  <c r="V258" i="7"/>
  <c r="P258" i="7"/>
  <c r="Q258" i="7" s="1"/>
  <c r="V257" i="7"/>
  <c r="P257" i="7"/>
  <c r="Q257" i="7" s="1"/>
  <c r="V130" i="7"/>
  <c r="P130" i="7"/>
  <c r="R130" i="7" s="1"/>
  <c r="V129" i="7"/>
  <c r="P129" i="7"/>
  <c r="R129" i="7" s="1"/>
  <c r="V328" i="7"/>
  <c r="P328" i="7"/>
  <c r="R328" i="7" s="1"/>
  <c r="V327" i="7"/>
  <c r="P327" i="7"/>
  <c r="Q327" i="7" s="1"/>
  <c r="V326" i="7"/>
  <c r="P326" i="7"/>
  <c r="R326" i="7" s="1"/>
  <c r="V325" i="7"/>
  <c r="P325" i="7"/>
  <c r="Q325" i="7" s="1"/>
  <c r="V324" i="7"/>
  <c r="P324" i="7"/>
  <c r="R324" i="7" s="1"/>
  <c r="V323" i="7"/>
  <c r="P323" i="7"/>
  <c r="Q323" i="7" s="1"/>
  <c r="V322" i="7"/>
  <c r="P322" i="7"/>
  <c r="Q322" i="7" s="1"/>
  <c r="V321" i="7"/>
  <c r="P321" i="7"/>
  <c r="Q321" i="7" s="1"/>
  <c r="V320" i="7"/>
  <c r="P320" i="7"/>
  <c r="R320" i="7" s="1"/>
  <c r="V305" i="7"/>
  <c r="P305" i="7"/>
  <c r="Q305" i="7" s="1"/>
  <c r="V304" i="7"/>
  <c r="P304" i="7"/>
  <c r="R304" i="7" s="1"/>
  <c r="V303" i="7"/>
  <c r="P303" i="7"/>
  <c r="Q303" i="7" s="1"/>
  <c r="V302" i="7"/>
  <c r="P302" i="7"/>
  <c r="R302" i="7" s="1"/>
  <c r="V301" i="7"/>
  <c r="P301" i="7"/>
  <c r="Q301" i="7" s="1"/>
  <c r="V300" i="7"/>
  <c r="P300" i="7"/>
  <c r="R300" i="7" s="1"/>
  <c r="V299" i="7"/>
  <c r="P299" i="7"/>
  <c r="Q299" i="7" s="1"/>
  <c r="V298" i="7"/>
  <c r="P298" i="7"/>
  <c r="R298" i="7" s="1"/>
  <c r="V297" i="7"/>
  <c r="P297" i="7"/>
  <c r="Q297" i="7" s="1"/>
  <c r="V296" i="7"/>
  <c r="P296" i="7"/>
  <c r="Q296" i="7" s="1"/>
  <c r="V295" i="7"/>
  <c r="P295" i="7"/>
  <c r="R295" i="7" s="1"/>
  <c r="V105" i="7"/>
  <c r="P105" i="7"/>
  <c r="R105" i="7" s="1"/>
  <c r="V104" i="7"/>
  <c r="P104" i="7"/>
  <c r="Q104" i="7" s="1"/>
  <c r="V103" i="7"/>
  <c r="P103" i="7"/>
  <c r="R103" i="7" s="1"/>
  <c r="V102" i="7"/>
  <c r="P102" i="7"/>
  <c r="Q102" i="7" s="1"/>
  <c r="V101" i="7"/>
  <c r="P101" i="7"/>
  <c r="Q101" i="7" s="1"/>
  <c r="V100" i="7"/>
  <c r="P100" i="7"/>
  <c r="Q100" i="7" s="1"/>
  <c r="V99" i="7"/>
  <c r="P99" i="7"/>
  <c r="R99" i="7" s="1"/>
  <c r="V98" i="7"/>
  <c r="P98" i="7"/>
  <c r="Q98" i="7" s="1"/>
  <c r="V97" i="7"/>
  <c r="P97" i="7"/>
  <c r="Q97" i="7" s="1"/>
  <c r="V114" i="7"/>
  <c r="P114" i="7"/>
  <c r="R114" i="7" s="1"/>
  <c r="V113" i="7"/>
  <c r="P113" i="7"/>
  <c r="Q113" i="7" s="1"/>
  <c r="V112" i="7"/>
  <c r="P112" i="7"/>
  <c r="R112" i="7" s="1"/>
  <c r="V111" i="7"/>
  <c r="P111" i="7"/>
  <c r="R111" i="7" s="1"/>
  <c r="V110" i="7"/>
  <c r="P110" i="7"/>
  <c r="R110" i="7" s="1"/>
  <c r="V109" i="7"/>
  <c r="P109" i="7"/>
  <c r="Q109" i="7" s="1"/>
  <c r="V108" i="7"/>
  <c r="P108" i="7"/>
  <c r="R108" i="7" s="1"/>
  <c r="V107" i="7"/>
  <c r="P107" i="7"/>
  <c r="R107" i="7" s="1"/>
  <c r="V106" i="7"/>
  <c r="P106" i="7"/>
  <c r="R106" i="7" s="1"/>
  <c r="V123" i="7"/>
  <c r="P123" i="7"/>
  <c r="Q123" i="7" s="1"/>
  <c r="V122" i="7"/>
  <c r="P122" i="7"/>
  <c r="Q122" i="7" s="1"/>
  <c r="V121" i="7"/>
  <c r="P121" i="7"/>
  <c r="R121" i="7" s="1"/>
  <c r="V120" i="7"/>
  <c r="P120" i="7"/>
  <c r="R120" i="7" s="1"/>
  <c r="V119" i="7"/>
  <c r="P119" i="7"/>
  <c r="Q119" i="7" s="1"/>
  <c r="V118" i="7"/>
  <c r="P118" i="7"/>
  <c r="Q118" i="7" s="1"/>
  <c r="V117" i="7"/>
  <c r="P117" i="7"/>
  <c r="R117" i="7" s="1"/>
  <c r="V116" i="7"/>
  <c r="P116" i="7"/>
  <c r="R116" i="7" s="1"/>
  <c r="V115" i="7"/>
  <c r="P115" i="7"/>
  <c r="Q115" i="7" s="1"/>
  <c r="V125" i="7"/>
  <c r="P125" i="7"/>
  <c r="Q125" i="7" s="1"/>
  <c r="V124" i="7"/>
  <c r="P124" i="7"/>
  <c r="R124" i="7" s="1"/>
  <c r="V59" i="7"/>
  <c r="P59" i="7"/>
  <c r="R59" i="7" s="1"/>
  <c r="V58" i="7"/>
  <c r="P58" i="7"/>
  <c r="Q58" i="7" s="1"/>
  <c r="V57" i="7"/>
  <c r="P57" i="7"/>
  <c r="R57" i="7" s="1"/>
  <c r="V56" i="7"/>
  <c r="P56" i="7"/>
  <c r="R56" i="7" s="1"/>
  <c r="V55" i="7"/>
  <c r="P55" i="7"/>
  <c r="R55" i="7" s="1"/>
  <c r="V54" i="7"/>
  <c r="P54" i="7"/>
  <c r="Q54" i="7" s="1"/>
  <c r="V53" i="7"/>
  <c r="P53" i="7"/>
  <c r="R53" i="7" s="1"/>
  <c r="V52" i="7"/>
  <c r="P52" i="7"/>
  <c r="Q52" i="7" s="1"/>
  <c r="V51" i="7"/>
  <c r="P51" i="7"/>
  <c r="R51" i="7" s="1"/>
  <c r="V50" i="7"/>
  <c r="P50" i="7"/>
  <c r="Q50" i="7" s="1"/>
  <c r="V49" i="7"/>
  <c r="P49" i="7"/>
  <c r="R49" i="7" s="1"/>
  <c r="V48" i="7"/>
  <c r="P48" i="7"/>
  <c r="Q48" i="7" s="1"/>
  <c r="V47" i="7"/>
  <c r="P47" i="7"/>
  <c r="R47" i="7" s="1"/>
  <c r="V46" i="7"/>
  <c r="P46" i="7"/>
  <c r="Q46" i="7" s="1"/>
  <c r="V45" i="7"/>
  <c r="P45" i="7"/>
  <c r="Q45" i="7" s="1"/>
  <c r="V44" i="7"/>
  <c r="P44" i="7"/>
  <c r="Q44" i="7" s="1"/>
  <c r="V43" i="7"/>
  <c r="P43" i="7"/>
  <c r="R43" i="7" s="1"/>
  <c r="V42" i="7"/>
  <c r="P42" i="7"/>
  <c r="Q42" i="7" s="1"/>
  <c r="V41" i="7"/>
  <c r="P41" i="7"/>
  <c r="R41" i="7" s="1"/>
  <c r="V40" i="7"/>
  <c r="P40" i="7"/>
  <c r="Q40" i="7" s="1"/>
  <c r="V39" i="7"/>
  <c r="P39" i="7"/>
  <c r="R39" i="7" s="1"/>
  <c r="V38" i="7"/>
  <c r="P38" i="7"/>
  <c r="Q38" i="7" s="1"/>
  <c r="V37" i="7"/>
  <c r="P37" i="7"/>
  <c r="R37" i="7" s="1"/>
  <c r="V36" i="7"/>
  <c r="P36" i="7"/>
  <c r="Q36" i="7" s="1"/>
  <c r="V35" i="7"/>
  <c r="P35" i="7"/>
  <c r="R35" i="7" s="1"/>
  <c r="V34" i="7"/>
  <c r="P34" i="7"/>
  <c r="Q34" i="7" s="1"/>
  <c r="V33" i="7"/>
  <c r="P33" i="7"/>
  <c r="R33" i="7" s="1"/>
  <c r="V32" i="7"/>
  <c r="P32" i="7"/>
  <c r="Q32" i="7" s="1"/>
  <c r="V31" i="7"/>
  <c r="P31" i="7"/>
  <c r="R31" i="7" s="1"/>
  <c r="V30" i="7"/>
  <c r="P30" i="7"/>
  <c r="Q30" i="7" s="1"/>
  <c r="V29" i="7"/>
  <c r="P29" i="7"/>
  <c r="Q29" i="7" s="1"/>
  <c r="V28" i="7"/>
  <c r="P28" i="7"/>
  <c r="V27" i="7"/>
  <c r="P27" i="7"/>
  <c r="R27" i="7" s="1"/>
  <c r="V26" i="7"/>
  <c r="P26" i="7"/>
  <c r="Q26" i="7" s="1"/>
  <c r="V25" i="7"/>
  <c r="P25" i="7"/>
  <c r="R25" i="7" s="1"/>
  <c r="V24" i="7"/>
  <c r="P24" i="7"/>
  <c r="V23" i="7"/>
  <c r="P23" i="7"/>
  <c r="R23" i="7" s="1"/>
  <c r="V22" i="7"/>
  <c r="P22" i="7"/>
  <c r="Q22" i="7" s="1"/>
  <c r="V21" i="7"/>
  <c r="P21" i="7"/>
  <c r="R21" i="7" s="1"/>
  <c r="V20" i="7"/>
  <c r="P20" i="7"/>
  <c r="V70" i="7"/>
  <c r="P70" i="7"/>
  <c r="Q70" i="7" s="1"/>
  <c r="V69" i="7"/>
  <c r="P69" i="7"/>
  <c r="Q69" i="7" s="1"/>
  <c r="V68" i="7"/>
  <c r="P68" i="7"/>
  <c r="R68" i="7" s="1"/>
  <c r="V67" i="7"/>
  <c r="P67" i="7"/>
  <c r="R67" i="7" s="1"/>
  <c r="V66" i="7"/>
  <c r="P66" i="7"/>
  <c r="Q66" i="7" s="1"/>
  <c r="V65" i="7"/>
  <c r="P65" i="7"/>
  <c r="Q65" i="7" s="1"/>
  <c r="V64" i="7"/>
  <c r="P64" i="7"/>
  <c r="R64" i="7" s="1"/>
  <c r="V63" i="7"/>
  <c r="P63" i="7"/>
  <c r="R63" i="7" s="1"/>
  <c r="V62" i="7"/>
  <c r="P62" i="7"/>
  <c r="Q62" i="7" s="1"/>
  <c r="V61" i="7"/>
  <c r="P61" i="7"/>
  <c r="Q61" i="7" s="1"/>
  <c r="V60" i="7"/>
  <c r="P60" i="7"/>
  <c r="R60" i="7" s="1"/>
  <c r="V82" i="7"/>
  <c r="P82" i="7"/>
  <c r="R82" i="7" s="1"/>
  <c r="V81" i="7"/>
  <c r="P81" i="7"/>
  <c r="Q81" i="7" s="1"/>
  <c r="V80" i="7"/>
  <c r="P80" i="7"/>
  <c r="R80" i="7" s="1"/>
  <c r="V79" i="7"/>
  <c r="P79" i="7"/>
  <c r="Q79" i="7" s="1"/>
  <c r="V78" i="7"/>
  <c r="P78" i="7"/>
  <c r="R78" i="7" s="1"/>
  <c r="V77" i="7"/>
  <c r="P77" i="7"/>
  <c r="Q77" i="7" s="1"/>
  <c r="V75" i="7"/>
  <c r="P75" i="7"/>
  <c r="R75" i="7" s="1"/>
  <c r="V74" i="7"/>
  <c r="P74" i="7"/>
  <c r="V73" i="7"/>
  <c r="P73" i="7"/>
  <c r="V72" i="7"/>
  <c r="P72" i="7"/>
  <c r="Q72" i="7" s="1"/>
  <c r="V71" i="7"/>
  <c r="P71" i="7"/>
  <c r="R71" i="7" s="1"/>
  <c r="V90" i="7"/>
  <c r="P90" i="7"/>
  <c r="Q90" i="7" s="1"/>
  <c r="V89" i="7"/>
  <c r="P89" i="7"/>
  <c r="R89" i="7" s="1"/>
  <c r="V88" i="7"/>
  <c r="P88" i="7"/>
  <c r="R88" i="7" s="1"/>
  <c r="V87" i="7"/>
  <c r="P87" i="7"/>
  <c r="R87" i="7" s="1"/>
  <c r="V86" i="7"/>
  <c r="P86" i="7"/>
  <c r="Q86" i="7" s="1"/>
  <c r="V85" i="7"/>
  <c r="P85" i="7"/>
  <c r="R85" i="7" s="1"/>
  <c r="V84" i="7"/>
  <c r="P84" i="7"/>
  <c r="R84" i="7" s="1"/>
  <c r="V83" i="7"/>
  <c r="P83" i="7"/>
  <c r="R83" i="7" s="1"/>
  <c r="A17" i="7"/>
  <c r="J399" i="6"/>
  <c r="J398" i="6"/>
  <c r="J397" i="6"/>
  <c r="J396" i="6"/>
  <c r="J395" i="6"/>
  <c r="J394" i="6"/>
  <c r="J393" i="6"/>
  <c r="J392" i="6"/>
  <c r="J391" i="6"/>
  <c r="J390" i="6"/>
  <c r="J389" i="6"/>
  <c r="J388" i="6"/>
  <c r="J387" i="6"/>
  <c r="J386" i="6"/>
  <c r="J385" i="6"/>
  <c r="J384" i="6"/>
  <c r="J383" i="6"/>
  <c r="J382" i="6"/>
  <c r="J381" i="6"/>
  <c r="J380" i="6"/>
  <c r="J379" i="6"/>
  <c r="J378" i="6"/>
  <c r="J377" i="6"/>
  <c r="J376" i="6"/>
  <c r="J375" i="6"/>
  <c r="A126" i="7"/>
  <c r="B17" i="6"/>
  <c r="A17" i="6"/>
  <c r="J152" i="6"/>
  <c r="J151" i="6"/>
  <c r="J150" i="6"/>
  <c r="J149" i="6"/>
  <c r="J148" i="6"/>
  <c r="J147" i="6"/>
  <c r="J146" i="6"/>
  <c r="J145" i="6"/>
  <c r="J144" i="6"/>
  <c r="J143" i="6"/>
  <c r="J142" i="6"/>
  <c r="J141" i="6"/>
  <c r="J140" i="6"/>
  <c r="J139" i="6"/>
  <c r="J138" i="6"/>
  <c r="J137" i="6"/>
  <c r="J136" i="6"/>
  <c r="J135" i="6"/>
  <c r="J134" i="6"/>
  <c r="J133" i="6"/>
  <c r="J132" i="6"/>
  <c r="J131" i="6"/>
  <c r="J130" i="6"/>
  <c r="J129" i="6"/>
  <c r="J128" i="6"/>
  <c r="J127" i="6"/>
  <c r="J126" i="6"/>
  <c r="J125" i="6"/>
  <c r="J124" i="6"/>
  <c r="J123" i="6"/>
  <c r="J122" i="6"/>
  <c r="J121" i="6"/>
  <c r="J120" i="6"/>
  <c r="J119" i="6"/>
  <c r="J118" i="6"/>
  <c r="J117" i="6"/>
  <c r="J116" i="6"/>
  <c r="J115" i="6"/>
  <c r="J114" i="6"/>
  <c r="J113" i="6"/>
  <c r="J112" i="6"/>
  <c r="J111" i="6"/>
  <c r="J110" i="6"/>
  <c r="J109" i="6"/>
  <c r="J108" i="6"/>
  <c r="J107" i="6"/>
  <c r="J106" i="6"/>
  <c r="J161" i="6"/>
  <c r="J160" i="6"/>
  <c r="J159" i="6"/>
  <c r="J158" i="6"/>
  <c r="J157" i="6"/>
  <c r="J156" i="6"/>
  <c r="J155" i="6"/>
  <c r="J154" i="6"/>
  <c r="J153" i="6"/>
  <c r="T121" i="5"/>
  <c r="N121" i="5"/>
  <c r="P121" i="5" s="1"/>
  <c r="T120" i="5"/>
  <c r="N120" i="5"/>
  <c r="T119" i="5"/>
  <c r="N119" i="5"/>
  <c r="P119" i="5" s="1"/>
  <c r="T118" i="5"/>
  <c r="N118" i="5"/>
  <c r="O118" i="5" s="1"/>
  <c r="T117" i="5"/>
  <c r="N117" i="5"/>
  <c r="O117" i="5" s="1"/>
  <c r="T116" i="5"/>
  <c r="N116" i="5"/>
  <c r="T115" i="5"/>
  <c r="N115" i="5"/>
  <c r="P115" i="5" s="1"/>
  <c r="T114" i="5"/>
  <c r="N114" i="5"/>
  <c r="O114" i="5" s="1"/>
  <c r="T113" i="5"/>
  <c r="N113" i="5"/>
  <c r="O113" i="5" s="1"/>
  <c r="T112" i="5"/>
  <c r="N112" i="5"/>
  <c r="T111" i="5"/>
  <c r="N111" i="5"/>
  <c r="P111" i="5" s="1"/>
  <c r="T110" i="5"/>
  <c r="N110" i="5"/>
  <c r="O110" i="5" s="1"/>
  <c r="T109" i="5"/>
  <c r="N109" i="5"/>
  <c r="O109" i="5" s="1"/>
  <c r="T108" i="5"/>
  <c r="N108" i="5"/>
  <c r="T107" i="5"/>
  <c r="N107" i="5"/>
  <c r="P107" i="5" s="1"/>
  <c r="T106" i="5"/>
  <c r="N106" i="5"/>
  <c r="O106" i="5" s="1"/>
  <c r="T105" i="5"/>
  <c r="N105" i="5"/>
  <c r="O105" i="5" s="1"/>
  <c r="T104" i="5"/>
  <c r="N104" i="5"/>
  <c r="T21" i="5"/>
  <c r="N21" i="5"/>
  <c r="P21" i="5" s="1"/>
  <c r="T20" i="5"/>
  <c r="N20" i="5"/>
  <c r="O20" i="5" s="1"/>
  <c r="T268" i="5"/>
  <c r="N268" i="5"/>
  <c r="O268" i="5" s="1"/>
  <c r="T267" i="5"/>
  <c r="N267" i="5"/>
  <c r="P267" i="5" s="1"/>
  <c r="T266" i="5"/>
  <c r="N266" i="5"/>
  <c r="P266" i="5" s="1"/>
  <c r="T265" i="5"/>
  <c r="N265" i="5"/>
  <c r="T264" i="5"/>
  <c r="N264" i="5"/>
  <c r="O264" i="5" s="1"/>
  <c r="T263" i="5"/>
  <c r="N263" i="5"/>
  <c r="P263" i="5" s="1"/>
  <c r="T262" i="5"/>
  <c r="N262" i="5"/>
  <c r="P262" i="5" s="1"/>
  <c r="T261" i="5"/>
  <c r="N261" i="5"/>
  <c r="T260" i="5"/>
  <c r="N260" i="5"/>
  <c r="O260" i="5" s="1"/>
  <c r="T259" i="5"/>
  <c r="N259" i="5"/>
  <c r="P259" i="5" s="1"/>
  <c r="T258" i="5"/>
  <c r="N258" i="5"/>
  <c r="P258" i="5" s="1"/>
  <c r="T257" i="5"/>
  <c r="N257" i="5"/>
  <c r="T256" i="5"/>
  <c r="P256" i="5"/>
  <c r="O256" i="5"/>
  <c r="T255" i="5"/>
  <c r="N255" i="5"/>
  <c r="T254" i="5"/>
  <c r="N254" i="5"/>
  <c r="T253" i="5"/>
  <c r="N253" i="5"/>
  <c r="O253" i="5" s="1"/>
  <c r="T252" i="5"/>
  <c r="N252" i="5"/>
  <c r="P252" i="5" s="1"/>
  <c r="T251" i="5"/>
  <c r="N251" i="5"/>
  <c r="P251" i="5" s="1"/>
  <c r="T250" i="5"/>
  <c r="N250" i="5"/>
  <c r="T249" i="5"/>
  <c r="N249" i="5"/>
  <c r="T248" i="5"/>
  <c r="N248" i="5"/>
  <c r="T247" i="5"/>
  <c r="N247" i="5"/>
  <c r="P247" i="5" s="1"/>
  <c r="T246" i="5"/>
  <c r="N246" i="5"/>
  <c r="T245" i="5"/>
  <c r="N245" i="5"/>
  <c r="P245" i="5" s="1"/>
  <c r="T244" i="5"/>
  <c r="N244" i="5"/>
  <c r="O244" i="5" s="1"/>
  <c r="T243" i="5"/>
  <c r="N243" i="5"/>
  <c r="O243" i="5" s="1"/>
  <c r="T242" i="5"/>
  <c r="N242" i="5"/>
  <c r="P242" i="5" s="1"/>
  <c r="T241" i="5"/>
  <c r="N241" i="5"/>
  <c r="P241" i="5" s="1"/>
  <c r="T240" i="5"/>
  <c r="N240" i="5"/>
  <c r="O240" i="5" s="1"/>
  <c r="T239" i="5"/>
  <c r="N239" i="5"/>
  <c r="P239" i="5" s="1"/>
  <c r="T238" i="5"/>
  <c r="N238" i="5"/>
  <c r="P238" i="5" s="1"/>
  <c r="T237" i="5"/>
  <c r="N237" i="5"/>
  <c r="P237" i="5" s="1"/>
  <c r="T236" i="5"/>
  <c r="N236" i="5"/>
  <c r="T235" i="5"/>
  <c r="N235" i="5"/>
  <c r="T234" i="5"/>
  <c r="N234" i="5"/>
  <c r="P234" i="5" s="1"/>
  <c r="T233" i="5"/>
  <c r="N233" i="5"/>
  <c r="P233" i="5" s="1"/>
  <c r="T232" i="5"/>
  <c r="N232" i="5"/>
  <c r="O232" i="5" s="1"/>
  <c r="T231" i="5"/>
  <c r="N231" i="5"/>
  <c r="P231" i="5" s="1"/>
  <c r="T161" i="5"/>
  <c r="N161" i="5"/>
  <c r="P161" i="5" s="1"/>
  <c r="T372" i="5"/>
  <c r="N372" i="5"/>
  <c r="P372" i="5" s="1"/>
  <c r="T371" i="5"/>
  <c r="N371" i="5"/>
  <c r="O371" i="5" s="1"/>
  <c r="T370" i="5"/>
  <c r="N370" i="5"/>
  <c r="O370" i="5" s="1"/>
  <c r="T369" i="5"/>
  <c r="N369" i="5"/>
  <c r="P369" i="5" s="1"/>
  <c r="T368" i="5"/>
  <c r="N368" i="5"/>
  <c r="P368" i="5" s="1"/>
  <c r="T367" i="5"/>
  <c r="N367" i="5"/>
  <c r="O367" i="5" s="1"/>
  <c r="T306" i="5"/>
  <c r="N306" i="5"/>
  <c r="P306" i="5" s="1"/>
  <c r="T305" i="5"/>
  <c r="N305" i="5"/>
  <c r="P305" i="5" s="1"/>
  <c r="T304" i="5"/>
  <c r="N304" i="5"/>
  <c r="O304" i="5" s="1"/>
  <c r="T303" i="5"/>
  <c r="N303" i="5"/>
  <c r="O303" i="5" s="1"/>
  <c r="T302" i="5"/>
  <c r="N302" i="5"/>
  <c r="P302" i="5" s="1"/>
  <c r="T301" i="5"/>
  <c r="N301" i="5"/>
  <c r="P301" i="5" s="1"/>
  <c r="T300" i="5"/>
  <c r="N300" i="5"/>
  <c r="O300" i="5" s="1"/>
  <c r="T299" i="5"/>
  <c r="N299" i="5"/>
  <c r="O299" i="5" s="1"/>
  <c r="T298" i="5"/>
  <c r="N298" i="5"/>
  <c r="P298" i="5" s="1"/>
  <c r="T297" i="5"/>
  <c r="N297" i="5"/>
  <c r="P297" i="5" s="1"/>
  <c r="T296" i="5"/>
  <c r="N296" i="5"/>
  <c r="O296" i="5" s="1"/>
  <c r="T295" i="5"/>
  <c r="N295" i="5"/>
  <c r="O295" i="5" s="1"/>
  <c r="T294" i="5"/>
  <c r="N294" i="5"/>
  <c r="P294" i="5" s="1"/>
  <c r="T293" i="5"/>
  <c r="N293" i="5"/>
  <c r="P293" i="5" s="1"/>
  <c r="T292" i="5"/>
  <c r="N292" i="5"/>
  <c r="O292" i="5" s="1"/>
  <c r="T291" i="5"/>
  <c r="N291" i="5"/>
  <c r="O291" i="5" s="1"/>
  <c r="T290" i="5"/>
  <c r="N290" i="5"/>
  <c r="P290" i="5" s="1"/>
  <c r="T289" i="5"/>
  <c r="N289" i="5"/>
  <c r="P289" i="5" s="1"/>
  <c r="T288" i="5"/>
  <c r="N288" i="5"/>
  <c r="O288" i="5" s="1"/>
  <c r="T287" i="5"/>
  <c r="N287" i="5"/>
  <c r="O287" i="5" s="1"/>
  <c r="T286" i="5"/>
  <c r="N286" i="5"/>
  <c r="P286" i="5" s="1"/>
  <c r="T285" i="5"/>
  <c r="N285" i="5"/>
  <c r="P285" i="5" s="1"/>
  <c r="T284" i="5"/>
  <c r="N284" i="5"/>
  <c r="O284" i="5" s="1"/>
  <c r="T283" i="5"/>
  <c r="N283" i="5"/>
  <c r="O283" i="5" s="1"/>
  <c r="T282" i="5"/>
  <c r="N282" i="5"/>
  <c r="P282" i="5" s="1"/>
  <c r="T281" i="5"/>
  <c r="N281" i="5"/>
  <c r="P281" i="5" s="1"/>
  <c r="T280" i="5"/>
  <c r="N280" i="5"/>
  <c r="O280" i="5" s="1"/>
  <c r="T279" i="5"/>
  <c r="N279" i="5"/>
  <c r="O279" i="5" s="1"/>
  <c r="T278" i="5"/>
  <c r="N278" i="5"/>
  <c r="P278" i="5" s="1"/>
  <c r="T277" i="5"/>
  <c r="N277" i="5"/>
  <c r="P277" i="5" s="1"/>
  <c r="T276" i="5"/>
  <c r="N276" i="5"/>
  <c r="O276" i="5" s="1"/>
  <c r="T275" i="5"/>
  <c r="N275" i="5"/>
  <c r="O275" i="5" s="1"/>
  <c r="T274" i="5"/>
  <c r="N274" i="5"/>
  <c r="P274" i="5" s="1"/>
  <c r="R296" i="7" l="1"/>
  <c r="Q280" i="7"/>
  <c r="Q41" i="7"/>
  <c r="R69" i="7"/>
  <c r="Q112" i="7"/>
  <c r="Q278" i="7"/>
  <c r="Q286" i="7"/>
  <c r="R61" i="7"/>
  <c r="R70" i="7"/>
  <c r="R42" i="7"/>
  <c r="R322" i="7"/>
  <c r="R327" i="7"/>
  <c r="R282" i="7"/>
  <c r="R293" i="7"/>
  <c r="Q57" i="7"/>
  <c r="R297" i="7"/>
  <c r="Q326" i="7"/>
  <c r="Q277" i="7"/>
  <c r="R281" i="7"/>
  <c r="R352" i="7"/>
  <c r="Q363" i="7"/>
  <c r="Q351" i="7"/>
  <c r="R356" i="7"/>
  <c r="R364" i="7"/>
  <c r="R45" i="7"/>
  <c r="Q106" i="7"/>
  <c r="Q355" i="7"/>
  <c r="R360" i="7"/>
  <c r="R58" i="7"/>
  <c r="R305" i="7"/>
  <c r="Q270" i="7"/>
  <c r="Q359" i="7"/>
  <c r="O111" i="5"/>
  <c r="O21" i="5"/>
  <c r="Q350" i="7"/>
  <c r="Q354" i="7"/>
  <c r="Q358" i="7"/>
  <c r="Q362" i="7"/>
  <c r="Q349" i="7"/>
  <c r="Q353" i="7"/>
  <c r="Q357" i="7"/>
  <c r="Q361" i="7"/>
  <c r="R266" i="7"/>
  <c r="R262" i="7"/>
  <c r="Q269" i="7"/>
  <c r="Q272" i="7"/>
  <c r="R261" i="7"/>
  <c r="R258" i="7"/>
  <c r="Q304" i="7"/>
  <c r="R257" i="7"/>
  <c r="R265" i="7"/>
  <c r="Q285" i="7"/>
  <c r="Q288" i="7"/>
  <c r="R62" i="7"/>
  <c r="Q114" i="7"/>
  <c r="Q300" i="7"/>
  <c r="R301" i="7"/>
  <c r="Q130" i="7"/>
  <c r="Q260" i="7"/>
  <c r="Q264" i="7"/>
  <c r="Q268" i="7"/>
  <c r="Q273" i="7"/>
  <c r="Q274" i="7"/>
  <c r="Q284" i="7"/>
  <c r="Q289" i="7"/>
  <c r="Q290" i="7"/>
  <c r="Q294" i="7"/>
  <c r="Q110" i="7"/>
  <c r="R323" i="7"/>
  <c r="Q276" i="7"/>
  <c r="Q292" i="7"/>
  <c r="R101" i="7"/>
  <c r="Q129" i="7"/>
  <c r="Q259" i="7"/>
  <c r="Q263" i="7"/>
  <c r="Q267" i="7"/>
  <c r="Q271" i="7"/>
  <c r="Q275" i="7"/>
  <c r="Q279" i="7"/>
  <c r="Q283" i="7"/>
  <c r="Q287" i="7"/>
  <c r="Q291" i="7"/>
  <c r="Q295" i="7"/>
  <c r="R97" i="7"/>
  <c r="Q298" i="7"/>
  <c r="R299" i="7"/>
  <c r="Q302" i="7"/>
  <c r="R303" i="7"/>
  <c r="Q320" i="7"/>
  <c r="R321" i="7"/>
  <c r="Q324" i="7"/>
  <c r="R325" i="7"/>
  <c r="Q328" i="7"/>
  <c r="R98" i="7"/>
  <c r="Q121" i="7"/>
  <c r="R109" i="7"/>
  <c r="R113" i="7"/>
  <c r="Q108" i="7"/>
  <c r="R123" i="7"/>
  <c r="R102" i="7"/>
  <c r="Q105" i="7"/>
  <c r="R29" i="7"/>
  <c r="R115" i="7"/>
  <c r="R118" i="7"/>
  <c r="R119" i="7"/>
  <c r="Q99" i="7"/>
  <c r="R100" i="7"/>
  <c r="Q103" i="7"/>
  <c r="R104" i="7"/>
  <c r="Q117" i="7"/>
  <c r="Q107" i="7"/>
  <c r="Q111" i="7"/>
  <c r="R122" i="7"/>
  <c r="Q116" i="7"/>
  <c r="Q120" i="7"/>
  <c r="Q124" i="7"/>
  <c r="R125" i="7"/>
  <c r="Q25" i="7"/>
  <c r="R26" i="7"/>
  <c r="Q83" i="7"/>
  <c r="Q84" i="7"/>
  <c r="Q87" i="7"/>
  <c r="Q88" i="7"/>
  <c r="R65" i="7"/>
  <c r="R66" i="7"/>
  <c r="Q60" i="7"/>
  <c r="Q64" i="7"/>
  <c r="Q68" i="7"/>
  <c r="Q21" i="7"/>
  <c r="R22" i="7"/>
  <c r="Q37" i="7"/>
  <c r="R38" i="7"/>
  <c r="Q53" i="7"/>
  <c r="R54" i="7"/>
  <c r="Q82" i="7"/>
  <c r="Q33" i="7"/>
  <c r="R34" i="7"/>
  <c r="Q49" i="7"/>
  <c r="R50" i="7"/>
  <c r="R30" i="7"/>
  <c r="R46" i="7"/>
  <c r="Q73" i="7"/>
  <c r="R73" i="7"/>
  <c r="Q20" i="7"/>
  <c r="R20" i="7"/>
  <c r="R28" i="7"/>
  <c r="Q28" i="7"/>
  <c r="R24" i="7"/>
  <c r="Q24" i="7"/>
  <c r="Q74" i="7"/>
  <c r="R74" i="7"/>
  <c r="Q56" i="7"/>
  <c r="Q23" i="7"/>
  <c r="Q27" i="7"/>
  <c r="Q31" i="7"/>
  <c r="R32" i="7"/>
  <c r="Q35" i="7"/>
  <c r="R36" i="7"/>
  <c r="Q39" i="7"/>
  <c r="R40" i="7"/>
  <c r="Q43" i="7"/>
  <c r="R44" i="7"/>
  <c r="Q47" i="7"/>
  <c r="R48" i="7"/>
  <c r="Q51" i="7"/>
  <c r="R52" i="7"/>
  <c r="Q55" i="7"/>
  <c r="Q59" i="7"/>
  <c r="Q78" i="7"/>
  <c r="R79" i="7"/>
  <c r="Q63" i="7"/>
  <c r="Q67" i="7"/>
  <c r="Q71" i="7"/>
  <c r="R72" i="7"/>
  <c r="Q75" i="7"/>
  <c r="R77" i="7"/>
  <c r="Q80" i="7"/>
  <c r="R81" i="7"/>
  <c r="Q85" i="7"/>
  <c r="R86" i="7"/>
  <c r="Q89" i="7"/>
  <c r="R90" i="7"/>
  <c r="P109" i="5"/>
  <c r="O119" i="5"/>
  <c r="O107" i="5"/>
  <c r="O115" i="5"/>
  <c r="P370" i="5"/>
  <c r="P105" i="5"/>
  <c r="P113" i="5"/>
  <c r="P117" i="5"/>
  <c r="O369" i="5"/>
  <c r="O247" i="5"/>
  <c r="P232" i="5"/>
  <c r="O368" i="5"/>
  <c r="O372" i="5"/>
  <c r="P240" i="5"/>
  <c r="P253" i="5"/>
  <c r="P260" i="5"/>
  <c r="O267" i="5"/>
  <c r="P268" i="5"/>
  <c r="O263" i="5"/>
  <c r="P279" i="5"/>
  <c r="O259" i="5"/>
  <c r="P264" i="5"/>
  <c r="O274" i="5"/>
  <c r="P275" i="5"/>
  <c r="O278" i="5"/>
  <c r="O282" i="5"/>
  <c r="P283" i="5"/>
  <c r="O286" i="5"/>
  <c r="P287" i="5"/>
  <c r="O290" i="5"/>
  <c r="P291" i="5"/>
  <c r="O294" i="5"/>
  <c r="P295" i="5"/>
  <c r="O298" i="5"/>
  <c r="P299" i="5"/>
  <c r="O302" i="5"/>
  <c r="P303" i="5"/>
  <c r="O306" i="5"/>
  <c r="O258" i="5"/>
  <c r="O262" i="5"/>
  <c r="O266" i="5"/>
  <c r="O277" i="5"/>
  <c r="O281" i="5"/>
  <c r="O285" i="5"/>
  <c r="O289" i="5"/>
  <c r="O293" i="5"/>
  <c r="O297" i="5"/>
  <c r="O301" i="5"/>
  <c r="O305" i="5"/>
  <c r="O231" i="5"/>
  <c r="P243" i="5"/>
  <c r="O252" i="5"/>
  <c r="O239" i="5"/>
  <c r="P20" i="5"/>
  <c r="P106" i="5"/>
  <c r="P110" i="5"/>
  <c r="P114" i="5"/>
  <c r="P118" i="5"/>
  <c r="O121" i="5"/>
  <c r="P248" i="5"/>
  <c r="O248" i="5"/>
  <c r="P255" i="5"/>
  <c r="O255" i="5"/>
  <c r="P108" i="5"/>
  <c r="O108" i="5"/>
  <c r="P104" i="5"/>
  <c r="O104" i="5"/>
  <c r="O120" i="5"/>
  <c r="P120" i="5"/>
  <c r="P235" i="5"/>
  <c r="O235" i="5"/>
  <c r="O249" i="5"/>
  <c r="P249" i="5"/>
  <c r="P116" i="5"/>
  <c r="O116" i="5"/>
  <c r="P112" i="5"/>
  <c r="O112" i="5"/>
  <c r="O236" i="5"/>
  <c r="P236" i="5"/>
  <c r="P244" i="5"/>
  <c r="O161" i="5"/>
  <c r="O234" i="5"/>
  <c r="O238" i="5"/>
  <c r="O242" i="5"/>
  <c r="P250" i="5"/>
  <c r="O250" i="5"/>
  <c r="P265" i="5"/>
  <c r="O265" i="5"/>
  <c r="O233" i="5"/>
  <c r="O237" i="5"/>
  <c r="O241" i="5"/>
  <c r="O245" i="5"/>
  <c r="O251" i="5"/>
  <c r="P261" i="5"/>
  <c r="O261" i="5"/>
  <c r="P246" i="5"/>
  <c r="O246" i="5"/>
  <c r="P254" i="5"/>
  <c r="O254" i="5"/>
  <c r="P257" i="5"/>
  <c r="O257" i="5"/>
  <c r="P276" i="5"/>
  <c r="P280" i="5"/>
  <c r="P284" i="5"/>
  <c r="P288" i="5"/>
  <c r="P292" i="5"/>
  <c r="P296" i="5"/>
  <c r="P300" i="5"/>
  <c r="P304" i="5"/>
  <c r="P367" i="5"/>
  <c r="P371" i="5"/>
  <c r="V376" i="7" l="1"/>
  <c r="P376" i="7"/>
  <c r="R376" i="7" s="1"/>
  <c r="V375" i="7"/>
  <c r="P375" i="7"/>
  <c r="Q375" i="7" s="1"/>
  <c r="V348" i="7"/>
  <c r="P348" i="7"/>
  <c r="R348" i="7" s="1"/>
  <c r="V346" i="7"/>
  <c r="P346" i="7"/>
  <c r="R346" i="7" s="1"/>
  <c r="V345" i="7"/>
  <c r="P345" i="7"/>
  <c r="V330" i="7"/>
  <c r="P330" i="7"/>
  <c r="R330" i="7" s="1"/>
  <c r="V329" i="7"/>
  <c r="P329" i="7"/>
  <c r="R329" i="7" s="1"/>
  <c r="V128" i="7"/>
  <c r="P128" i="7"/>
  <c r="R128" i="7" s="1"/>
  <c r="V127" i="7"/>
  <c r="P127" i="7"/>
  <c r="V126" i="7"/>
  <c r="R126" i="7"/>
  <c r="V96" i="7"/>
  <c r="P96" i="7"/>
  <c r="Q96" i="7" s="1"/>
  <c r="V95" i="7"/>
  <c r="P95" i="7"/>
  <c r="R95" i="7" s="1"/>
  <c r="V94" i="7"/>
  <c r="P94" i="7"/>
  <c r="R94" i="7" s="1"/>
  <c r="V93" i="7"/>
  <c r="P93" i="7"/>
  <c r="R93" i="7" s="1"/>
  <c r="V92" i="7"/>
  <c r="P92" i="7"/>
  <c r="V91" i="7"/>
  <c r="P91" i="7"/>
  <c r="R91" i="7" s="1"/>
  <c r="V19" i="7"/>
  <c r="P19" i="7"/>
  <c r="J412" i="6"/>
  <c r="J411" i="6"/>
  <c r="J374" i="6"/>
  <c r="J373" i="6"/>
  <c r="J372" i="6"/>
  <c r="J371" i="6"/>
  <c r="J370" i="6"/>
  <c r="J369" i="6"/>
  <c r="J368" i="6"/>
  <c r="J367" i="6"/>
  <c r="T412" i="5"/>
  <c r="N412" i="5"/>
  <c r="P412" i="5" s="1"/>
  <c r="T411" i="5"/>
  <c r="N411" i="5"/>
  <c r="O411" i="5" s="1"/>
  <c r="T399" i="5"/>
  <c r="N399" i="5"/>
  <c r="P399" i="5" s="1"/>
  <c r="T398" i="5"/>
  <c r="N398" i="5"/>
  <c r="O398" i="5" s="1"/>
  <c r="T397" i="5"/>
  <c r="N397" i="5"/>
  <c r="O397" i="5" s="1"/>
  <c r="T396" i="5"/>
  <c r="N396" i="5"/>
  <c r="O396" i="5" s="1"/>
  <c r="T395" i="5"/>
  <c r="N395" i="5"/>
  <c r="P395" i="5" s="1"/>
  <c r="T394" i="5"/>
  <c r="N394" i="5"/>
  <c r="O394" i="5" s="1"/>
  <c r="T393" i="5"/>
  <c r="N393" i="5"/>
  <c r="O393" i="5" s="1"/>
  <c r="T392" i="5"/>
  <c r="N392" i="5"/>
  <c r="P392" i="5" s="1"/>
  <c r="T391" i="5"/>
  <c r="N391" i="5"/>
  <c r="P391" i="5" s="1"/>
  <c r="T390" i="5"/>
  <c r="N390" i="5"/>
  <c r="O390" i="5" s="1"/>
  <c r="T389" i="5"/>
  <c r="N389" i="5"/>
  <c r="T388" i="5"/>
  <c r="N388" i="5"/>
  <c r="P388" i="5" s="1"/>
  <c r="T387" i="5"/>
  <c r="N387" i="5"/>
  <c r="P387" i="5" s="1"/>
  <c r="T386" i="5"/>
  <c r="N386" i="5"/>
  <c r="O386" i="5" s="1"/>
  <c r="T385" i="5"/>
  <c r="N385" i="5"/>
  <c r="P385" i="5" s="1"/>
  <c r="T384" i="5"/>
  <c r="N384" i="5"/>
  <c r="P384" i="5" s="1"/>
  <c r="T383" i="5"/>
  <c r="N383" i="5"/>
  <c r="P383" i="5" s="1"/>
  <c r="T382" i="5"/>
  <c r="N382" i="5"/>
  <c r="O382" i="5" s="1"/>
  <c r="T381" i="5"/>
  <c r="N381" i="5"/>
  <c r="O381" i="5" s="1"/>
  <c r="T380" i="5"/>
  <c r="N380" i="5"/>
  <c r="O380" i="5" s="1"/>
  <c r="T379" i="5"/>
  <c r="N379" i="5"/>
  <c r="P379" i="5" s="1"/>
  <c r="T378" i="5"/>
  <c r="N378" i="5"/>
  <c r="O378" i="5" s="1"/>
  <c r="T377" i="5"/>
  <c r="N377" i="5"/>
  <c r="O377" i="5" s="1"/>
  <c r="T376" i="5"/>
  <c r="N376" i="5"/>
  <c r="P376" i="5" s="1"/>
  <c r="T375" i="5"/>
  <c r="N375" i="5"/>
  <c r="P375" i="5" s="1"/>
  <c r="T374" i="5"/>
  <c r="N374" i="5"/>
  <c r="O374" i="5" s="1"/>
  <c r="T373" i="5"/>
  <c r="N373" i="5"/>
  <c r="T273" i="5"/>
  <c r="N273" i="5"/>
  <c r="P273" i="5" s="1"/>
  <c r="T272" i="5"/>
  <c r="N272" i="5"/>
  <c r="O272" i="5" s="1"/>
  <c r="T271" i="5"/>
  <c r="N271" i="5"/>
  <c r="O271" i="5" s="1"/>
  <c r="T270" i="5"/>
  <c r="N270" i="5"/>
  <c r="P270" i="5" s="1"/>
  <c r="T269" i="5"/>
  <c r="N269" i="5"/>
  <c r="P269" i="5" s="1"/>
  <c r="O392" i="5" l="1"/>
  <c r="Q346" i="7"/>
  <c r="Q94" i="7"/>
  <c r="Q93" i="7"/>
  <c r="R96" i="7"/>
  <c r="Q128" i="7"/>
  <c r="Q329" i="7"/>
  <c r="Q348" i="7"/>
  <c r="Q376" i="7"/>
  <c r="P380" i="5"/>
  <c r="R375" i="7"/>
  <c r="R19" i="7"/>
  <c r="Q19" i="7"/>
  <c r="Q345" i="7"/>
  <c r="R345" i="7"/>
  <c r="R127" i="7"/>
  <c r="Q127" i="7"/>
  <c r="Q92" i="7"/>
  <c r="R92" i="7"/>
  <c r="Q91" i="7"/>
  <c r="Q95" i="7"/>
  <c r="Q126" i="7"/>
  <c r="Q330" i="7"/>
  <c r="O376" i="5"/>
  <c r="P411" i="5"/>
  <c r="O373" i="5"/>
  <c r="P373" i="5"/>
  <c r="O389" i="5"/>
  <c r="P389" i="5"/>
  <c r="P377" i="5"/>
  <c r="O384" i="5"/>
  <c r="O385" i="5"/>
  <c r="P386" i="5"/>
  <c r="P394" i="5"/>
  <c r="P397" i="5"/>
  <c r="O412" i="5"/>
  <c r="P378" i="5"/>
  <c r="P381" i="5"/>
  <c r="P393" i="5"/>
  <c r="P396" i="5"/>
  <c r="O375" i="5"/>
  <c r="O383" i="5"/>
  <c r="O391" i="5"/>
  <c r="O399" i="5"/>
  <c r="P271" i="5"/>
  <c r="P272" i="5"/>
  <c r="O270" i="5"/>
  <c r="O269" i="5"/>
  <c r="O273" i="5"/>
  <c r="P374" i="5"/>
  <c r="O379" i="5"/>
  <c r="O388" i="5"/>
  <c r="P390" i="5"/>
  <c r="O395" i="5"/>
  <c r="P382" i="5"/>
  <c r="O387" i="5"/>
  <c r="P398" i="5"/>
  <c r="T19" i="5" l="1"/>
  <c r="V18" i="7" l="1"/>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E51" i="19" s="1"/>
  <c r="Z2" i="19"/>
  <c r="C49" i="19" s="1"/>
  <c r="B6" i="19"/>
  <c r="AG6" i="19" s="1"/>
  <c r="A9" i="19"/>
  <c r="A10" i="19"/>
  <c r="A11" i="19"/>
  <c r="A12" i="19"/>
  <c r="A13" i="19"/>
  <c r="H25" i="19"/>
  <c r="A48" i="19" s="1"/>
  <c r="F43" i="19"/>
  <c r="A64"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M12" i="7"/>
  <c r="P18" i="7"/>
  <c r="Q18" i="7" s="1"/>
  <c r="A1" i="6"/>
  <c r="C9" i="6"/>
  <c r="C10" i="6"/>
  <c r="C11" i="6"/>
  <c r="C12" i="6"/>
  <c r="J104" i="6"/>
  <c r="J105" i="6"/>
  <c r="A1" i="5"/>
  <c r="Z8" i="5"/>
  <c r="C9" i="5"/>
  <c r="B8" i="12" s="1"/>
  <c r="Z9" i="5"/>
  <c r="C10" i="5"/>
  <c r="C10" i="14" s="1"/>
  <c r="C11" i="5"/>
  <c r="B10" i="12" s="1"/>
  <c r="C12" i="5"/>
  <c r="C12" i="14" s="1"/>
  <c r="IV16" i="5"/>
  <c r="N18" i="5"/>
  <c r="O18" i="5" s="1"/>
  <c r="N19" i="5"/>
  <c r="P19" i="5" s="1"/>
  <c r="N414" i="5"/>
  <c r="C418" i="5"/>
  <c r="C416" i="6" s="1"/>
  <c r="K418" i="5"/>
  <c r="O382" i="7" s="1"/>
  <c r="N24" i="8" s="1"/>
  <c r="C419" i="5"/>
  <c r="C383" i="7" s="1"/>
  <c r="C24" i="8" s="1"/>
  <c r="K419" i="5"/>
  <c r="O383" i="7" s="1"/>
  <c r="N25" i="8" s="1"/>
  <c r="K6" i="4"/>
  <c r="Z7" i="5" s="1"/>
  <c r="AA6" i="4"/>
  <c r="B7" i="4"/>
  <c r="B9" i="4"/>
  <c r="A8" i="6" s="1"/>
  <c r="B10" i="4"/>
  <c r="B14" i="4"/>
  <c r="B15" i="4"/>
  <c r="H27" i="4"/>
  <c r="G27" i="4" s="1"/>
  <c r="B2" i="2"/>
  <c r="A3" i="13" s="1"/>
  <c r="F2" i="2"/>
  <c r="B3" i="2"/>
  <c r="A1" i="7" s="1"/>
  <c r="J413" i="6" l="1"/>
  <c r="J7" i="15" s="1"/>
  <c r="I25" i="15" s="1"/>
  <c r="B50" i="19"/>
  <c r="B51" i="19"/>
  <c r="B53" i="19"/>
  <c r="E52" i="19"/>
  <c r="F49" i="19"/>
  <c r="A8" i="10"/>
  <c r="R18" i="7"/>
  <c r="B52" i="19"/>
  <c r="H5" i="20"/>
  <c r="H7" i="20" s="1"/>
  <c r="B11" i="12"/>
  <c r="Z10" i="5"/>
  <c r="I417" i="6"/>
  <c r="C11" i="14"/>
  <c r="A7" i="5"/>
  <c r="A7" i="13" s="1"/>
  <c r="B9" i="12"/>
  <c r="O19" i="5"/>
  <c r="A3" i="8"/>
  <c r="A3" i="6"/>
  <c r="A3" i="7"/>
  <c r="A3" i="10"/>
  <c r="A8" i="8"/>
  <c r="A3" i="12"/>
  <c r="C12" i="15"/>
  <c r="E16" i="17"/>
  <c r="F16" i="18"/>
  <c r="E16" i="16"/>
  <c r="A8" i="11"/>
  <c r="A8" i="13"/>
  <c r="A3" i="9"/>
  <c r="A3" i="11"/>
  <c r="A3" i="5"/>
  <c r="A1" i="13"/>
  <c r="C15" i="19"/>
  <c r="B1" i="4"/>
  <c r="A3" i="14"/>
  <c r="A64" i="14" s="1"/>
  <c r="A1" i="11"/>
  <c r="A2" i="15"/>
  <c r="C22" i="14"/>
  <c r="C40" i="15" s="1"/>
  <c r="B46" i="19" s="1"/>
  <c r="B32" i="13"/>
  <c r="C9" i="14"/>
  <c r="B2" i="4"/>
  <c r="A1" i="10"/>
  <c r="A1" i="14"/>
  <c r="A62" i="14" s="1"/>
  <c r="A8" i="7"/>
  <c r="I416" i="6"/>
  <c r="A8" i="9"/>
  <c r="A1" i="9"/>
  <c r="A1" i="12"/>
  <c r="AG7" i="19"/>
  <c r="AG8" i="19" s="1"/>
  <c r="C382" i="7"/>
  <c r="C23" i="8" s="1"/>
  <c r="A1" i="19"/>
  <c r="C417" i="6"/>
  <c r="P18" i="5"/>
  <c r="A1" i="8"/>
  <c r="A8" i="5"/>
  <c r="AG9" i="19"/>
  <c r="V377" i="7"/>
  <c r="P377" i="7"/>
  <c r="J8" i="15" s="1"/>
  <c r="J26" i="15" s="1"/>
  <c r="T413" i="5"/>
  <c r="N413" i="5"/>
  <c r="B40" i="19" l="1"/>
  <c r="A7" i="7"/>
  <c r="A7" i="6"/>
  <c r="A7" i="9"/>
  <c r="A7" i="10"/>
  <c r="A7" i="8"/>
  <c r="B7" i="14"/>
  <c r="A7" i="11"/>
  <c r="B8" i="14"/>
  <c r="A7" i="12"/>
  <c r="I16" i="15"/>
  <c r="D17" i="11"/>
  <c r="E17" i="13" s="1"/>
  <c r="R377" i="7"/>
  <c r="D17" i="9" s="1"/>
  <c r="D19" i="11"/>
  <c r="E19" i="13" s="1"/>
  <c r="J16" i="15"/>
  <c r="P387" i="7"/>
  <c r="P413" i="5"/>
  <c r="D15" i="9" s="1"/>
  <c r="N415" i="5"/>
  <c r="J6" i="15"/>
  <c r="D15" i="11"/>
  <c r="E15" i="13" s="1"/>
  <c r="D19" i="9" l="1"/>
  <c r="H16" i="15"/>
  <c r="J9" i="15"/>
  <c r="J15" i="15" s="1"/>
  <c r="H24" i="15"/>
  <c r="D23" i="11" l="1"/>
  <c r="D28" i="11" s="1"/>
  <c r="J31" i="15"/>
  <c r="J32" i="15" s="1"/>
  <c r="J35" i="15"/>
  <c r="J36" i="15" s="1"/>
  <c r="S371" i="7" s="1"/>
  <c r="T371" i="7" s="1"/>
  <c r="U371" i="7" s="1"/>
  <c r="H15" i="15"/>
  <c r="H31" i="15" s="1"/>
  <c r="H32" i="15" s="1"/>
  <c r="I15" i="15"/>
  <c r="S372" i="7" l="1"/>
  <c r="T372" i="7" s="1"/>
  <c r="U372" i="7" s="1"/>
  <c r="S370" i="7"/>
  <c r="T370" i="7" s="1"/>
  <c r="U370" i="7" s="1"/>
  <c r="S374" i="7"/>
  <c r="T374" i="7" s="1"/>
  <c r="U374" i="7" s="1"/>
  <c r="S373" i="7"/>
  <c r="T373" i="7" s="1"/>
  <c r="U373" i="7" s="1"/>
  <c r="S342" i="7"/>
  <c r="T342" i="7" s="1"/>
  <c r="U342" i="7" s="1"/>
  <c r="S369" i="7"/>
  <c r="T369" i="7" s="1"/>
  <c r="U369" i="7" s="1"/>
  <c r="S343" i="7"/>
  <c r="T343" i="7" s="1"/>
  <c r="U343" i="7" s="1"/>
  <c r="S340" i="7"/>
  <c r="T340" i="7" s="1"/>
  <c r="U340" i="7" s="1"/>
  <c r="S339" i="7"/>
  <c r="T339" i="7" s="1"/>
  <c r="U339" i="7" s="1"/>
  <c r="S341" i="7"/>
  <c r="T341" i="7" s="1"/>
  <c r="U341" i="7" s="1"/>
  <c r="S344" i="7"/>
  <c r="T344" i="7" s="1"/>
  <c r="U344" i="7" s="1"/>
  <c r="S338" i="7"/>
  <c r="T338" i="7" s="1"/>
  <c r="U338" i="7" s="1"/>
  <c r="S336" i="7"/>
  <c r="T336" i="7" s="1"/>
  <c r="U336" i="7" s="1"/>
  <c r="S337" i="7"/>
  <c r="T337" i="7" s="1"/>
  <c r="U337" i="7" s="1"/>
  <c r="S334" i="7"/>
  <c r="T334" i="7" s="1"/>
  <c r="U334" i="7" s="1"/>
  <c r="S335" i="7"/>
  <c r="T335" i="7" s="1"/>
  <c r="U335" i="7" s="1"/>
  <c r="S368" i="7"/>
  <c r="T368" i="7" s="1"/>
  <c r="U368" i="7" s="1"/>
  <c r="S367" i="7"/>
  <c r="T367" i="7" s="1"/>
  <c r="U367" i="7" s="1"/>
  <c r="S366" i="7"/>
  <c r="T366" i="7" s="1"/>
  <c r="U366" i="7" s="1"/>
  <c r="S365" i="7"/>
  <c r="T365" i="7" s="1"/>
  <c r="U365" i="7" s="1"/>
  <c r="S331" i="7"/>
  <c r="T331" i="7" s="1"/>
  <c r="U331" i="7" s="1"/>
  <c r="S332" i="7"/>
  <c r="T332" i="7" s="1"/>
  <c r="U332" i="7" s="1"/>
  <c r="S333" i="7"/>
  <c r="T333" i="7" s="1"/>
  <c r="U333" i="7" s="1"/>
  <c r="S316" i="7"/>
  <c r="T316" i="7" s="1"/>
  <c r="U316" i="7" s="1"/>
  <c r="S312" i="7"/>
  <c r="T312" i="7" s="1"/>
  <c r="U312" i="7" s="1"/>
  <c r="S308" i="7"/>
  <c r="T308" i="7" s="1"/>
  <c r="U308" i="7" s="1"/>
  <c r="S311" i="7"/>
  <c r="T311" i="7" s="1"/>
  <c r="U311" i="7" s="1"/>
  <c r="S317" i="7"/>
  <c r="T317" i="7" s="1"/>
  <c r="U317" i="7" s="1"/>
  <c r="S313" i="7"/>
  <c r="T313" i="7" s="1"/>
  <c r="U313" i="7" s="1"/>
  <c r="S309" i="7"/>
  <c r="T309" i="7" s="1"/>
  <c r="U309" i="7" s="1"/>
  <c r="S318" i="7"/>
  <c r="T318" i="7" s="1"/>
  <c r="U318" i="7" s="1"/>
  <c r="S314" i="7"/>
  <c r="T314" i="7" s="1"/>
  <c r="U314" i="7" s="1"/>
  <c r="S310" i="7"/>
  <c r="T310" i="7" s="1"/>
  <c r="U310" i="7" s="1"/>
  <c r="S306" i="7"/>
  <c r="T306" i="7" s="1"/>
  <c r="U306" i="7" s="1"/>
  <c r="S319" i="7"/>
  <c r="T319" i="7" s="1"/>
  <c r="U319" i="7" s="1"/>
  <c r="S315" i="7"/>
  <c r="T315" i="7" s="1"/>
  <c r="U315" i="7" s="1"/>
  <c r="S307" i="7"/>
  <c r="T307" i="7" s="1"/>
  <c r="U307" i="7" s="1"/>
  <c r="S190" i="7"/>
  <c r="T190" i="7" s="1"/>
  <c r="U190" i="7" s="1"/>
  <c r="S186" i="7"/>
  <c r="T186" i="7" s="1"/>
  <c r="U186" i="7" s="1"/>
  <c r="S182" i="7"/>
  <c r="T182" i="7" s="1"/>
  <c r="U182" i="7" s="1"/>
  <c r="S178" i="7"/>
  <c r="T178" i="7" s="1"/>
  <c r="U178" i="7" s="1"/>
  <c r="S174" i="7"/>
  <c r="T174" i="7" s="1"/>
  <c r="U174" i="7" s="1"/>
  <c r="S170" i="7"/>
  <c r="T170" i="7" s="1"/>
  <c r="U170" i="7" s="1"/>
  <c r="S166" i="7"/>
  <c r="T166" i="7" s="1"/>
  <c r="U166" i="7" s="1"/>
  <c r="S162" i="7"/>
  <c r="T162" i="7" s="1"/>
  <c r="U162" i="7" s="1"/>
  <c r="S158" i="7"/>
  <c r="T158" i="7" s="1"/>
  <c r="U158" i="7" s="1"/>
  <c r="S154" i="7"/>
  <c r="T154" i="7" s="1"/>
  <c r="U154" i="7" s="1"/>
  <c r="S150" i="7"/>
  <c r="T150" i="7" s="1"/>
  <c r="U150" i="7" s="1"/>
  <c r="S146" i="7"/>
  <c r="T146" i="7" s="1"/>
  <c r="U146" i="7" s="1"/>
  <c r="S142" i="7"/>
  <c r="T142" i="7" s="1"/>
  <c r="U142" i="7" s="1"/>
  <c r="S138" i="7"/>
  <c r="T138" i="7" s="1"/>
  <c r="U138" i="7" s="1"/>
  <c r="S134" i="7"/>
  <c r="T134" i="7" s="1"/>
  <c r="U134" i="7" s="1"/>
  <c r="S191" i="7"/>
  <c r="T191" i="7" s="1"/>
  <c r="U191" i="7" s="1"/>
  <c r="S187" i="7"/>
  <c r="T187" i="7" s="1"/>
  <c r="U187" i="7" s="1"/>
  <c r="S183" i="7"/>
  <c r="T183" i="7" s="1"/>
  <c r="U183" i="7" s="1"/>
  <c r="S179" i="7"/>
  <c r="T179" i="7" s="1"/>
  <c r="U179" i="7" s="1"/>
  <c r="S175" i="7"/>
  <c r="T175" i="7" s="1"/>
  <c r="U175" i="7" s="1"/>
  <c r="S171" i="7"/>
  <c r="T171" i="7" s="1"/>
  <c r="U171" i="7" s="1"/>
  <c r="S167" i="7"/>
  <c r="T167" i="7" s="1"/>
  <c r="U167" i="7" s="1"/>
  <c r="S163" i="7"/>
  <c r="T163" i="7" s="1"/>
  <c r="U163" i="7" s="1"/>
  <c r="S159" i="7"/>
  <c r="T159" i="7" s="1"/>
  <c r="U159" i="7" s="1"/>
  <c r="S155" i="7"/>
  <c r="T155" i="7" s="1"/>
  <c r="U155" i="7" s="1"/>
  <c r="S151" i="7"/>
  <c r="T151" i="7" s="1"/>
  <c r="U151" i="7" s="1"/>
  <c r="S147" i="7"/>
  <c r="T147" i="7" s="1"/>
  <c r="U147" i="7" s="1"/>
  <c r="S143" i="7"/>
  <c r="T143" i="7" s="1"/>
  <c r="U143" i="7" s="1"/>
  <c r="S139" i="7"/>
  <c r="T139" i="7" s="1"/>
  <c r="U139" i="7" s="1"/>
  <c r="S135" i="7"/>
  <c r="T135" i="7" s="1"/>
  <c r="U135" i="7" s="1"/>
  <c r="S131" i="7"/>
  <c r="T131" i="7" s="1"/>
  <c r="U131" i="7" s="1"/>
  <c r="S192" i="7"/>
  <c r="T192" i="7" s="1"/>
  <c r="U192" i="7" s="1"/>
  <c r="S188" i="7"/>
  <c r="T188" i="7" s="1"/>
  <c r="U188" i="7" s="1"/>
  <c r="S184" i="7"/>
  <c r="T184" i="7" s="1"/>
  <c r="U184" i="7" s="1"/>
  <c r="S180" i="7"/>
  <c r="T180" i="7" s="1"/>
  <c r="U180" i="7" s="1"/>
  <c r="S176" i="7"/>
  <c r="T176" i="7" s="1"/>
  <c r="U176" i="7" s="1"/>
  <c r="S172" i="7"/>
  <c r="T172" i="7" s="1"/>
  <c r="U172" i="7" s="1"/>
  <c r="S168" i="7"/>
  <c r="T168" i="7" s="1"/>
  <c r="U168" i="7" s="1"/>
  <c r="S164" i="7"/>
  <c r="T164" i="7" s="1"/>
  <c r="U164" i="7" s="1"/>
  <c r="S160" i="7"/>
  <c r="T160" i="7" s="1"/>
  <c r="U160" i="7" s="1"/>
  <c r="S156" i="7"/>
  <c r="T156" i="7" s="1"/>
  <c r="U156" i="7" s="1"/>
  <c r="S152" i="7"/>
  <c r="T152" i="7" s="1"/>
  <c r="U152" i="7" s="1"/>
  <c r="S148" i="7"/>
  <c r="T148" i="7" s="1"/>
  <c r="U148" i="7" s="1"/>
  <c r="S144" i="7"/>
  <c r="T144" i="7" s="1"/>
  <c r="U144" i="7" s="1"/>
  <c r="S140" i="7"/>
  <c r="T140" i="7" s="1"/>
  <c r="U140" i="7" s="1"/>
  <c r="S136" i="7"/>
  <c r="T136" i="7" s="1"/>
  <c r="U136" i="7" s="1"/>
  <c r="S132" i="7"/>
  <c r="T132" i="7" s="1"/>
  <c r="U132" i="7" s="1"/>
  <c r="S193" i="7"/>
  <c r="T193" i="7" s="1"/>
  <c r="U193" i="7" s="1"/>
  <c r="S185" i="7"/>
  <c r="T185" i="7" s="1"/>
  <c r="U185" i="7" s="1"/>
  <c r="S137" i="7"/>
  <c r="T137" i="7" s="1"/>
  <c r="U137" i="7" s="1"/>
  <c r="S177" i="7"/>
  <c r="T177" i="7" s="1"/>
  <c r="U177" i="7" s="1"/>
  <c r="S189" i="7"/>
  <c r="T189" i="7" s="1"/>
  <c r="U189" i="7" s="1"/>
  <c r="S173" i="7"/>
  <c r="T173" i="7" s="1"/>
  <c r="U173" i="7" s="1"/>
  <c r="S169" i="7"/>
  <c r="T169" i="7" s="1"/>
  <c r="U169" i="7" s="1"/>
  <c r="S165" i="7"/>
  <c r="T165" i="7" s="1"/>
  <c r="U165" i="7" s="1"/>
  <c r="S161" i="7"/>
  <c r="T161" i="7" s="1"/>
  <c r="U161" i="7" s="1"/>
  <c r="S157" i="7"/>
  <c r="T157" i="7" s="1"/>
  <c r="U157" i="7" s="1"/>
  <c r="S153" i="7"/>
  <c r="T153" i="7" s="1"/>
  <c r="U153" i="7" s="1"/>
  <c r="S149" i="7"/>
  <c r="T149" i="7" s="1"/>
  <c r="U149" i="7" s="1"/>
  <c r="S145" i="7"/>
  <c r="T145" i="7" s="1"/>
  <c r="U145" i="7" s="1"/>
  <c r="S141" i="7"/>
  <c r="T141" i="7" s="1"/>
  <c r="U141" i="7" s="1"/>
  <c r="S181" i="7"/>
  <c r="T181" i="7" s="1"/>
  <c r="U181" i="7" s="1"/>
  <c r="S133" i="7"/>
  <c r="T133" i="7" s="1"/>
  <c r="U133" i="7" s="1"/>
  <c r="S253" i="7"/>
  <c r="T253" i="7" s="1"/>
  <c r="U253" i="7" s="1"/>
  <c r="S249" i="7"/>
  <c r="T249" i="7" s="1"/>
  <c r="U249" i="7" s="1"/>
  <c r="S245" i="7"/>
  <c r="T245" i="7" s="1"/>
  <c r="U245" i="7" s="1"/>
  <c r="S241" i="7"/>
  <c r="T241" i="7" s="1"/>
  <c r="U241" i="7" s="1"/>
  <c r="S237" i="7"/>
  <c r="T237" i="7" s="1"/>
  <c r="U237" i="7" s="1"/>
  <c r="S233" i="7"/>
  <c r="T233" i="7" s="1"/>
  <c r="U233" i="7" s="1"/>
  <c r="S229" i="7"/>
  <c r="T229" i="7" s="1"/>
  <c r="U229" i="7" s="1"/>
  <c r="S225" i="7"/>
  <c r="T225" i="7" s="1"/>
  <c r="U225" i="7" s="1"/>
  <c r="S221" i="7"/>
  <c r="T221" i="7" s="1"/>
  <c r="U221" i="7" s="1"/>
  <c r="S217" i="7"/>
  <c r="T217" i="7" s="1"/>
  <c r="U217" i="7" s="1"/>
  <c r="S213" i="7"/>
  <c r="T213" i="7" s="1"/>
  <c r="U213" i="7" s="1"/>
  <c r="S209" i="7"/>
  <c r="T209" i="7" s="1"/>
  <c r="U209" i="7" s="1"/>
  <c r="S205" i="7"/>
  <c r="T205" i="7" s="1"/>
  <c r="U205" i="7" s="1"/>
  <c r="S201" i="7"/>
  <c r="T201" i="7" s="1"/>
  <c r="U201" i="7" s="1"/>
  <c r="S197" i="7"/>
  <c r="T197" i="7" s="1"/>
  <c r="U197" i="7" s="1"/>
  <c r="S248" i="7"/>
  <c r="T248" i="7" s="1"/>
  <c r="U248" i="7" s="1"/>
  <c r="S244" i="7"/>
  <c r="T244" i="7" s="1"/>
  <c r="U244" i="7" s="1"/>
  <c r="S240" i="7"/>
  <c r="T240" i="7" s="1"/>
  <c r="U240" i="7" s="1"/>
  <c r="S254" i="7"/>
  <c r="T254" i="7" s="1"/>
  <c r="U254" i="7" s="1"/>
  <c r="S250" i="7"/>
  <c r="T250" i="7" s="1"/>
  <c r="U250" i="7" s="1"/>
  <c r="S246" i="7"/>
  <c r="T246" i="7" s="1"/>
  <c r="U246" i="7" s="1"/>
  <c r="S242" i="7"/>
  <c r="T242" i="7" s="1"/>
  <c r="U242" i="7" s="1"/>
  <c r="S238" i="7"/>
  <c r="T238" i="7" s="1"/>
  <c r="U238" i="7" s="1"/>
  <c r="S234" i="7"/>
  <c r="T234" i="7" s="1"/>
  <c r="U234" i="7" s="1"/>
  <c r="S230" i="7"/>
  <c r="T230" i="7" s="1"/>
  <c r="U230" i="7" s="1"/>
  <c r="S226" i="7"/>
  <c r="T226" i="7" s="1"/>
  <c r="U226" i="7" s="1"/>
  <c r="S222" i="7"/>
  <c r="T222" i="7" s="1"/>
  <c r="U222" i="7" s="1"/>
  <c r="S218" i="7"/>
  <c r="T218" i="7" s="1"/>
  <c r="U218" i="7" s="1"/>
  <c r="S214" i="7"/>
  <c r="T214" i="7" s="1"/>
  <c r="U214" i="7" s="1"/>
  <c r="S210" i="7"/>
  <c r="T210" i="7" s="1"/>
  <c r="U210" i="7" s="1"/>
  <c r="S206" i="7"/>
  <c r="T206" i="7" s="1"/>
  <c r="U206" i="7" s="1"/>
  <c r="S202" i="7"/>
  <c r="T202" i="7" s="1"/>
  <c r="U202" i="7" s="1"/>
  <c r="S198" i="7"/>
  <c r="T198" i="7" s="1"/>
  <c r="U198" i="7" s="1"/>
  <c r="S194" i="7"/>
  <c r="T194" i="7" s="1"/>
  <c r="U194" i="7" s="1"/>
  <c r="S255" i="7"/>
  <c r="T255" i="7" s="1"/>
  <c r="U255" i="7" s="1"/>
  <c r="S251" i="7"/>
  <c r="T251" i="7" s="1"/>
  <c r="U251" i="7" s="1"/>
  <c r="S247" i="7"/>
  <c r="T247" i="7" s="1"/>
  <c r="U247" i="7" s="1"/>
  <c r="S243" i="7"/>
  <c r="T243" i="7" s="1"/>
  <c r="U243" i="7" s="1"/>
  <c r="S239" i="7"/>
  <c r="T239" i="7" s="1"/>
  <c r="U239" i="7" s="1"/>
  <c r="S235" i="7"/>
  <c r="T235" i="7" s="1"/>
  <c r="U235" i="7" s="1"/>
  <c r="S231" i="7"/>
  <c r="T231" i="7" s="1"/>
  <c r="U231" i="7" s="1"/>
  <c r="S227" i="7"/>
  <c r="T227" i="7" s="1"/>
  <c r="U227" i="7" s="1"/>
  <c r="S223" i="7"/>
  <c r="T223" i="7" s="1"/>
  <c r="U223" i="7" s="1"/>
  <c r="S219" i="7"/>
  <c r="T219" i="7" s="1"/>
  <c r="U219" i="7" s="1"/>
  <c r="S215" i="7"/>
  <c r="T215" i="7" s="1"/>
  <c r="U215" i="7" s="1"/>
  <c r="S211" i="7"/>
  <c r="T211" i="7" s="1"/>
  <c r="U211" i="7" s="1"/>
  <c r="S207" i="7"/>
  <c r="T207" i="7" s="1"/>
  <c r="U207" i="7" s="1"/>
  <c r="S203" i="7"/>
  <c r="T203" i="7" s="1"/>
  <c r="U203" i="7" s="1"/>
  <c r="S199" i="7"/>
  <c r="T199" i="7" s="1"/>
  <c r="U199" i="7" s="1"/>
  <c r="S195" i="7"/>
  <c r="T195" i="7" s="1"/>
  <c r="U195" i="7" s="1"/>
  <c r="S256" i="7"/>
  <c r="T256" i="7" s="1"/>
  <c r="U256" i="7" s="1"/>
  <c r="S252" i="7"/>
  <c r="T252" i="7" s="1"/>
  <c r="U252" i="7" s="1"/>
  <c r="S236" i="7"/>
  <c r="T236" i="7" s="1"/>
  <c r="U236" i="7" s="1"/>
  <c r="S220" i="7"/>
  <c r="T220" i="7" s="1"/>
  <c r="U220" i="7" s="1"/>
  <c r="S204" i="7"/>
  <c r="T204" i="7" s="1"/>
  <c r="U204" i="7" s="1"/>
  <c r="S232" i="7"/>
  <c r="T232" i="7" s="1"/>
  <c r="U232" i="7" s="1"/>
  <c r="S200" i="7"/>
  <c r="T200" i="7" s="1"/>
  <c r="U200" i="7" s="1"/>
  <c r="S224" i="7"/>
  <c r="T224" i="7" s="1"/>
  <c r="U224" i="7" s="1"/>
  <c r="S208" i="7"/>
  <c r="T208" i="7" s="1"/>
  <c r="U208" i="7" s="1"/>
  <c r="S228" i="7"/>
  <c r="T228" i="7" s="1"/>
  <c r="U228" i="7" s="1"/>
  <c r="S212" i="7"/>
  <c r="T212" i="7" s="1"/>
  <c r="U212" i="7" s="1"/>
  <c r="S196" i="7"/>
  <c r="T196" i="7" s="1"/>
  <c r="U196" i="7" s="1"/>
  <c r="S216" i="7"/>
  <c r="T216" i="7" s="1"/>
  <c r="U216" i="7" s="1"/>
  <c r="S76" i="7"/>
  <c r="T76" i="7" s="1"/>
  <c r="U76" i="7" s="1"/>
  <c r="S347" i="7"/>
  <c r="T347" i="7" s="1"/>
  <c r="U347" i="7" s="1"/>
  <c r="S361" i="7"/>
  <c r="T361" i="7" s="1"/>
  <c r="U361" i="7" s="1"/>
  <c r="S357" i="7"/>
  <c r="T357" i="7" s="1"/>
  <c r="U357" i="7" s="1"/>
  <c r="S353" i="7"/>
  <c r="T353" i="7" s="1"/>
  <c r="U353" i="7" s="1"/>
  <c r="S349" i="7"/>
  <c r="T349" i="7" s="1"/>
  <c r="U349" i="7" s="1"/>
  <c r="S364" i="7"/>
  <c r="T364" i="7" s="1"/>
  <c r="U364" i="7" s="1"/>
  <c r="S352" i="7"/>
  <c r="T352" i="7" s="1"/>
  <c r="U352" i="7" s="1"/>
  <c r="S362" i="7"/>
  <c r="T362" i="7" s="1"/>
  <c r="U362" i="7" s="1"/>
  <c r="S358" i="7"/>
  <c r="T358" i="7" s="1"/>
  <c r="U358" i="7" s="1"/>
  <c r="S354" i="7"/>
  <c r="T354" i="7" s="1"/>
  <c r="U354" i="7" s="1"/>
  <c r="S350" i="7"/>
  <c r="T350" i="7" s="1"/>
  <c r="U350" i="7" s="1"/>
  <c r="S356" i="7"/>
  <c r="T356" i="7" s="1"/>
  <c r="U356" i="7" s="1"/>
  <c r="S363" i="7"/>
  <c r="T363" i="7" s="1"/>
  <c r="U363" i="7" s="1"/>
  <c r="S359" i="7"/>
  <c r="T359" i="7" s="1"/>
  <c r="U359" i="7" s="1"/>
  <c r="S355" i="7"/>
  <c r="T355" i="7" s="1"/>
  <c r="U355" i="7" s="1"/>
  <c r="S351" i="7"/>
  <c r="T351" i="7" s="1"/>
  <c r="U351" i="7" s="1"/>
  <c r="S360" i="7"/>
  <c r="T360" i="7" s="1"/>
  <c r="U360" i="7" s="1"/>
  <c r="S291" i="7"/>
  <c r="T291" i="7" s="1"/>
  <c r="U291" i="7" s="1"/>
  <c r="S287" i="7"/>
  <c r="T287" i="7" s="1"/>
  <c r="U287" i="7" s="1"/>
  <c r="S283" i="7"/>
  <c r="T283" i="7" s="1"/>
  <c r="U283" i="7" s="1"/>
  <c r="S279" i="7"/>
  <c r="T279" i="7" s="1"/>
  <c r="U279" i="7" s="1"/>
  <c r="S275" i="7"/>
  <c r="T275" i="7" s="1"/>
  <c r="U275" i="7" s="1"/>
  <c r="S271" i="7"/>
  <c r="T271" i="7" s="1"/>
  <c r="U271" i="7" s="1"/>
  <c r="S267" i="7"/>
  <c r="T267" i="7" s="1"/>
  <c r="U267" i="7" s="1"/>
  <c r="S263" i="7"/>
  <c r="T263" i="7" s="1"/>
  <c r="U263" i="7" s="1"/>
  <c r="S259" i="7"/>
  <c r="T259" i="7" s="1"/>
  <c r="U259" i="7" s="1"/>
  <c r="S129" i="7"/>
  <c r="T129" i="7" s="1"/>
  <c r="U129" i="7" s="1"/>
  <c r="S290" i="7"/>
  <c r="T290" i="7" s="1"/>
  <c r="U290" i="7" s="1"/>
  <c r="S274" i="7"/>
  <c r="T274" i="7" s="1"/>
  <c r="U274" i="7" s="1"/>
  <c r="S292" i="7"/>
  <c r="T292" i="7" s="1"/>
  <c r="U292" i="7" s="1"/>
  <c r="S288" i="7"/>
  <c r="T288" i="7" s="1"/>
  <c r="U288" i="7" s="1"/>
  <c r="S284" i="7"/>
  <c r="T284" i="7" s="1"/>
  <c r="U284" i="7" s="1"/>
  <c r="S280" i="7"/>
  <c r="T280" i="7" s="1"/>
  <c r="U280" i="7" s="1"/>
  <c r="S276" i="7"/>
  <c r="T276" i="7" s="1"/>
  <c r="U276" i="7" s="1"/>
  <c r="S272" i="7"/>
  <c r="T272" i="7" s="1"/>
  <c r="U272" i="7" s="1"/>
  <c r="S268" i="7"/>
  <c r="T268" i="7" s="1"/>
  <c r="U268" i="7" s="1"/>
  <c r="S264" i="7"/>
  <c r="T264" i="7" s="1"/>
  <c r="U264" i="7" s="1"/>
  <c r="S260" i="7"/>
  <c r="T260" i="7" s="1"/>
  <c r="U260" i="7" s="1"/>
  <c r="S130" i="7"/>
  <c r="T130" i="7" s="1"/>
  <c r="U130" i="7" s="1"/>
  <c r="S286" i="7"/>
  <c r="T286" i="7" s="1"/>
  <c r="U286" i="7" s="1"/>
  <c r="S282" i="7"/>
  <c r="T282" i="7" s="1"/>
  <c r="U282" i="7" s="1"/>
  <c r="S270" i="7"/>
  <c r="T270" i="7" s="1"/>
  <c r="U270" i="7" s="1"/>
  <c r="S262" i="7"/>
  <c r="T262" i="7" s="1"/>
  <c r="U262" i="7" s="1"/>
  <c r="S258" i="7"/>
  <c r="T258" i="7" s="1"/>
  <c r="U258" i="7" s="1"/>
  <c r="S293" i="7"/>
  <c r="T293" i="7" s="1"/>
  <c r="U293" i="7" s="1"/>
  <c r="S289" i="7"/>
  <c r="T289" i="7" s="1"/>
  <c r="U289" i="7" s="1"/>
  <c r="S285" i="7"/>
  <c r="T285" i="7" s="1"/>
  <c r="U285" i="7" s="1"/>
  <c r="S281" i="7"/>
  <c r="T281" i="7" s="1"/>
  <c r="U281" i="7" s="1"/>
  <c r="S277" i="7"/>
  <c r="T277" i="7" s="1"/>
  <c r="U277" i="7" s="1"/>
  <c r="S273" i="7"/>
  <c r="T273" i="7" s="1"/>
  <c r="U273" i="7" s="1"/>
  <c r="S269" i="7"/>
  <c r="T269" i="7" s="1"/>
  <c r="U269" i="7" s="1"/>
  <c r="S265" i="7"/>
  <c r="T265" i="7" s="1"/>
  <c r="U265" i="7" s="1"/>
  <c r="S261" i="7"/>
  <c r="T261" i="7" s="1"/>
  <c r="U261" i="7" s="1"/>
  <c r="S257" i="7"/>
  <c r="T257" i="7" s="1"/>
  <c r="U257" i="7" s="1"/>
  <c r="S294" i="7"/>
  <c r="T294" i="7" s="1"/>
  <c r="U294" i="7" s="1"/>
  <c r="S278" i="7"/>
  <c r="T278" i="7" s="1"/>
  <c r="U278" i="7" s="1"/>
  <c r="S266" i="7"/>
  <c r="T266" i="7" s="1"/>
  <c r="U266" i="7" s="1"/>
  <c r="S325" i="7"/>
  <c r="T325" i="7" s="1"/>
  <c r="U325" i="7" s="1"/>
  <c r="S321" i="7"/>
  <c r="T321" i="7" s="1"/>
  <c r="U321" i="7" s="1"/>
  <c r="S303" i="7"/>
  <c r="T303" i="7" s="1"/>
  <c r="U303" i="7" s="1"/>
  <c r="S299" i="7"/>
  <c r="T299" i="7" s="1"/>
  <c r="U299" i="7" s="1"/>
  <c r="S295" i="7"/>
  <c r="T295" i="7" s="1"/>
  <c r="U295" i="7" s="1"/>
  <c r="S327" i="7"/>
  <c r="T327" i="7" s="1"/>
  <c r="U327" i="7" s="1"/>
  <c r="S320" i="7"/>
  <c r="T320" i="7" s="1"/>
  <c r="U320" i="7" s="1"/>
  <c r="S302" i="7"/>
  <c r="T302" i="7" s="1"/>
  <c r="U302" i="7" s="1"/>
  <c r="S298" i="7"/>
  <c r="T298" i="7" s="1"/>
  <c r="U298" i="7" s="1"/>
  <c r="S326" i="7"/>
  <c r="T326" i="7" s="1"/>
  <c r="U326" i="7" s="1"/>
  <c r="S322" i="7"/>
  <c r="T322" i="7" s="1"/>
  <c r="U322" i="7" s="1"/>
  <c r="S304" i="7"/>
  <c r="T304" i="7" s="1"/>
  <c r="U304" i="7" s="1"/>
  <c r="S300" i="7"/>
  <c r="T300" i="7" s="1"/>
  <c r="U300" i="7" s="1"/>
  <c r="S296" i="7"/>
  <c r="T296" i="7" s="1"/>
  <c r="U296" i="7" s="1"/>
  <c r="S323" i="7"/>
  <c r="T323" i="7" s="1"/>
  <c r="U323" i="7" s="1"/>
  <c r="S305" i="7"/>
  <c r="T305" i="7" s="1"/>
  <c r="U305" i="7" s="1"/>
  <c r="S301" i="7"/>
  <c r="T301" i="7" s="1"/>
  <c r="U301" i="7" s="1"/>
  <c r="S297" i="7"/>
  <c r="T297" i="7" s="1"/>
  <c r="U297" i="7" s="1"/>
  <c r="S328" i="7"/>
  <c r="T328" i="7" s="1"/>
  <c r="U328" i="7" s="1"/>
  <c r="S324" i="7"/>
  <c r="T324" i="7" s="1"/>
  <c r="U324" i="7" s="1"/>
  <c r="S102" i="7"/>
  <c r="T102" i="7" s="1"/>
  <c r="U102" i="7" s="1"/>
  <c r="S98" i="7"/>
  <c r="T98" i="7" s="1"/>
  <c r="U98" i="7" s="1"/>
  <c r="S103" i="7"/>
  <c r="T103" i="7" s="1"/>
  <c r="U103" i="7" s="1"/>
  <c r="S99" i="7"/>
  <c r="T99" i="7" s="1"/>
  <c r="U99" i="7" s="1"/>
  <c r="S104" i="7"/>
  <c r="T104" i="7" s="1"/>
  <c r="U104" i="7" s="1"/>
  <c r="S100" i="7"/>
  <c r="T100" i="7" s="1"/>
  <c r="U100" i="7" s="1"/>
  <c r="S105" i="7"/>
  <c r="T105" i="7" s="1"/>
  <c r="U105" i="7" s="1"/>
  <c r="S101" i="7"/>
  <c r="T101" i="7" s="1"/>
  <c r="U101" i="7" s="1"/>
  <c r="S97" i="7"/>
  <c r="T97" i="7" s="1"/>
  <c r="U97" i="7" s="1"/>
  <c r="S111" i="7"/>
  <c r="T111" i="7" s="1"/>
  <c r="U111" i="7" s="1"/>
  <c r="S107" i="7"/>
  <c r="T107" i="7" s="1"/>
  <c r="U107" i="7" s="1"/>
  <c r="S112" i="7"/>
  <c r="T112" i="7" s="1"/>
  <c r="U112" i="7" s="1"/>
  <c r="S108" i="7"/>
  <c r="T108" i="7" s="1"/>
  <c r="U108" i="7" s="1"/>
  <c r="S113" i="7"/>
  <c r="T113" i="7" s="1"/>
  <c r="U113" i="7" s="1"/>
  <c r="S109" i="7"/>
  <c r="T109" i="7" s="1"/>
  <c r="U109" i="7" s="1"/>
  <c r="S114" i="7"/>
  <c r="T114" i="7" s="1"/>
  <c r="U114" i="7" s="1"/>
  <c r="S110" i="7"/>
  <c r="T110" i="7" s="1"/>
  <c r="U110" i="7" s="1"/>
  <c r="S106" i="7"/>
  <c r="T106" i="7" s="1"/>
  <c r="U106" i="7" s="1"/>
  <c r="S120" i="7"/>
  <c r="T120" i="7" s="1"/>
  <c r="U120" i="7" s="1"/>
  <c r="S116" i="7"/>
  <c r="T116" i="7" s="1"/>
  <c r="U116" i="7" s="1"/>
  <c r="S115" i="7"/>
  <c r="T115" i="7" s="1"/>
  <c r="U115" i="7" s="1"/>
  <c r="S121" i="7"/>
  <c r="T121" i="7" s="1"/>
  <c r="U121" i="7" s="1"/>
  <c r="S117" i="7"/>
  <c r="T117" i="7" s="1"/>
  <c r="U117" i="7" s="1"/>
  <c r="S122" i="7"/>
  <c r="T122" i="7" s="1"/>
  <c r="U122" i="7" s="1"/>
  <c r="S118" i="7"/>
  <c r="T118" i="7" s="1"/>
  <c r="U118" i="7" s="1"/>
  <c r="S123" i="7"/>
  <c r="T123" i="7" s="1"/>
  <c r="U123" i="7" s="1"/>
  <c r="S119" i="7"/>
  <c r="T119" i="7" s="1"/>
  <c r="U119" i="7" s="1"/>
  <c r="S125" i="7"/>
  <c r="T125" i="7" s="1"/>
  <c r="U125" i="7" s="1"/>
  <c r="S124" i="7"/>
  <c r="T124" i="7" s="1"/>
  <c r="U124" i="7" s="1"/>
  <c r="S56" i="7"/>
  <c r="T56" i="7" s="1"/>
  <c r="U56" i="7" s="1"/>
  <c r="S52" i="7"/>
  <c r="T52" i="7" s="1"/>
  <c r="U52" i="7" s="1"/>
  <c r="S48" i="7"/>
  <c r="T48" i="7" s="1"/>
  <c r="U48" i="7" s="1"/>
  <c r="S44" i="7"/>
  <c r="T44" i="7" s="1"/>
  <c r="U44" i="7" s="1"/>
  <c r="S40" i="7"/>
  <c r="T40" i="7" s="1"/>
  <c r="U40" i="7" s="1"/>
  <c r="S36" i="7"/>
  <c r="T36" i="7" s="1"/>
  <c r="U36" i="7" s="1"/>
  <c r="S32" i="7"/>
  <c r="T32" i="7" s="1"/>
  <c r="U32" i="7" s="1"/>
  <c r="S28" i="7"/>
  <c r="T28" i="7" s="1"/>
  <c r="U28" i="7" s="1"/>
  <c r="S24" i="7"/>
  <c r="T24" i="7" s="1"/>
  <c r="U24" i="7" s="1"/>
  <c r="S20" i="7"/>
  <c r="T20" i="7" s="1"/>
  <c r="U20" i="7" s="1"/>
  <c r="S54" i="7"/>
  <c r="T54" i="7" s="1"/>
  <c r="U54" i="7" s="1"/>
  <c r="S46" i="7"/>
  <c r="T46" i="7" s="1"/>
  <c r="U46" i="7" s="1"/>
  <c r="S26" i="7"/>
  <c r="T26" i="7" s="1"/>
  <c r="U26" i="7" s="1"/>
  <c r="S22" i="7"/>
  <c r="T22" i="7" s="1"/>
  <c r="U22" i="7" s="1"/>
  <c r="S59" i="7"/>
  <c r="T59" i="7" s="1"/>
  <c r="U59" i="7" s="1"/>
  <c r="S55" i="7"/>
  <c r="T55" i="7" s="1"/>
  <c r="U55" i="7" s="1"/>
  <c r="S51" i="7"/>
  <c r="T51" i="7" s="1"/>
  <c r="U51" i="7" s="1"/>
  <c r="S47" i="7"/>
  <c r="T47" i="7" s="1"/>
  <c r="U47" i="7" s="1"/>
  <c r="S39" i="7"/>
  <c r="T39" i="7" s="1"/>
  <c r="U39" i="7" s="1"/>
  <c r="S57" i="7"/>
  <c r="T57" i="7" s="1"/>
  <c r="U57" i="7" s="1"/>
  <c r="S53" i="7"/>
  <c r="T53" i="7" s="1"/>
  <c r="U53" i="7" s="1"/>
  <c r="S49" i="7"/>
  <c r="T49" i="7" s="1"/>
  <c r="U49" i="7" s="1"/>
  <c r="S45" i="7"/>
  <c r="T45" i="7" s="1"/>
  <c r="U45" i="7" s="1"/>
  <c r="S41" i="7"/>
  <c r="T41" i="7" s="1"/>
  <c r="U41" i="7" s="1"/>
  <c r="S37" i="7"/>
  <c r="T37" i="7" s="1"/>
  <c r="U37" i="7" s="1"/>
  <c r="S33" i="7"/>
  <c r="T33" i="7" s="1"/>
  <c r="U33" i="7" s="1"/>
  <c r="S29" i="7"/>
  <c r="T29" i="7" s="1"/>
  <c r="U29" i="7" s="1"/>
  <c r="S25" i="7"/>
  <c r="T25" i="7" s="1"/>
  <c r="U25" i="7" s="1"/>
  <c r="S21" i="7"/>
  <c r="T21" i="7" s="1"/>
  <c r="U21" i="7" s="1"/>
  <c r="S58" i="7"/>
  <c r="T58" i="7" s="1"/>
  <c r="U58" i="7" s="1"/>
  <c r="S50" i="7"/>
  <c r="T50" i="7" s="1"/>
  <c r="U50" i="7" s="1"/>
  <c r="S42" i="7"/>
  <c r="T42" i="7" s="1"/>
  <c r="U42" i="7" s="1"/>
  <c r="S38" i="7"/>
  <c r="T38" i="7" s="1"/>
  <c r="U38" i="7" s="1"/>
  <c r="S34" i="7"/>
  <c r="T34" i="7" s="1"/>
  <c r="U34" i="7" s="1"/>
  <c r="S30" i="7"/>
  <c r="T30" i="7" s="1"/>
  <c r="U30" i="7" s="1"/>
  <c r="S43" i="7"/>
  <c r="T43" i="7" s="1"/>
  <c r="U43" i="7" s="1"/>
  <c r="S35" i="7"/>
  <c r="T35" i="7" s="1"/>
  <c r="U35" i="7" s="1"/>
  <c r="S31" i="7"/>
  <c r="T31" i="7" s="1"/>
  <c r="U31" i="7" s="1"/>
  <c r="S27" i="7"/>
  <c r="T27" i="7" s="1"/>
  <c r="U27" i="7" s="1"/>
  <c r="S23" i="7"/>
  <c r="T23" i="7" s="1"/>
  <c r="U23" i="7" s="1"/>
  <c r="S67" i="7"/>
  <c r="T67" i="7" s="1"/>
  <c r="U67" i="7" s="1"/>
  <c r="S63" i="7"/>
  <c r="T63" i="7" s="1"/>
  <c r="U63" i="7" s="1"/>
  <c r="S66" i="7"/>
  <c r="T66" i="7" s="1"/>
  <c r="U66" i="7" s="1"/>
  <c r="S62" i="7"/>
  <c r="T62" i="7" s="1"/>
  <c r="U62" i="7" s="1"/>
  <c r="S68" i="7"/>
  <c r="T68" i="7" s="1"/>
  <c r="U68" i="7" s="1"/>
  <c r="S64" i="7"/>
  <c r="T64" i="7" s="1"/>
  <c r="U64" i="7" s="1"/>
  <c r="S60" i="7"/>
  <c r="T60" i="7" s="1"/>
  <c r="U60" i="7" s="1"/>
  <c r="S69" i="7"/>
  <c r="T69" i="7" s="1"/>
  <c r="U69" i="7" s="1"/>
  <c r="S65" i="7"/>
  <c r="T65" i="7" s="1"/>
  <c r="U65" i="7" s="1"/>
  <c r="S61" i="7"/>
  <c r="T61" i="7" s="1"/>
  <c r="U61" i="7" s="1"/>
  <c r="S70" i="7"/>
  <c r="T70" i="7" s="1"/>
  <c r="U70" i="7" s="1"/>
  <c r="S79" i="7"/>
  <c r="T79" i="7" s="1"/>
  <c r="U79" i="7" s="1"/>
  <c r="S74" i="7"/>
  <c r="T74" i="7" s="1"/>
  <c r="U74" i="7" s="1"/>
  <c r="S75" i="7"/>
  <c r="T75" i="7" s="1"/>
  <c r="U75" i="7" s="1"/>
  <c r="S80" i="7"/>
  <c r="T80" i="7" s="1"/>
  <c r="U80" i="7" s="1"/>
  <c r="S81" i="7"/>
  <c r="T81" i="7" s="1"/>
  <c r="U81" i="7" s="1"/>
  <c r="S77" i="7"/>
  <c r="T77" i="7" s="1"/>
  <c r="U77" i="7" s="1"/>
  <c r="S72" i="7"/>
  <c r="T72" i="7" s="1"/>
  <c r="U72" i="7" s="1"/>
  <c r="S71" i="7"/>
  <c r="T71" i="7" s="1"/>
  <c r="U71" i="7" s="1"/>
  <c r="S82" i="7"/>
  <c r="T82" i="7" s="1"/>
  <c r="U82" i="7" s="1"/>
  <c r="S78" i="7"/>
  <c r="T78" i="7" s="1"/>
  <c r="U78" i="7" s="1"/>
  <c r="S73" i="7"/>
  <c r="T73" i="7" s="1"/>
  <c r="U73" i="7" s="1"/>
  <c r="S90" i="7"/>
  <c r="T90" i="7" s="1"/>
  <c r="U90" i="7" s="1"/>
  <c r="S86" i="7"/>
  <c r="T86" i="7" s="1"/>
  <c r="U86" i="7" s="1"/>
  <c r="S88" i="7"/>
  <c r="T88" i="7" s="1"/>
  <c r="U88" i="7" s="1"/>
  <c r="S84" i="7"/>
  <c r="T84" i="7" s="1"/>
  <c r="U84" i="7" s="1"/>
  <c r="S87" i="7"/>
  <c r="T87" i="7" s="1"/>
  <c r="U87" i="7" s="1"/>
  <c r="S83" i="7"/>
  <c r="T83" i="7" s="1"/>
  <c r="U83" i="7" s="1"/>
  <c r="S89" i="7"/>
  <c r="T89" i="7" s="1"/>
  <c r="U89" i="7" s="1"/>
  <c r="S85" i="7"/>
  <c r="T85" i="7" s="1"/>
  <c r="U85" i="7" s="1"/>
  <c r="S375" i="7"/>
  <c r="T375" i="7" s="1"/>
  <c r="U375" i="7" s="1"/>
  <c r="S346" i="7"/>
  <c r="T346" i="7" s="1"/>
  <c r="U346" i="7" s="1"/>
  <c r="S127" i="7"/>
  <c r="T127" i="7" s="1"/>
  <c r="U127" i="7" s="1"/>
  <c r="S92" i="7"/>
  <c r="T92" i="7" s="1"/>
  <c r="U92" i="7" s="1"/>
  <c r="S19" i="7"/>
  <c r="T19" i="7" s="1"/>
  <c r="U19" i="7" s="1"/>
  <c r="S94" i="7"/>
  <c r="T94" i="7" s="1"/>
  <c r="U94" i="7" s="1"/>
  <c r="S348" i="7"/>
  <c r="T348" i="7" s="1"/>
  <c r="U348" i="7" s="1"/>
  <c r="S345" i="7"/>
  <c r="T345" i="7" s="1"/>
  <c r="U345" i="7" s="1"/>
  <c r="S128" i="7"/>
  <c r="T128" i="7" s="1"/>
  <c r="U128" i="7" s="1"/>
  <c r="S96" i="7"/>
  <c r="T96" i="7" s="1"/>
  <c r="U96" i="7" s="1"/>
  <c r="S93" i="7"/>
  <c r="T93" i="7" s="1"/>
  <c r="U93" i="7" s="1"/>
  <c r="S376" i="7"/>
  <c r="T376" i="7" s="1"/>
  <c r="U376" i="7" s="1"/>
  <c r="S329" i="7"/>
  <c r="T329" i="7" s="1"/>
  <c r="U329" i="7" s="1"/>
  <c r="S330" i="7"/>
  <c r="T330" i="7" s="1"/>
  <c r="U330" i="7" s="1"/>
  <c r="S91" i="7"/>
  <c r="T91" i="7" s="1"/>
  <c r="U91" i="7" s="1"/>
  <c r="S126" i="7"/>
  <c r="T126" i="7" s="1"/>
  <c r="U126" i="7" s="1"/>
  <c r="S95" i="7"/>
  <c r="T95" i="7" s="1"/>
  <c r="U95" i="7" s="1"/>
  <c r="F19" i="13"/>
  <c r="D19" i="13" s="1"/>
  <c r="S18" i="7"/>
  <c r="T18" i="7" s="1"/>
  <c r="U18" i="7" s="1"/>
  <c r="I35" i="15"/>
  <c r="I36" i="15" s="1"/>
  <c r="F17" i="13" s="1"/>
  <c r="D17" i="13" s="1"/>
  <c r="I31" i="15"/>
  <c r="I32" i="15" s="1"/>
  <c r="H35" i="15"/>
  <c r="H36" i="15" s="1"/>
  <c r="Q400" i="5" s="1"/>
  <c r="R400" i="5" s="1"/>
  <c r="S400" i="5" s="1"/>
  <c r="Q125" i="5" l="1"/>
  <c r="R125" i="5" s="1"/>
  <c r="S125" i="5" s="1"/>
  <c r="Q129" i="5"/>
  <c r="R129" i="5" s="1"/>
  <c r="S129" i="5" s="1"/>
  <c r="Q133" i="5"/>
  <c r="R133" i="5" s="1"/>
  <c r="S133" i="5" s="1"/>
  <c r="Q137" i="5"/>
  <c r="R137" i="5" s="1"/>
  <c r="S137" i="5" s="1"/>
  <c r="Q141" i="5"/>
  <c r="R141" i="5" s="1"/>
  <c r="S141" i="5" s="1"/>
  <c r="Q145" i="5"/>
  <c r="R145" i="5" s="1"/>
  <c r="S145" i="5" s="1"/>
  <c r="Q149" i="5"/>
  <c r="R149" i="5" s="1"/>
  <c r="S149" i="5" s="1"/>
  <c r="Q153" i="5"/>
  <c r="R153" i="5" s="1"/>
  <c r="S153" i="5" s="1"/>
  <c r="Q157" i="5"/>
  <c r="R157" i="5" s="1"/>
  <c r="S157" i="5" s="1"/>
  <c r="Q138" i="5"/>
  <c r="R138" i="5" s="1"/>
  <c r="S138" i="5" s="1"/>
  <c r="Q142" i="5"/>
  <c r="R142" i="5" s="1"/>
  <c r="S142" i="5" s="1"/>
  <c r="Q158" i="5"/>
  <c r="R158" i="5" s="1"/>
  <c r="S158" i="5" s="1"/>
  <c r="Q124" i="5"/>
  <c r="R124" i="5" s="1"/>
  <c r="S124" i="5" s="1"/>
  <c r="Q128" i="5"/>
  <c r="R128" i="5" s="1"/>
  <c r="S128" i="5" s="1"/>
  <c r="Q132" i="5"/>
  <c r="R132" i="5" s="1"/>
  <c r="S132" i="5" s="1"/>
  <c r="Q136" i="5"/>
  <c r="R136" i="5" s="1"/>
  <c r="S136" i="5" s="1"/>
  <c r="Q140" i="5"/>
  <c r="R140" i="5" s="1"/>
  <c r="S140" i="5" s="1"/>
  <c r="Q144" i="5"/>
  <c r="R144" i="5" s="1"/>
  <c r="S144" i="5" s="1"/>
  <c r="Q148" i="5"/>
  <c r="R148" i="5" s="1"/>
  <c r="S148" i="5" s="1"/>
  <c r="Q152" i="5"/>
  <c r="R152" i="5" s="1"/>
  <c r="S152" i="5" s="1"/>
  <c r="Q156" i="5"/>
  <c r="R156" i="5" s="1"/>
  <c r="S156" i="5" s="1"/>
  <c r="Q160" i="5"/>
  <c r="R160" i="5" s="1"/>
  <c r="S160" i="5" s="1"/>
  <c r="Q126" i="5"/>
  <c r="R126" i="5" s="1"/>
  <c r="S126" i="5" s="1"/>
  <c r="Q130" i="5"/>
  <c r="R130" i="5" s="1"/>
  <c r="S130" i="5" s="1"/>
  <c r="Q134" i="5"/>
  <c r="R134" i="5" s="1"/>
  <c r="S134" i="5" s="1"/>
  <c r="Q146" i="5"/>
  <c r="R146" i="5" s="1"/>
  <c r="S146" i="5" s="1"/>
  <c r="Q123" i="5"/>
  <c r="R123" i="5" s="1"/>
  <c r="S123" i="5" s="1"/>
  <c r="Q127" i="5"/>
  <c r="R127" i="5" s="1"/>
  <c r="S127" i="5" s="1"/>
  <c r="Q131" i="5"/>
  <c r="R131" i="5" s="1"/>
  <c r="S131" i="5" s="1"/>
  <c r="Q135" i="5"/>
  <c r="R135" i="5" s="1"/>
  <c r="S135" i="5" s="1"/>
  <c r="Q139" i="5"/>
  <c r="R139" i="5" s="1"/>
  <c r="S139" i="5" s="1"/>
  <c r="Q143" i="5"/>
  <c r="R143" i="5" s="1"/>
  <c r="S143" i="5" s="1"/>
  <c r="Q147" i="5"/>
  <c r="R147" i="5" s="1"/>
  <c r="S147" i="5" s="1"/>
  <c r="Q151" i="5"/>
  <c r="R151" i="5" s="1"/>
  <c r="S151" i="5" s="1"/>
  <c r="Q155" i="5"/>
  <c r="R155" i="5" s="1"/>
  <c r="S155" i="5" s="1"/>
  <c r="Q159" i="5"/>
  <c r="R159" i="5" s="1"/>
  <c r="S159" i="5" s="1"/>
  <c r="Q122" i="5"/>
  <c r="R122" i="5" s="1"/>
  <c r="S122" i="5" s="1"/>
  <c r="Q150" i="5"/>
  <c r="R150" i="5" s="1"/>
  <c r="S150" i="5" s="1"/>
  <c r="Q154" i="5"/>
  <c r="R154" i="5" s="1"/>
  <c r="S154" i="5" s="1"/>
  <c r="Q71" i="5"/>
  <c r="R71" i="5" s="1"/>
  <c r="S71" i="5" s="1"/>
  <c r="Q407" i="5"/>
  <c r="R407" i="5" s="1"/>
  <c r="S407" i="5" s="1"/>
  <c r="Q401" i="5"/>
  <c r="R401" i="5" s="1"/>
  <c r="S401" i="5" s="1"/>
  <c r="Q402" i="5"/>
  <c r="R402" i="5" s="1"/>
  <c r="S402" i="5" s="1"/>
  <c r="Q406" i="5"/>
  <c r="R406" i="5" s="1"/>
  <c r="S406" i="5" s="1"/>
  <c r="Q405" i="5"/>
  <c r="R405" i="5" s="1"/>
  <c r="S405" i="5" s="1"/>
  <c r="Q408" i="5"/>
  <c r="R408" i="5" s="1"/>
  <c r="S408" i="5" s="1"/>
  <c r="Q410" i="5"/>
  <c r="R410" i="5" s="1"/>
  <c r="S410" i="5" s="1"/>
  <c r="Q404" i="5"/>
  <c r="R404" i="5" s="1"/>
  <c r="S404" i="5" s="1"/>
  <c r="Q409" i="5"/>
  <c r="R409" i="5" s="1"/>
  <c r="S409" i="5" s="1"/>
  <c r="Q403" i="5"/>
  <c r="R403" i="5" s="1"/>
  <c r="S403" i="5" s="1"/>
  <c r="Q363" i="5"/>
  <c r="R363" i="5" s="1"/>
  <c r="S363" i="5" s="1"/>
  <c r="Q357" i="5"/>
  <c r="R357" i="5" s="1"/>
  <c r="S357" i="5" s="1"/>
  <c r="Q351" i="5"/>
  <c r="R351" i="5" s="1"/>
  <c r="S351" i="5" s="1"/>
  <c r="Q345" i="5"/>
  <c r="R345" i="5" s="1"/>
  <c r="S345" i="5" s="1"/>
  <c r="Q339" i="5"/>
  <c r="R339" i="5" s="1"/>
  <c r="S339" i="5" s="1"/>
  <c r="Q333" i="5"/>
  <c r="R333" i="5" s="1"/>
  <c r="S333" i="5" s="1"/>
  <c r="Q327" i="5"/>
  <c r="R327" i="5" s="1"/>
  <c r="S327" i="5" s="1"/>
  <c r="Q321" i="5"/>
  <c r="R321" i="5" s="1"/>
  <c r="S321" i="5" s="1"/>
  <c r="Q315" i="5"/>
  <c r="R315" i="5" s="1"/>
  <c r="S315" i="5" s="1"/>
  <c r="Q309" i="5"/>
  <c r="R309" i="5" s="1"/>
  <c r="S309" i="5" s="1"/>
  <c r="Q361" i="5"/>
  <c r="R361" i="5" s="1"/>
  <c r="S361" i="5" s="1"/>
  <c r="Q355" i="5"/>
  <c r="R355" i="5" s="1"/>
  <c r="S355" i="5" s="1"/>
  <c r="Q337" i="5"/>
  <c r="R337" i="5" s="1"/>
  <c r="S337" i="5" s="1"/>
  <c r="Q325" i="5"/>
  <c r="R325" i="5" s="1"/>
  <c r="S325" i="5" s="1"/>
  <c r="Q319" i="5"/>
  <c r="R319" i="5" s="1"/>
  <c r="S319" i="5" s="1"/>
  <c r="Q313" i="5"/>
  <c r="R313" i="5" s="1"/>
  <c r="S313" i="5" s="1"/>
  <c r="Q354" i="5"/>
  <c r="R354" i="5" s="1"/>
  <c r="S354" i="5" s="1"/>
  <c r="Q348" i="5"/>
  <c r="R348" i="5" s="1"/>
  <c r="S348" i="5" s="1"/>
  <c r="Q342" i="5"/>
  <c r="R342" i="5" s="1"/>
  <c r="S342" i="5" s="1"/>
  <c r="Q312" i="5"/>
  <c r="R312" i="5" s="1"/>
  <c r="S312" i="5" s="1"/>
  <c r="Q362" i="5"/>
  <c r="R362" i="5" s="1"/>
  <c r="S362" i="5" s="1"/>
  <c r="Q356" i="5"/>
  <c r="R356" i="5" s="1"/>
  <c r="S356" i="5" s="1"/>
  <c r="Q350" i="5"/>
  <c r="R350" i="5" s="1"/>
  <c r="S350" i="5" s="1"/>
  <c r="Q344" i="5"/>
  <c r="R344" i="5" s="1"/>
  <c r="S344" i="5" s="1"/>
  <c r="Q338" i="5"/>
  <c r="R338" i="5" s="1"/>
  <c r="S338" i="5" s="1"/>
  <c r="Q332" i="5"/>
  <c r="R332" i="5" s="1"/>
  <c r="S332" i="5" s="1"/>
  <c r="Q326" i="5"/>
  <c r="R326" i="5" s="1"/>
  <c r="S326" i="5" s="1"/>
  <c r="Q320" i="5"/>
  <c r="R320" i="5" s="1"/>
  <c r="S320" i="5" s="1"/>
  <c r="Q314" i="5"/>
  <c r="R314" i="5" s="1"/>
  <c r="S314" i="5" s="1"/>
  <c r="Q308" i="5"/>
  <c r="R308" i="5" s="1"/>
  <c r="S308" i="5" s="1"/>
  <c r="Q349" i="5"/>
  <c r="R349" i="5" s="1"/>
  <c r="S349" i="5" s="1"/>
  <c r="Q343" i="5"/>
  <c r="R343" i="5" s="1"/>
  <c r="S343" i="5" s="1"/>
  <c r="Q331" i="5"/>
  <c r="R331" i="5" s="1"/>
  <c r="S331" i="5" s="1"/>
  <c r="Q307" i="5"/>
  <c r="R307" i="5" s="1"/>
  <c r="S307" i="5" s="1"/>
  <c r="Q366" i="5"/>
  <c r="R366" i="5" s="1"/>
  <c r="S366" i="5" s="1"/>
  <c r="Q360" i="5"/>
  <c r="R360" i="5" s="1"/>
  <c r="S360" i="5" s="1"/>
  <c r="Q336" i="5"/>
  <c r="R336" i="5" s="1"/>
  <c r="S336" i="5" s="1"/>
  <c r="Q330" i="5"/>
  <c r="R330" i="5" s="1"/>
  <c r="S330" i="5" s="1"/>
  <c r="Q324" i="5"/>
  <c r="R324" i="5" s="1"/>
  <c r="S324" i="5" s="1"/>
  <c r="Q318" i="5"/>
  <c r="R318" i="5" s="1"/>
  <c r="S318" i="5" s="1"/>
  <c r="Q365" i="5"/>
  <c r="R365" i="5" s="1"/>
  <c r="S365" i="5" s="1"/>
  <c r="Q359" i="5"/>
  <c r="R359" i="5" s="1"/>
  <c r="S359" i="5" s="1"/>
  <c r="Q353" i="5"/>
  <c r="R353" i="5" s="1"/>
  <c r="S353" i="5" s="1"/>
  <c r="Q347" i="5"/>
  <c r="R347" i="5" s="1"/>
  <c r="S347" i="5" s="1"/>
  <c r="Q341" i="5"/>
  <c r="R341" i="5" s="1"/>
  <c r="S341" i="5" s="1"/>
  <c r="Q335" i="5"/>
  <c r="R335" i="5" s="1"/>
  <c r="S335" i="5" s="1"/>
  <c r="Q329" i="5"/>
  <c r="R329" i="5" s="1"/>
  <c r="S329" i="5" s="1"/>
  <c r="Q323" i="5"/>
  <c r="R323" i="5" s="1"/>
  <c r="S323" i="5" s="1"/>
  <c r="Q317" i="5"/>
  <c r="R317" i="5" s="1"/>
  <c r="S317" i="5" s="1"/>
  <c r="Q311" i="5"/>
  <c r="R311" i="5" s="1"/>
  <c r="S311" i="5" s="1"/>
  <c r="Q364" i="5"/>
  <c r="R364" i="5" s="1"/>
  <c r="S364" i="5" s="1"/>
  <c r="Q358" i="5"/>
  <c r="R358" i="5" s="1"/>
  <c r="S358" i="5" s="1"/>
  <c r="Q352" i="5"/>
  <c r="R352" i="5" s="1"/>
  <c r="S352" i="5" s="1"/>
  <c r="Q346" i="5"/>
  <c r="R346" i="5" s="1"/>
  <c r="S346" i="5" s="1"/>
  <c r="Q340" i="5"/>
  <c r="R340" i="5" s="1"/>
  <c r="S340" i="5" s="1"/>
  <c r="Q334" i="5"/>
  <c r="R334" i="5" s="1"/>
  <c r="S334" i="5" s="1"/>
  <c r="Q328" i="5"/>
  <c r="R328" i="5" s="1"/>
  <c r="S328" i="5" s="1"/>
  <c r="Q322" i="5"/>
  <c r="R322" i="5" s="1"/>
  <c r="S322" i="5" s="1"/>
  <c r="Q316" i="5"/>
  <c r="R316" i="5" s="1"/>
  <c r="S316" i="5" s="1"/>
  <c r="Q310" i="5"/>
  <c r="R310" i="5" s="1"/>
  <c r="S310" i="5" s="1"/>
  <c r="Q227" i="5"/>
  <c r="R227" i="5" s="1"/>
  <c r="S227" i="5" s="1"/>
  <c r="Q221" i="5"/>
  <c r="R221" i="5" s="1"/>
  <c r="S221" i="5" s="1"/>
  <c r="Q215" i="5"/>
  <c r="R215" i="5" s="1"/>
  <c r="S215" i="5" s="1"/>
  <c r="Q209" i="5"/>
  <c r="R209" i="5" s="1"/>
  <c r="S209" i="5" s="1"/>
  <c r="Q203" i="5"/>
  <c r="R203" i="5" s="1"/>
  <c r="S203" i="5" s="1"/>
  <c r="Q197" i="5"/>
  <c r="R197" i="5" s="1"/>
  <c r="S197" i="5" s="1"/>
  <c r="Q191" i="5"/>
  <c r="R191" i="5" s="1"/>
  <c r="S191" i="5" s="1"/>
  <c r="Q185" i="5"/>
  <c r="R185" i="5" s="1"/>
  <c r="S185" i="5" s="1"/>
  <c r="Q179" i="5"/>
  <c r="R179" i="5" s="1"/>
  <c r="S179" i="5" s="1"/>
  <c r="Q173" i="5"/>
  <c r="R173" i="5" s="1"/>
  <c r="S173" i="5" s="1"/>
  <c r="Q167" i="5"/>
  <c r="R167" i="5" s="1"/>
  <c r="S167" i="5" s="1"/>
  <c r="Q162" i="5"/>
  <c r="R162" i="5" s="1"/>
  <c r="S162" i="5" s="1"/>
  <c r="Q226" i="5"/>
  <c r="R226" i="5" s="1"/>
  <c r="S226" i="5" s="1"/>
  <c r="Q220" i="5"/>
  <c r="R220" i="5" s="1"/>
  <c r="S220" i="5" s="1"/>
  <c r="Q214" i="5"/>
  <c r="R214" i="5" s="1"/>
  <c r="S214" i="5" s="1"/>
  <c r="Q208" i="5"/>
  <c r="R208" i="5" s="1"/>
  <c r="S208" i="5" s="1"/>
  <c r="Q202" i="5"/>
  <c r="R202" i="5" s="1"/>
  <c r="S202" i="5" s="1"/>
  <c r="Q196" i="5"/>
  <c r="R196" i="5" s="1"/>
  <c r="S196" i="5" s="1"/>
  <c r="Q190" i="5"/>
  <c r="R190" i="5" s="1"/>
  <c r="S190" i="5" s="1"/>
  <c r="Q184" i="5"/>
  <c r="R184" i="5" s="1"/>
  <c r="S184" i="5" s="1"/>
  <c r="Q178" i="5"/>
  <c r="R178" i="5" s="1"/>
  <c r="S178" i="5" s="1"/>
  <c r="Q172" i="5"/>
  <c r="R172" i="5" s="1"/>
  <c r="S172" i="5" s="1"/>
  <c r="Q201" i="5"/>
  <c r="R201" i="5" s="1"/>
  <c r="S201" i="5" s="1"/>
  <c r="Q189" i="5"/>
  <c r="R189" i="5" s="1"/>
  <c r="S189" i="5" s="1"/>
  <c r="Q183" i="5"/>
  <c r="R183" i="5" s="1"/>
  <c r="S183" i="5" s="1"/>
  <c r="Q171" i="5"/>
  <c r="R171" i="5" s="1"/>
  <c r="S171" i="5" s="1"/>
  <c r="Q230" i="5"/>
  <c r="R230" i="5" s="1"/>
  <c r="S230" i="5" s="1"/>
  <c r="Q224" i="5"/>
  <c r="R224" i="5" s="1"/>
  <c r="S224" i="5" s="1"/>
  <c r="Q225" i="5"/>
  <c r="R225" i="5" s="1"/>
  <c r="S225" i="5" s="1"/>
  <c r="Q219" i="5"/>
  <c r="R219" i="5" s="1"/>
  <c r="S219" i="5" s="1"/>
  <c r="Q213" i="5"/>
  <c r="R213" i="5" s="1"/>
  <c r="S213" i="5" s="1"/>
  <c r="Q207" i="5"/>
  <c r="R207" i="5" s="1"/>
  <c r="S207" i="5" s="1"/>
  <c r="Q195" i="5"/>
  <c r="R195" i="5" s="1"/>
  <c r="S195" i="5" s="1"/>
  <c r="Q177" i="5"/>
  <c r="R177" i="5" s="1"/>
  <c r="S177" i="5" s="1"/>
  <c r="Q166" i="5"/>
  <c r="R166" i="5" s="1"/>
  <c r="S166" i="5" s="1"/>
  <c r="Q218" i="5"/>
  <c r="R218" i="5" s="1"/>
  <c r="S218" i="5" s="1"/>
  <c r="Q229" i="5"/>
  <c r="R229" i="5" s="1"/>
  <c r="S229" i="5" s="1"/>
  <c r="Q223" i="5"/>
  <c r="R223" i="5" s="1"/>
  <c r="S223" i="5" s="1"/>
  <c r="Q217" i="5"/>
  <c r="R217" i="5" s="1"/>
  <c r="S217" i="5" s="1"/>
  <c r="Q211" i="5"/>
  <c r="R211" i="5" s="1"/>
  <c r="S211" i="5" s="1"/>
  <c r="Q205" i="5"/>
  <c r="R205" i="5" s="1"/>
  <c r="S205" i="5" s="1"/>
  <c r="Q199" i="5"/>
  <c r="R199" i="5" s="1"/>
  <c r="S199" i="5" s="1"/>
  <c r="Q193" i="5"/>
  <c r="R193" i="5" s="1"/>
  <c r="S193" i="5" s="1"/>
  <c r="Q187" i="5"/>
  <c r="R187" i="5" s="1"/>
  <c r="S187" i="5" s="1"/>
  <c r="Q181" i="5"/>
  <c r="R181" i="5" s="1"/>
  <c r="S181" i="5" s="1"/>
  <c r="Q175" i="5"/>
  <c r="R175" i="5" s="1"/>
  <c r="S175" i="5" s="1"/>
  <c r="Q169" i="5"/>
  <c r="R169" i="5" s="1"/>
  <c r="S169" i="5" s="1"/>
  <c r="Q164" i="5"/>
  <c r="R164" i="5" s="1"/>
  <c r="S164" i="5" s="1"/>
  <c r="Q228" i="5"/>
  <c r="R228" i="5" s="1"/>
  <c r="S228" i="5" s="1"/>
  <c r="Q222" i="5"/>
  <c r="R222" i="5" s="1"/>
  <c r="S222" i="5" s="1"/>
  <c r="Q216" i="5"/>
  <c r="R216" i="5" s="1"/>
  <c r="S216" i="5" s="1"/>
  <c r="Q210" i="5"/>
  <c r="R210" i="5" s="1"/>
  <c r="S210" i="5" s="1"/>
  <c r="Q204" i="5"/>
  <c r="R204" i="5" s="1"/>
  <c r="S204" i="5" s="1"/>
  <c r="Q198" i="5"/>
  <c r="R198" i="5" s="1"/>
  <c r="S198" i="5" s="1"/>
  <c r="Q192" i="5"/>
  <c r="R192" i="5" s="1"/>
  <c r="S192" i="5" s="1"/>
  <c r="Q186" i="5"/>
  <c r="R186" i="5" s="1"/>
  <c r="S186" i="5" s="1"/>
  <c r="Q180" i="5"/>
  <c r="R180" i="5" s="1"/>
  <c r="S180" i="5" s="1"/>
  <c r="Q194" i="5"/>
  <c r="R194" i="5" s="1"/>
  <c r="S194" i="5" s="1"/>
  <c r="Q168" i="5"/>
  <c r="R168" i="5" s="1"/>
  <c r="S168" i="5" s="1"/>
  <c r="Q212" i="5"/>
  <c r="R212" i="5" s="1"/>
  <c r="S212" i="5" s="1"/>
  <c r="Q176" i="5"/>
  <c r="R176" i="5" s="1"/>
  <c r="S176" i="5" s="1"/>
  <c r="Q163" i="5"/>
  <c r="R163" i="5" s="1"/>
  <c r="S163" i="5" s="1"/>
  <c r="Q200" i="5"/>
  <c r="R200" i="5" s="1"/>
  <c r="S200" i="5" s="1"/>
  <c r="Q182" i="5"/>
  <c r="R182" i="5" s="1"/>
  <c r="S182" i="5" s="1"/>
  <c r="Q170" i="5"/>
  <c r="R170" i="5" s="1"/>
  <c r="S170" i="5" s="1"/>
  <c r="Q206" i="5"/>
  <c r="R206" i="5" s="1"/>
  <c r="S206" i="5" s="1"/>
  <c r="Q165" i="5"/>
  <c r="R165" i="5" s="1"/>
  <c r="S165" i="5" s="1"/>
  <c r="Q188" i="5"/>
  <c r="R188" i="5" s="1"/>
  <c r="S188" i="5" s="1"/>
  <c r="Q174" i="5"/>
  <c r="R174" i="5" s="1"/>
  <c r="S174" i="5" s="1"/>
  <c r="Q100" i="5"/>
  <c r="R100" i="5" s="1"/>
  <c r="S100" i="5" s="1"/>
  <c r="Q98" i="5"/>
  <c r="R98" i="5" s="1"/>
  <c r="S98" i="5" s="1"/>
  <c r="Q90" i="5"/>
  <c r="R90" i="5" s="1"/>
  <c r="S90" i="5" s="1"/>
  <c r="Q84" i="5"/>
  <c r="R84" i="5" s="1"/>
  <c r="S84" i="5" s="1"/>
  <c r="Q78" i="5"/>
  <c r="R78" i="5" s="1"/>
  <c r="S78" i="5" s="1"/>
  <c r="Q72" i="5"/>
  <c r="R72" i="5" s="1"/>
  <c r="S72" i="5" s="1"/>
  <c r="Q65" i="5"/>
  <c r="R65" i="5" s="1"/>
  <c r="S65" i="5" s="1"/>
  <c r="Q59" i="5"/>
  <c r="R59" i="5" s="1"/>
  <c r="S59" i="5" s="1"/>
  <c r="Q53" i="5"/>
  <c r="R53" i="5" s="1"/>
  <c r="S53" i="5" s="1"/>
  <c r="Q47" i="5"/>
  <c r="R47" i="5" s="1"/>
  <c r="S47" i="5" s="1"/>
  <c r="Q41" i="5"/>
  <c r="R41" i="5" s="1"/>
  <c r="S41" i="5" s="1"/>
  <c r="Q35" i="5"/>
  <c r="R35" i="5" s="1"/>
  <c r="S35" i="5" s="1"/>
  <c r="Q29" i="5"/>
  <c r="R29" i="5" s="1"/>
  <c r="S29" i="5" s="1"/>
  <c r="Q23" i="5"/>
  <c r="R23" i="5" s="1"/>
  <c r="S23" i="5" s="1"/>
  <c r="Q74" i="5"/>
  <c r="R74" i="5" s="1"/>
  <c r="S74" i="5" s="1"/>
  <c r="Q67" i="5"/>
  <c r="R67" i="5" s="1"/>
  <c r="S67" i="5" s="1"/>
  <c r="Q37" i="5"/>
  <c r="R37" i="5" s="1"/>
  <c r="S37" i="5" s="1"/>
  <c r="Q25" i="5"/>
  <c r="R25" i="5" s="1"/>
  <c r="S25" i="5" s="1"/>
  <c r="Q99" i="5"/>
  <c r="R99" i="5" s="1"/>
  <c r="S99" i="5" s="1"/>
  <c r="Q103" i="5"/>
  <c r="R103" i="5" s="1"/>
  <c r="S103" i="5" s="1"/>
  <c r="Q97" i="5"/>
  <c r="R97" i="5" s="1"/>
  <c r="S97" i="5" s="1"/>
  <c r="Q89" i="5"/>
  <c r="R89" i="5" s="1"/>
  <c r="S89" i="5" s="1"/>
  <c r="Q83" i="5"/>
  <c r="R83" i="5" s="1"/>
  <c r="S83" i="5" s="1"/>
  <c r="Q77" i="5"/>
  <c r="R77" i="5" s="1"/>
  <c r="S77" i="5" s="1"/>
  <c r="Q70" i="5"/>
  <c r="R70" i="5" s="1"/>
  <c r="S70" i="5" s="1"/>
  <c r="Q64" i="5"/>
  <c r="R64" i="5" s="1"/>
  <c r="S64" i="5" s="1"/>
  <c r="Q58" i="5"/>
  <c r="R58" i="5" s="1"/>
  <c r="S58" i="5" s="1"/>
  <c r="Q52" i="5"/>
  <c r="R52" i="5" s="1"/>
  <c r="S52" i="5" s="1"/>
  <c r="Q46" i="5"/>
  <c r="R46" i="5" s="1"/>
  <c r="S46" i="5" s="1"/>
  <c r="Q40" i="5"/>
  <c r="R40" i="5" s="1"/>
  <c r="S40" i="5" s="1"/>
  <c r="Q34" i="5"/>
  <c r="R34" i="5" s="1"/>
  <c r="S34" i="5" s="1"/>
  <c r="Q28" i="5"/>
  <c r="R28" i="5" s="1"/>
  <c r="S28" i="5" s="1"/>
  <c r="Q22" i="5"/>
  <c r="R22" i="5" s="1"/>
  <c r="S22" i="5" s="1"/>
  <c r="Q102" i="5"/>
  <c r="R102" i="5" s="1"/>
  <c r="S102" i="5" s="1"/>
  <c r="Q96" i="5"/>
  <c r="R96" i="5" s="1"/>
  <c r="S96" i="5" s="1"/>
  <c r="Q88" i="5"/>
  <c r="R88" i="5" s="1"/>
  <c r="S88" i="5" s="1"/>
  <c r="Q82" i="5"/>
  <c r="R82" i="5" s="1"/>
  <c r="S82" i="5" s="1"/>
  <c r="Q76" i="5"/>
  <c r="R76" i="5" s="1"/>
  <c r="S76" i="5" s="1"/>
  <c r="Q69" i="5"/>
  <c r="R69" i="5" s="1"/>
  <c r="S69" i="5" s="1"/>
  <c r="Q63" i="5"/>
  <c r="R63" i="5" s="1"/>
  <c r="S63" i="5" s="1"/>
  <c r="Q57" i="5"/>
  <c r="R57" i="5" s="1"/>
  <c r="S57" i="5" s="1"/>
  <c r="Q51" i="5"/>
  <c r="R51" i="5" s="1"/>
  <c r="S51" i="5" s="1"/>
  <c r="Q45" i="5"/>
  <c r="R45" i="5" s="1"/>
  <c r="S45" i="5" s="1"/>
  <c r="Q39" i="5"/>
  <c r="R39" i="5" s="1"/>
  <c r="S39" i="5" s="1"/>
  <c r="Q33" i="5"/>
  <c r="R33" i="5" s="1"/>
  <c r="S33" i="5" s="1"/>
  <c r="Q27" i="5"/>
  <c r="R27" i="5" s="1"/>
  <c r="S27" i="5" s="1"/>
  <c r="Q94" i="5"/>
  <c r="R94" i="5" s="1"/>
  <c r="S94" i="5" s="1"/>
  <c r="Q80" i="5"/>
  <c r="R80" i="5" s="1"/>
  <c r="S80" i="5" s="1"/>
  <c r="Q61" i="5"/>
  <c r="R61" i="5" s="1"/>
  <c r="S61" i="5" s="1"/>
  <c r="Q55" i="5"/>
  <c r="R55" i="5" s="1"/>
  <c r="S55" i="5" s="1"/>
  <c r="Q43" i="5"/>
  <c r="R43" i="5" s="1"/>
  <c r="S43" i="5" s="1"/>
  <c r="Q31" i="5"/>
  <c r="R31" i="5" s="1"/>
  <c r="S31" i="5" s="1"/>
  <c r="Q93" i="5"/>
  <c r="R93" i="5" s="1"/>
  <c r="S93" i="5" s="1"/>
  <c r="Q101" i="5"/>
  <c r="R101" i="5" s="1"/>
  <c r="S101" i="5" s="1"/>
  <c r="Q95" i="5"/>
  <c r="R95" i="5" s="1"/>
  <c r="S95" i="5" s="1"/>
  <c r="Q87" i="5"/>
  <c r="R87" i="5" s="1"/>
  <c r="S87" i="5" s="1"/>
  <c r="Q81" i="5"/>
  <c r="R81" i="5" s="1"/>
  <c r="S81" i="5" s="1"/>
  <c r="Q75" i="5"/>
  <c r="R75" i="5" s="1"/>
  <c r="S75" i="5" s="1"/>
  <c r="Q68" i="5"/>
  <c r="R68" i="5" s="1"/>
  <c r="S68" i="5" s="1"/>
  <c r="Q62" i="5"/>
  <c r="R62" i="5" s="1"/>
  <c r="S62" i="5" s="1"/>
  <c r="Q56" i="5"/>
  <c r="R56" i="5" s="1"/>
  <c r="S56" i="5" s="1"/>
  <c r="Q50" i="5"/>
  <c r="R50" i="5" s="1"/>
  <c r="S50" i="5" s="1"/>
  <c r="Q44" i="5"/>
  <c r="R44" i="5" s="1"/>
  <c r="S44" i="5" s="1"/>
  <c r="Q38" i="5"/>
  <c r="R38" i="5" s="1"/>
  <c r="S38" i="5" s="1"/>
  <c r="Q32" i="5"/>
  <c r="R32" i="5" s="1"/>
  <c r="S32" i="5" s="1"/>
  <c r="Q26" i="5"/>
  <c r="R26" i="5" s="1"/>
  <c r="S26" i="5" s="1"/>
  <c r="Q92" i="5"/>
  <c r="R92" i="5" s="1"/>
  <c r="S92" i="5" s="1"/>
  <c r="Q86" i="5"/>
  <c r="R86" i="5" s="1"/>
  <c r="S86" i="5" s="1"/>
  <c r="Q49" i="5"/>
  <c r="R49" i="5" s="1"/>
  <c r="S49" i="5" s="1"/>
  <c r="Q91" i="5"/>
  <c r="R91" i="5" s="1"/>
  <c r="S91" i="5" s="1"/>
  <c r="Q79" i="5"/>
  <c r="R79" i="5" s="1"/>
  <c r="S79" i="5" s="1"/>
  <c r="Q66" i="5"/>
  <c r="R66" i="5" s="1"/>
  <c r="S66" i="5" s="1"/>
  <c r="Q48" i="5"/>
  <c r="R48" i="5" s="1"/>
  <c r="S48" i="5" s="1"/>
  <c r="Q30" i="5"/>
  <c r="R30" i="5" s="1"/>
  <c r="S30" i="5" s="1"/>
  <c r="Q85" i="5"/>
  <c r="R85" i="5" s="1"/>
  <c r="S85" i="5" s="1"/>
  <c r="Q73" i="5"/>
  <c r="R73" i="5" s="1"/>
  <c r="S73" i="5" s="1"/>
  <c r="Q36" i="5"/>
  <c r="R36" i="5" s="1"/>
  <c r="S36" i="5" s="1"/>
  <c r="Q54" i="5"/>
  <c r="R54" i="5" s="1"/>
  <c r="S54" i="5" s="1"/>
  <c r="Q60" i="5"/>
  <c r="R60" i="5" s="1"/>
  <c r="S60" i="5" s="1"/>
  <c r="Q42" i="5"/>
  <c r="R42" i="5" s="1"/>
  <c r="S42" i="5" s="1"/>
  <c r="Q24" i="5"/>
  <c r="R24" i="5" s="1"/>
  <c r="S24" i="5" s="1"/>
  <c r="Q121" i="5"/>
  <c r="R121" i="5" s="1"/>
  <c r="S121" i="5" s="1"/>
  <c r="Q116" i="5"/>
  <c r="R116" i="5" s="1"/>
  <c r="S116" i="5" s="1"/>
  <c r="Q112" i="5"/>
  <c r="R112" i="5" s="1"/>
  <c r="S112" i="5" s="1"/>
  <c r="Q108" i="5"/>
  <c r="R108" i="5" s="1"/>
  <c r="S108" i="5" s="1"/>
  <c r="Q104" i="5"/>
  <c r="R104" i="5" s="1"/>
  <c r="S104" i="5" s="1"/>
  <c r="Q120" i="5"/>
  <c r="R120" i="5" s="1"/>
  <c r="S120" i="5" s="1"/>
  <c r="Q117" i="5"/>
  <c r="R117" i="5" s="1"/>
  <c r="S117" i="5" s="1"/>
  <c r="Q113" i="5"/>
  <c r="R113" i="5" s="1"/>
  <c r="S113" i="5" s="1"/>
  <c r="Q109" i="5"/>
  <c r="R109" i="5" s="1"/>
  <c r="S109" i="5" s="1"/>
  <c r="Q105" i="5"/>
  <c r="R105" i="5" s="1"/>
  <c r="S105" i="5" s="1"/>
  <c r="Q118" i="5"/>
  <c r="R118" i="5" s="1"/>
  <c r="S118" i="5" s="1"/>
  <c r="Q114" i="5"/>
  <c r="R114" i="5" s="1"/>
  <c r="S114" i="5" s="1"/>
  <c r="Q110" i="5"/>
  <c r="R110" i="5" s="1"/>
  <c r="S110" i="5" s="1"/>
  <c r="Q106" i="5"/>
  <c r="R106" i="5" s="1"/>
  <c r="S106" i="5" s="1"/>
  <c r="Q20" i="5"/>
  <c r="R20" i="5" s="1"/>
  <c r="S20" i="5" s="1"/>
  <c r="Q119" i="5"/>
  <c r="R119" i="5" s="1"/>
  <c r="S119" i="5" s="1"/>
  <c r="Q21" i="5"/>
  <c r="R21" i="5" s="1"/>
  <c r="S21" i="5" s="1"/>
  <c r="Q107" i="5"/>
  <c r="R107" i="5" s="1"/>
  <c r="S107" i="5" s="1"/>
  <c r="Q111" i="5"/>
  <c r="R111" i="5" s="1"/>
  <c r="S111" i="5" s="1"/>
  <c r="Q115" i="5"/>
  <c r="R115" i="5" s="1"/>
  <c r="S115" i="5" s="1"/>
  <c r="Q265" i="5"/>
  <c r="R265" i="5" s="1"/>
  <c r="S265" i="5" s="1"/>
  <c r="Q261" i="5"/>
  <c r="R261" i="5" s="1"/>
  <c r="S261" i="5" s="1"/>
  <c r="Q257" i="5"/>
  <c r="R257" i="5" s="1"/>
  <c r="S257" i="5" s="1"/>
  <c r="Q266" i="5"/>
  <c r="R266" i="5" s="1"/>
  <c r="S266" i="5" s="1"/>
  <c r="Q262" i="5"/>
  <c r="R262" i="5" s="1"/>
  <c r="S262" i="5" s="1"/>
  <c r="Q258" i="5"/>
  <c r="R258" i="5" s="1"/>
  <c r="S258" i="5" s="1"/>
  <c r="Q255" i="5"/>
  <c r="R255" i="5" s="1"/>
  <c r="S255" i="5" s="1"/>
  <c r="Q251" i="5"/>
  <c r="R251" i="5" s="1"/>
  <c r="S251" i="5" s="1"/>
  <c r="Q247" i="5"/>
  <c r="R247" i="5" s="1"/>
  <c r="S247" i="5" s="1"/>
  <c r="Q267" i="5"/>
  <c r="R267" i="5" s="1"/>
  <c r="S267" i="5" s="1"/>
  <c r="Q263" i="5"/>
  <c r="R263" i="5" s="1"/>
  <c r="S263" i="5" s="1"/>
  <c r="Q259" i="5"/>
  <c r="R259" i="5" s="1"/>
  <c r="S259" i="5" s="1"/>
  <c r="Q252" i="5"/>
  <c r="R252" i="5" s="1"/>
  <c r="S252" i="5" s="1"/>
  <c r="Q248" i="5"/>
  <c r="R248" i="5" s="1"/>
  <c r="S248" i="5" s="1"/>
  <c r="Q264" i="5"/>
  <c r="R264" i="5" s="1"/>
  <c r="S264" i="5" s="1"/>
  <c r="Q249" i="5"/>
  <c r="R249" i="5" s="1"/>
  <c r="S249" i="5" s="1"/>
  <c r="Q242" i="5"/>
  <c r="R242" i="5" s="1"/>
  <c r="S242" i="5" s="1"/>
  <c r="Q238" i="5"/>
  <c r="R238" i="5" s="1"/>
  <c r="S238" i="5" s="1"/>
  <c r="Q234" i="5"/>
  <c r="R234" i="5" s="1"/>
  <c r="S234" i="5" s="1"/>
  <c r="Q161" i="5"/>
  <c r="R161" i="5" s="1"/>
  <c r="S161" i="5" s="1"/>
  <c r="Q260" i="5"/>
  <c r="R260" i="5" s="1"/>
  <c r="S260" i="5" s="1"/>
  <c r="Q245" i="5"/>
  <c r="R245" i="5" s="1"/>
  <c r="S245" i="5" s="1"/>
  <c r="Q268" i="5"/>
  <c r="R268" i="5" s="1"/>
  <c r="S268" i="5" s="1"/>
  <c r="Q250" i="5"/>
  <c r="R250" i="5" s="1"/>
  <c r="S250" i="5" s="1"/>
  <c r="Q243" i="5"/>
  <c r="R243" i="5" s="1"/>
  <c r="S243" i="5" s="1"/>
  <c r="Q239" i="5"/>
  <c r="R239" i="5" s="1"/>
  <c r="S239" i="5" s="1"/>
  <c r="Q235" i="5"/>
  <c r="R235" i="5" s="1"/>
  <c r="S235" i="5" s="1"/>
  <c r="Q231" i="5"/>
  <c r="R231" i="5" s="1"/>
  <c r="S231" i="5" s="1"/>
  <c r="Q246" i="5"/>
  <c r="R246" i="5" s="1"/>
  <c r="S246" i="5" s="1"/>
  <c r="Q241" i="5"/>
  <c r="R241" i="5" s="1"/>
  <c r="S241" i="5" s="1"/>
  <c r="Q233" i="5"/>
  <c r="R233" i="5" s="1"/>
  <c r="S233" i="5" s="1"/>
  <c r="Q256" i="5"/>
  <c r="R256" i="5" s="1"/>
  <c r="S256" i="5" s="1"/>
  <c r="Q253" i="5"/>
  <c r="R253" i="5" s="1"/>
  <c r="S253" i="5" s="1"/>
  <c r="Q244" i="5"/>
  <c r="R244" i="5" s="1"/>
  <c r="S244" i="5" s="1"/>
  <c r="Q240" i="5"/>
  <c r="R240" i="5" s="1"/>
  <c r="S240" i="5" s="1"/>
  <c r="Q236" i="5"/>
  <c r="R236" i="5" s="1"/>
  <c r="S236" i="5" s="1"/>
  <c r="Q232" i="5"/>
  <c r="R232" i="5" s="1"/>
  <c r="S232" i="5" s="1"/>
  <c r="Q254" i="5"/>
  <c r="R254" i="5" s="1"/>
  <c r="S254" i="5" s="1"/>
  <c r="Q237" i="5"/>
  <c r="R237" i="5" s="1"/>
  <c r="S237" i="5" s="1"/>
  <c r="Q369" i="5"/>
  <c r="R369" i="5" s="1"/>
  <c r="S369" i="5" s="1"/>
  <c r="Q306" i="5"/>
  <c r="R306" i="5" s="1"/>
  <c r="S306" i="5" s="1"/>
  <c r="Q302" i="5"/>
  <c r="R302" i="5" s="1"/>
  <c r="S302" i="5" s="1"/>
  <c r="Q298" i="5"/>
  <c r="R298" i="5" s="1"/>
  <c r="S298" i="5" s="1"/>
  <c r="Q294" i="5"/>
  <c r="R294" i="5" s="1"/>
  <c r="S294" i="5" s="1"/>
  <c r="Q290" i="5"/>
  <c r="R290" i="5" s="1"/>
  <c r="S290" i="5" s="1"/>
  <c r="Q286" i="5"/>
  <c r="R286" i="5" s="1"/>
  <c r="S286" i="5" s="1"/>
  <c r="Q282" i="5"/>
  <c r="R282" i="5" s="1"/>
  <c r="S282" i="5" s="1"/>
  <c r="Q278" i="5"/>
  <c r="R278" i="5" s="1"/>
  <c r="S278" i="5" s="1"/>
  <c r="Q275" i="5"/>
  <c r="R275" i="5" s="1"/>
  <c r="S275" i="5" s="1"/>
  <c r="Q371" i="5"/>
  <c r="R371" i="5" s="1"/>
  <c r="S371" i="5" s="1"/>
  <c r="Q367" i="5"/>
  <c r="R367" i="5" s="1"/>
  <c r="S367" i="5" s="1"/>
  <c r="Q304" i="5"/>
  <c r="R304" i="5" s="1"/>
  <c r="S304" i="5" s="1"/>
  <c r="Q300" i="5"/>
  <c r="R300" i="5" s="1"/>
  <c r="S300" i="5" s="1"/>
  <c r="Q296" i="5"/>
  <c r="R296" i="5" s="1"/>
  <c r="S296" i="5" s="1"/>
  <c r="Q292" i="5"/>
  <c r="R292" i="5" s="1"/>
  <c r="S292" i="5" s="1"/>
  <c r="Q288" i="5"/>
  <c r="R288" i="5" s="1"/>
  <c r="S288" i="5" s="1"/>
  <c r="Q284" i="5"/>
  <c r="R284" i="5" s="1"/>
  <c r="S284" i="5" s="1"/>
  <c r="Q280" i="5"/>
  <c r="R280" i="5" s="1"/>
  <c r="S280" i="5" s="1"/>
  <c r="Q276" i="5"/>
  <c r="R276" i="5" s="1"/>
  <c r="S276" i="5" s="1"/>
  <c r="Q299" i="5"/>
  <c r="R299" i="5" s="1"/>
  <c r="S299" i="5" s="1"/>
  <c r="Q291" i="5"/>
  <c r="R291" i="5" s="1"/>
  <c r="S291" i="5" s="1"/>
  <c r="Q283" i="5"/>
  <c r="R283" i="5" s="1"/>
  <c r="S283" i="5" s="1"/>
  <c r="Q279" i="5"/>
  <c r="R279" i="5" s="1"/>
  <c r="S279" i="5" s="1"/>
  <c r="Q372" i="5"/>
  <c r="R372" i="5" s="1"/>
  <c r="S372" i="5" s="1"/>
  <c r="Q368" i="5"/>
  <c r="R368" i="5" s="1"/>
  <c r="S368" i="5" s="1"/>
  <c r="Q305" i="5"/>
  <c r="R305" i="5" s="1"/>
  <c r="S305" i="5" s="1"/>
  <c r="Q301" i="5"/>
  <c r="R301" i="5" s="1"/>
  <c r="S301" i="5" s="1"/>
  <c r="Q297" i="5"/>
  <c r="R297" i="5" s="1"/>
  <c r="S297" i="5" s="1"/>
  <c r="Q293" i="5"/>
  <c r="R293" i="5" s="1"/>
  <c r="S293" i="5" s="1"/>
  <c r="Q289" i="5"/>
  <c r="R289" i="5" s="1"/>
  <c r="S289" i="5" s="1"/>
  <c r="Q285" i="5"/>
  <c r="R285" i="5" s="1"/>
  <c r="S285" i="5" s="1"/>
  <c r="Q281" i="5"/>
  <c r="R281" i="5" s="1"/>
  <c r="S281" i="5" s="1"/>
  <c r="Q277" i="5"/>
  <c r="R277" i="5" s="1"/>
  <c r="S277" i="5" s="1"/>
  <c r="Q274" i="5"/>
  <c r="R274" i="5" s="1"/>
  <c r="S274" i="5" s="1"/>
  <c r="Q370" i="5"/>
  <c r="R370" i="5" s="1"/>
  <c r="S370" i="5" s="1"/>
  <c r="Q303" i="5"/>
  <c r="R303" i="5" s="1"/>
  <c r="S303" i="5" s="1"/>
  <c r="Q295" i="5"/>
  <c r="R295" i="5" s="1"/>
  <c r="S295" i="5" s="1"/>
  <c r="Q287" i="5"/>
  <c r="R287" i="5" s="1"/>
  <c r="S287" i="5" s="1"/>
  <c r="Q412" i="5"/>
  <c r="R412" i="5" s="1"/>
  <c r="S412" i="5" s="1"/>
  <c r="Q396" i="5"/>
  <c r="R396" i="5" s="1"/>
  <c r="S396" i="5" s="1"/>
  <c r="Q392" i="5"/>
  <c r="R392" i="5" s="1"/>
  <c r="S392" i="5" s="1"/>
  <c r="Q388" i="5"/>
  <c r="R388" i="5" s="1"/>
  <c r="S388" i="5" s="1"/>
  <c r="Q384" i="5"/>
  <c r="R384" i="5" s="1"/>
  <c r="S384" i="5" s="1"/>
  <c r="Q380" i="5"/>
  <c r="R380" i="5" s="1"/>
  <c r="S380" i="5" s="1"/>
  <c r="Q376" i="5"/>
  <c r="R376" i="5" s="1"/>
  <c r="S376" i="5" s="1"/>
  <c r="Q273" i="5"/>
  <c r="R273" i="5" s="1"/>
  <c r="S273" i="5" s="1"/>
  <c r="Q397" i="5"/>
  <c r="R397" i="5" s="1"/>
  <c r="S397" i="5" s="1"/>
  <c r="Q391" i="5"/>
  <c r="R391" i="5" s="1"/>
  <c r="S391" i="5" s="1"/>
  <c r="Q386" i="5"/>
  <c r="R386" i="5" s="1"/>
  <c r="S386" i="5" s="1"/>
  <c r="Q381" i="5"/>
  <c r="R381" i="5" s="1"/>
  <c r="S381" i="5" s="1"/>
  <c r="Q375" i="5"/>
  <c r="R375" i="5" s="1"/>
  <c r="S375" i="5" s="1"/>
  <c r="Q269" i="5"/>
  <c r="R269" i="5" s="1"/>
  <c r="S269" i="5" s="1"/>
  <c r="Q395" i="5"/>
  <c r="R395" i="5" s="1"/>
  <c r="S395" i="5" s="1"/>
  <c r="Q390" i="5"/>
  <c r="R390" i="5" s="1"/>
  <c r="S390" i="5" s="1"/>
  <c r="Q385" i="5"/>
  <c r="R385" i="5" s="1"/>
  <c r="S385" i="5" s="1"/>
  <c r="Q379" i="5"/>
  <c r="R379" i="5" s="1"/>
  <c r="S379" i="5" s="1"/>
  <c r="Q374" i="5"/>
  <c r="R374" i="5" s="1"/>
  <c r="S374" i="5" s="1"/>
  <c r="Q270" i="5"/>
  <c r="R270" i="5" s="1"/>
  <c r="S270" i="5" s="1"/>
  <c r="Q387" i="5"/>
  <c r="R387" i="5" s="1"/>
  <c r="S387" i="5" s="1"/>
  <c r="Q382" i="5"/>
  <c r="R382" i="5" s="1"/>
  <c r="S382" i="5" s="1"/>
  <c r="Q272" i="5"/>
  <c r="R272" i="5" s="1"/>
  <c r="S272" i="5" s="1"/>
  <c r="Q411" i="5"/>
  <c r="R411" i="5" s="1"/>
  <c r="S411" i="5" s="1"/>
  <c r="Q399" i="5"/>
  <c r="R399" i="5" s="1"/>
  <c r="S399" i="5" s="1"/>
  <c r="Q394" i="5"/>
  <c r="R394" i="5" s="1"/>
  <c r="S394" i="5" s="1"/>
  <c r="Q389" i="5"/>
  <c r="R389" i="5" s="1"/>
  <c r="S389" i="5" s="1"/>
  <c r="Q383" i="5"/>
  <c r="R383" i="5" s="1"/>
  <c r="S383" i="5" s="1"/>
  <c r="Q378" i="5"/>
  <c r="R378" i="5" s="1"/>
  <c r="S378" i="5" s="1"/>
  <c r="Q373" i="5"/>
  <c r="R373" i="5" s="1"/>
  <c r="S373" i="5" s="1"/>
  <c r="Q271" i="5"/>
  <c r="R271" i="5" s="1"/>
  <c r="S271" i="5" s="1"/>
  <c r="Q398" i="5"/>
  <c r="R398" i="5" s="1"/>
  <c r="S398" i="5" s="1"/>
  <c r="Q393" i="5"/>
  <c r="R393" i="5" s="1"/>
  <c r="S393" i="5" s="1"/>
  <c r="Q377" i="5"/>
  <c r="R377" i="5" s="1"/>
  <c r="S377" i="5" s="1"/>
  <c r="F15" i="13"/>
  <c r="D15" i="13" s="1"/>
  <c r="Q19" i="5"/>
  <c r="R19" i="5" s="1"/>
  <c r="S19" i="5" s="1"/>
  <c r="Q18" i="5"/>
  <c r="R18" i="5" s="1"/>
  <c r="S18" i="5" s="1"/>
  <c r="U377" i="7"/>
  <c r="D17" i="10" s="1"/>
  <c r="S413" i="5" l="1"/>
  <c r="D15" i="10" s="1"/>
  <c r="D19" i="10" s="1"/>
  <c r="D23" i="13" s="1"/>
  <c r="D28" i="13" s="1"/>
  <c r="H18" i="19" s="1"/>
  <c r="R413" i="5"/>
  <c r="P1" i="22" l="1"/>
  <c r="Y23" i="22" s="1"/>
  <c r="T23" i="22" s="1"/>
  <c r="Y40" i="22" l="1"/>
  <c r="T40" i="22" s="1"/>
  <c r="Y43" i="22"/>
  <c r="T43" i="22" s="1"/>
  <c r="Y20" i="22"/>
  <c r="T20" i="22" s="1"/>
  <c r="P9" i="22"/>
  <c r="Q9" i="22" s="1"/>
  <c r="S9" i="22" s="1"/>
  <c r="Y42" i="22"/>
  <c r="T42" i="22" s="1"/>
  <c r="Y32" i="22"/>
  <c r="T32" i="22" s="1"/>
  <c r="P7" i="22"/>
  <c r="Q7" i="22" s="1"/>
  <c r="S7" i="22" s="1"/>
  <c r="Y37" i="22"/>
  <c r="T37" i="22" s="1"/>
  <c r="P6" i="22"/>
  <c r="Q6" i="22" s="1"/>
  <c r="Y12" i="22"/>
  <c r="T12" i="22" s="1"/>
  <c r="Y21" i="22"/>
  <c r="T21" i="22" s="1"/>
  <c r="Y10" i="22"/>
  <c r="T10" i="22" s="1"/>
  <c r="Y11" i="22"/>
  <c r="T11" i="22" s="1"/>
  <c r="P8" i="22"/>
  <c r="Q8" i="22" s="1"/>
  <c r="S8" i="22" s="1"/>
  <c r="Y36" i="22"/>
  <c r="T36" i="22" s="1"/>
  <c r="Y29" i="22"/>
  <c r="T29" i="22" s="1"/>
  <c r="Y41" i="22"/>
  <c r="T41" i="22" s="1"/>
  <c r="Y34" i="22"/>
  <c r="T34" i="22" s="1"/>
  <c r="Y38" i="22"/>
  <c r="T38" i="22" s="1"/>
  <c r="Y19" i="22"/>
  <c r="T19" i="22" s="1"/>
  <c r="Y28" i="22"/>
  <c r="T28" i="22" s="1"/>
  <c r="P10" i="22"/>
  <c r="Q10" i="22" s="1"/>
  <c r="S10" i="22" s="1"/>
  <c r="Y17" i="22"/>
  <c r="T17" i="22" s="1"/>
  <c r="Y14" i="22"/>
  <c r="T14" i="22" s="1"/>
  <c r="Y18" i="22"/>
  <c r="T18" i="22" s="1"/>
  <c r="Y8" i="22"/>
  <c r="T8" i="22" s="1"/>
  <c r="Y9" i="22"/>
  <c r="T9" i="22" s="1"/>
  <c r="Y30" i="22"/>
  <c r="T30" i="22" s="1"/>
  <c r="Y31" i="22"/>
  <c r="T31" i="22" s="1"/>
  <c r="Y16" i="22"/>
  <c r="T16" i="22" s="1"/>
  <c r="Y39" i="22"/>
  <c r="T39" i="22" s="1"/>
  <c r="P11" i="22"/>
  <c r="Q11" i="22" s="1"/>
  <c r="S11" i="22" s="1"/>
  <c r="Y15" i="22"/>
  <c r="T15" i="22" s="1"/>
  <c r="Y33" i="22"/>
  <c r="T33" i="22" s="1"/>
  <c r="Y22" i="22"/>
  <c r="T22" i="22" s="1"/>
  <c r="Y13" i="22"/>
  <c r="T13" i="22" s="1"/>
  <c r="Y35" i="22"/>
  <c r="T35" i="22" s="1"/>
  <c r="P4" i="22" l="1"/>
  <c r="H19" i="19" s="1"/>
  <c r="B17" i="19" s="1"/>
  <c r="U5" i="22"/>
  <c r="U4" i="22"/>
</calcChain>
</file>

<file path=xl/sharedStrings.xml><?xml version="1.0" encoding="utf-8"?>
<sst xmlns="http://schemas.openxmlformats.org/spreadsheetml/2006/main" count="3465" uniqueCount="1012">
  <si>
    <t>(SCHEDULE OF RATES AND PRICES)</t>
  </si>
  <si>
    <t>To:</t>
  </si>
  <si>
    <t>Contract Services</t>
  </si>
  <si>
    <t>Power Grid Corporation of India Ltd.,</t>
  </si>
  <si>
    <t>"Saudamini", Plot No.-2</t>
  </si>
  <si>
    <t xml:space="preserve">Sector-29, </t>
  </si>
  <si>
    <t>Gurgaon (Haryana) - 122001</t>
  </si>
  <si>
    <t>SI. No.</t>
  </si>
  <si>
    <t>Item  Description</t>
  </si>
  <si>
    <t>Unit</t>
  </si>
  <si>
    <t>Qty.</t>
  </si>
  <si>
    <t>Address   :</t>
  </si>
  <si>
    <t>Name       :</t>
  </si>
  <si>
    <t>Material Code</t>
  </si>
  <si>
    <t>Description</t>
  </si>
  <si>
    <t>Quantity</t>
  </si>
  <si>
    <t>Schedule - 3</t>
  </si>
  <si>
    <t>As per Lum-sum</t>
  </si>
  <si>
    <t>(SCHEDULE OF RATES AND PRICES )</t>
  </si>
  <si>
    <t>AS per Percent</t>
  </si>
  <si>
    <t>Installation Charges :</t>
  </si>
  <si>
    <t>Dis Alert</t>
  </si>
  <si>
    <t>Unit Erection Charges</t>
  </si>
  <si>
    <t>Total Erection Charges</t>
  </si>
  <si>
    <t>Service Code</t>
  </si>
  <si>
    <t>Schedule - 4</t>
  </si>
  <si>
    <t>Training Charges :</t>
  </si>
  <si>
    <t>Unit Charges</t>
  </si>
  <si>
    <t>Total Charges</t>
  </si>
  <si>
    <t>Schedule 7</t>
  </si>
  <si>
    <t>Name     :</t>
  </si>
  <si>
    <t>Address :</t>
  </si>
  <si>
    <t>Type tests on Earthwire, Hardwar Fittings &amp; accessories of conductor &amp; earthwire:</t>
  </si>
  <si>
    <t>SL. NO.</t>
  </si>
  <si>
    <t>Description of Test</t>
  </si>
  <si>
    <t>Unit Test Charge</t>
  </si>
  <si>
    <t>Total Test Charges (Rs.)</t>
  </si>
  <si>
    <t>Total Test Charges After Discount (Rs.)</t>
  </si>
  <si>
    <t>Total Test Charges After MPD (Rs.)</t>
  </si>
  <si>
    <t>Code</t>
  </si>
  <si>
    <t>Package Name</t>
  </si>
  <si>
    <t>Package Code</t>
  </si>
  <si>
    <t>Specification No.</t>
  </si>
  <si>
    <t>Price Schedules</t>
  </si>
  <si>
    <t>Fill up only green shaded cells in Sch-1, Sch-2, Sch-3, Sch-5, Sch-7 and Bid Form 2nd Envelope.</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</si>
  <si>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</si>
  <si>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</si>
  <si>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</si>
  <si>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</si>
  <si>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</si>
  <si>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</si>
  <si>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</si>
  <si>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</si>
  <si>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</si>
  <si>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</si>
  <si>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</si>
  <si>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</si>
  <si>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</si>
  <si>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</si>
  <si>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</si>
  <si>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</si>
  <si>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</si>
  <si>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</si>
  <si>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</si>
  <si>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</si>
  <si>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</si>
  <si>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</si>
  <si>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</si>
  <si>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</si>
  <si>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</si>
  <si>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</si>
  <si>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</si>
  <si>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</si>
  <si>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</si>
  <si>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</si>
  <si>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</si>
  <si>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</si>
  <si>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</si>
  <si>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</si>
  <si>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</si>
  <si>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</si>
  <si>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</si>
  <si>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</si>
  <si>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</si>
  <si>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</si>
  <si>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</si>
  <si>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</si>
  <si>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</si>
  <si>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</si>
  <si>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</si>
  <si>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</si>
  <si>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</si>
  <si>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</si>
  <si>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</si>
  <si>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</si>
  <si>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</si>
  <si>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</si>
  <si>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</si>
  <si>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</si>
  <si>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</si>
  <si>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</si>
  <si>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</si>
  <si>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</si>
  <si>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</si>
  <si>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</si>
  <si>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</si>
  <si>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</si>
  <si>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</si>
  <si>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</si>
  <si>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</si>
  <si>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</si>
  <si>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</si>
  <si>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</si>
  <si>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</si>
  <si>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</si>
  <si>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</si>
  <si>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</si>
  <si>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</si>
  <si>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</si>
  <si>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</si>
  <si>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 xml:space="preserve">…….. …….. …….. …….. …….. …….. </t>
  </si>
  <si>
    <t>Name of other Partner - 2 (more, if any)</t>
  </si>
  <si>
    <t>Address of other Partner - 2 (more, if any)</t>
  </si>
  <si>
    <t xml:space="preserve">Printed Name </t>
  </si>
  <si>
    <t>Designation</t>
  </si>
  <si>
    <t xml:space="preserve">Date     </t>
  </si>
  <si>
    <t xml:space="preserve">Place     </t>
  </si>
  <si>
    <t>Schedule - 5</t>
  </si>
  <si>
    <t>(SUMMARY OF TAXES &amp; DUTIES APPLICABLE ON PLANT &amp; EQUIPMENT)</t>
  </si>
  <si>
    <t>Sl. No.</t>
  </si>
  <si>
    <t>Item Nos.</t>
  </si>
  <si>
    <t>Total Price (INR)</t>
  </si>
  <si>
    <t>After Discount</t>
  </si>
  <si>
    <t>After MPDiscount</t>
  </si>
  <si>
    <t>1</t>
  </si>
  <si>
    <t>Excise Duty</t>
  </si>
  <si>
    <t>2</t>
  </si>
  <si>
    <t>Sales Tax</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</si>
  <si>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</si>
  <si>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</si>
  <si>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</si>
  <si>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</si>
  <si>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</si>
  <si>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</si>
  <si>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</si>
  <si>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</si>
  <si>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</si>
  <si>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</si>
  <si>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</si>
  <si>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</si>
  <si>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</si>
  <si>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 xml:space="preserve">Local Transportation, Insurance and other Incidental Services </t>
  </si>
  <si>
    <t>TOTAL SCHEDULE NO. 3</t>
  </si>
  <si>
    <t>Installation Charges</t>
  </si>
  <si>
    <t>TOTAL SCHEDULE NO. 4</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</si>
  <si>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</si>
  <si>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</si>
  <si>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</si>
  <si>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</si>
  <si>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</si>
  <si>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GRAND TOTAL [1+2+3+4+5]</t>
  </si>
  <si>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</si>
  <si>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</si>
  <si>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</si>
  <si>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</si>
  <si>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</si>
  <si>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</si>
  <si>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</si>
  <si>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</si>
  <si>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</si>
  <si>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</si>
  <si>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</si>
  <si>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</si>
  <si>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</si>
  <si>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</si>
  <si>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</si>
  <si>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</si>
  <si>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</si>
  <si>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</si>
  <si>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</si>
  <si>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</si>
  <si>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</si>
  <si>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</si>
  <si>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</si>
  <si>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</si>
  <si>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</si>
  <si>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</si>
  <si>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</si>
  <si>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</si>
  <si>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</si>
  <si>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</si>
  <si>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</si>
  <si>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</si>
  <si>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</si>
  <si>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</si>
  <si>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</si>
  <si>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</si>
  <si>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</si>
  <si>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</si>
  <si>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</si>
  <si>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</si>
  <si>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</si>
  <si>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</si>
  <si>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</si>
  <si>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</si>
  <si>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</si>
  <si>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</si>
  <si>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</si>
  <si>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</si>
  <si>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</si>
  <si>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</si>
  <si>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</si>
  <si>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</si>
  <si>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</si>
  <si>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</si>
  <si>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</si>
  <si>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</si>
  <si>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</si>
  <si>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</si>
  <si>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</si>
  <si>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</si>
  <si>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</si>
  <si>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</si>
  <si>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</si>
  <si>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</si>
  <si>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</si>
  <si>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</si>
  <si>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</si>
  <si>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</si>
  <si>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</si>
  <si>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</si>
  <si>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</si>
  <si>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</si>
  <si>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</si>
  <si>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</si>
  <si>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</si>
  <si>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</si>
  <si>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</si>
  <si>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</si>
  <si>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</si>
  <si>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</si>
  <si>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</si>
  <si>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</si>
  <si>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</si>
  <si>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</si>
  <si>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</si>
  <si>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</si>
  <si>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</si>
  <si>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</si>
  <si>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</si>
  <si>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</si>
  <si>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</si>
  <si>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</si>
  <si>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</si>
  <si>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</si>
  <si>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</si>
  <si>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</si>
  <si>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</si>
  <si>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</si>
  <si>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</si>
  <si>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</si>
  <si>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</si>
  <si>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</si>
  <si>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</si>
  <si>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</si>
  <si>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</si>
  <si>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</si>
  <si>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</si>
  <si>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</si>
  <si>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</si>
  <si>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</si>
  <si>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</si>
  <si>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</si>
  <si>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</si>
  <si>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</si>
  <si>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</si>
  <si>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</si>
  <si>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</si>
  <si>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</si>
  <si>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</si>
  <si>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</si>
  <si>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</si>
  <si>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</si>
  <si>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</si>
  <si>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</si>
  <si>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</si>
  <si>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</si>
  <si>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</si>
  <si>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</si>
  <si>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</si>
  <si>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</si>
  <si>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</si>
  <si>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</si>
  <si>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</si>
  <si>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</si>
  <si>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</si>
  <si>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</si>
  <si>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</si>
  <si>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</si>
  <si>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 xml:space="preserve">MT </t>
  </si>
  <si>
    <t xml:space="preserve">EA </t>
  </si>
  <si>
    <t>SET</t>
  </si>
  <si>
    <t xml:space="preserve">KM </t>
  </si>
  <si>
    <t xml:space="preserve">M3 </t>
  </si>
  <si>
    <t>or such other sums as may be determined in accordance with the terms and conditions of the Bidding Documents</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</si>
  <si>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</si>
  <si>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xml:space="preserve">Local Transportation, In-transit Insurance, loading and unloading </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</si>
  <si>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</si>
  <si>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</si>
  <si>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</si>
  <si>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Plant and Equipment (including Mandatory Spares Parts) to be supplied, including Type Test Charges for Tests to be conducted.</t>
  </si>
  <si>
    <t xml:space="preserve">HSN Code </t>
  </si>
  <si>
    <t>Rate of GST applicable ( in %)</t>
  </si>
  <si>
    <t xml:space="preserve"># In case the bidder leaves the cell for confirmation of the HSN code and/or  GST rate  “blank”,  the HSN code and corresponding GST rate indicated by the Employer shall be deemed to be the one confirmed by the Bidder. </t>
  </si>
  <si>
    <t>Local Transportation, In-transit Insurance, loading and unloading</t>
  </si>
  <si>
    <t>Rate of GST applicable
( in %)</t>
  </si>
  <si>
    <t>TOTAL</t>
  </si>
  <si>
    <t>Date</t>
  </si>
  <si>
    <t>Place</t>
  </si>
  <si>
    <t>Printed Name</t>
  </si>
  <si>
    <t>Whether  rate of GST in column ‘---’ is confirmed. If not  indicate applicable rate of GST #</t>
  </si>
  <si>
    <t xml:space="preserve">SAC
(Service Accounting Codes)
</t>
  </si>
  <si>
    <t>16=14*15</t>
  </si>
  <si>
    <t>Whether SAC in column ‘…’ is confirmed. If not  indicate applicable the SAC #</t>
  </si>
  <si>
    <t>SAC
(Service Accounting Codes)</t>
  </si>
  <si>
    <t>NOTE: To and fro charges and accommodation for the Instructor (Trainer) and Training material for the Trainees shall be included in the prices quoted by the bidder.</t>
  </si>
  <si>
    <t># In case the bidder leaves the cell for confirmation of the SAC and/or  GST rate “blank” “blank”,  the SAC and corresponding GST rate indicated by the Employer shall be deemed to be the one confirmed by the Bidder</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</si>
  <si>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</si>
  <si>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</si>
  <si>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</si>
  <si>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</si>
  <si>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HSN of the Equipment /item for which type test is to be conducted </t>
  </si>
  <si>
    <t>Whether HSN in column ‘---’ is confirmed. If not  indicate applicable the HSN code #</t>
  </si>
  <si>
    <t xml:space="preserve">GRAND TOTAL [1+2] </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</si>
  <si>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</si>
  <si>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</si>
  <si>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Schedule-1 : Ex works prices</t>
  </si>
  <si>
    <t>Schedule-3 : Installation Charges</t>
  </si>
  <si>
    <t>Schedule-4 : Training Charges</t>
  </si>
  <si>
    <t>[Discount will not be calculated authometrically. However, the same shall be considered during evaluation.]</t>
  </si>
  <si>
    <t>NOT APPLICABLE</t>
  </si>
  <si>
    <t>Not Applicable</t>
  </si>
  <si>
    <t>Sch-1</t>
  </si>
  <si>
    <t>Sch-2</t>
  </si>
  <si>
    <t>Sch-3</t>
  </si>
  <si>
    <t>Total Price after discount</t>
  </si>
  <si>
    <t>GST After Discount</t>
  </si>
  <si>
    <t>GST Before Discount</t>
  </si>
  <si>
    <t>Discount</t>
  </si>
  <si>
    <t>GRAND TOTAL [1+2+3+5]</t>
  </si>
  <si>
    <t>General Instruction to the Bidders for filling up this workbook of Price Schedules for Package TW13</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</si>
  <si>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</si>
  <si>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BIDDER:</t>
  </si>
  <si>
    <r>
      <t xml:space="preserve">Specify type of Bidder
</t>
    </r>
    <r>
      <rPr>
        <i/>
        <sz val="12"/>
        <rFont val="Book Antiqua"/>
        <family val="1"/>
      </rPr>
      <t>[Select from drop down menu]</t>
    </r>
  </si>
  <si>
    <t>14 = 12 X 13</t>
  </si>
  <si>
    <t xml:space="preserve">Total Ex-Works Price
(excluding GST)
</t>
  </si>
  <si>
    <t xml:space="preserve">Unit Ex-Works Price
(excluding GST)
</t>
  </si>
  <si>
    <t>(All Prices are in Indian Rupees)</t>
  </si>
  <si>
    <t>10 = 8 X 9</t>
  </si>
  <si>
    <t xml:space="preserve"># </t>
  </si>
  <si>
    <t>In case the bidder leaves the cell for confirmation of the SAC and/or  GST rate “blank”,  the SAC and corresponding GST rate indicated by the Employer shall be deemed to be the one confirmed by the Bidder.</t>
  </si>
  <si>
    <t>Schedule-2 : Local Transportation, In-transit Insurance, loading and unloading</t>
  </si>
  <si>
    <t>Discount Factors</t>
  </si>
  <si>
    <t>From Sch-6</t>
  </si>
  <si>
    <t xml:space="preserve">Total Freight, 
In-transit Insurance, loading &amp; Unloading Charges 
</t>
  </si>
  <si>
    <t xml:space="preserve">Unit Freight, In-transit Insurance, loading &amp; Unloading Charges </t>
  </si>
  <si>
    <t>Local Transportation, In-transit Insurance, Loading and Unloading</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</si>
  <si>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</si>
  <si>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</si>
  <si>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</si>
  <si>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</si>
  <si>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</si>
  <si>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</si>
  <si>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</si>
  <si>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</si>
  <si>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</si>
  <si>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</si>
  <si>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</si>
  <si>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</si>
  <si>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</si>
  <si>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</si>
  <si>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</si>
  <si>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</si>
  <si>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</si>
  <si>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</si>
  <si>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</si>
  <si>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</si>
  <si>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</si>
  <si>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</si>
  <si>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</si>
  <si>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</si>
  <si>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</si>
  <si>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</si>
  <si>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</si>
  <si>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</si>
  <si>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</si>
  <si>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</si>
  <si>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</si>
  <si>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</si>
  <si>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</si>
  <si>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</si>
  <si>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</si>
  <si>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</si>
  <si>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</si>
  <si>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</si>
  <si>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</si>
  <si>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</si>
  <si>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</si>
  <si>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</si>
  <si>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</si>
  <si>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</si>
  <si>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</si>
  <si>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</si>
  <si>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</si>
  <si>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</si>
  <si>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</si>
  <si>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</si>
  <si>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</si>
  <si>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</si>
  <si>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</si>
  <si>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</si>
  <si>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</si>
  <si>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</si>
  <si>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</si>
  <si>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</si>
  <si>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</si>
  <si>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</si>
  <si>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</si>
  <si>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</si>
  <si>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</si>
  <si>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</si>
  <si>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</si>
  <si>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</si>
  <si>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</si>
  <si>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</si>
  <si>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</si>
  <si>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</si>
  <si>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</si>
  <si>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</si>
  <si>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</si>
  <si>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</si>
  <si>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</si>
  <si>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</si>
  <si>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</si>
  <si>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</si>
  <si>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</si>
  <si>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</si>
  <si>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</si>
  <si>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</si>
  <si>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</si>
  <si>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</si>
  <si>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</si>
  <si>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</si>
  <si>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</si>
  <si>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</si>
  <si>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</si>
  <si>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</si>
  <si>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</si>
  <si>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</si>
  <si>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</si>
  <si>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</si>
  <si>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</si>
  <si>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</si>
  <si>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</si>
  <si>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</si>
  <si>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</si>
  <si>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</si>
  <si>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INR </t>
  </si>
  <si>
    <t xml:space="preserve"> plus </t>
  </si>
  <si>
    <t xml:space="preserve"> + </t>
  </si>
  <si>
    <t xml:space="preserve">/- + </t>
  </si>
  <si>
    <t>/-</t>
  </si>
  <si>
    <t>BG VALUE:</t>
  </si>
  <si>
    <t>)</t>
  </si>
  <si>
    <t>/- (</t>
  </si>
  <si>
    <t>Total Ex-Works Price including Type Test charges</t>
  </si>
  <si>
    <t xml:space="preserve">M  </t>
  </si>
  <si>
    <t xml:space="preserve">M2 </t>
  </si>
  <si>
    <t>420 kV, 1 phase Bus Post Insulator (except for Line Traps)</t>
  </si>
  <si>
    <t>Sub Lighting panel (outdoor) type SLP (Switchyard and Street Lighting)</t>
  </si>
  <si>
    <t xml:space="preserve">LS </t>
  </si>
  <si>
    <t>1.1kV grade Power Cables (PVCinsulated)along withlugs,glands,straight joints &amp;accessories,etc.</t>
  </si>
  <si>
    <t>1.1kV grade Control Cables (PVCinsulated) along withlugs,glands,straight joints &amp;accessories,etc.</t>
  </si>
  <si>
    <t>Fabrication, galvanising and supply of 28mm dia foundation boltsincluding nuts, checknuts, washers and packplates.</t>
  </si>
  <si>
    <t>40 mm MS rod for Main Earthmat</t>
  </si>
  <si>
    <t>Excavation in all kind of soil including  rock  for all leads and lifts, backfilling, disposal of surplus earth within a lead up to2Km as per technical specification. The surplus earth shall be roughly graded .</t>
  </si>
  <si>
    <t>Providing and laying of Plain Cement Concrete (PCC) (1:4:8)</t>
  </si>
  <si>
    <t>Providing and laying of Plain Cement Concrete (PCC) (1:2:4)</t>
  </si>
  <si>
    <t>Providing and laying of Reinforced Cement Concrete M25 mix including pre cast, shuttering, Grouting of pockets &amp; underpinning butexcluding steel reinforcement</t>
  </si>
  <si>
    <t>Steel Reinforcement</t>
  </si>
  <si>
    <t>Stone filling (40 mm size) for transformer/Reactor foundation</t>
  </si>
  <si>
    <t>Misc. Structural steel including rails, embedments, edge protection angles, gratings etc. but excluding the reinforcement steel andsteel for lattice and pipe structures.</t>
  </si>
  <si>
    <t>Stone spreading in switchyard excluding PCC</t>
  </si>
  <si>
    <t>Antiweed treatment</t>
  </si>
  <si>
    <t>RCC culverts and cable trench crossings including supplying and laying hume pipe 250mm dia of grade (NP-3) excluding concrete as perspecification.</t>
  </si>
  <si>
    <t>RCC culverts and cable trench crossings including supplying and laying hume pipe 450mm dia of grade (NP-3) excluding concrete as perspecification.</t>
  </si>
  <si>
    <t>Erection of 28mm dia foundation bolts including nuts, checknuts, washers and packplates.</t>
  </si>
  <si>
    <t>Whether HSN in column ‘6’ is confirmed. If not,  indicate applicable the HSN code #</t>
  </si>
  <si>
    <t>Whether  rate of GST in column ‘8’ is confirmed. If not,  indicate applicable rate of GST #</t>
  </si>
  <si>
    <t>Whether SAC in column ‘8’ is confirmed. If not,  indicate applicable the SAC #</t>
  </si>
  <si>
    <t>Whether  rate of GST in column ‘10’ is confirmed. If not  indicate applicable rate of GST #</t>
  </si>
  <si>
    <t>Providing and laying Plain Cement Concrete 1:5:10 (1 cement : 5 sand : 10 brick aggregate)</t>
  </si>
  <si>
    <t>External finishing / painting of fire wall (water proofing cement paint) (DSR 13.44.1)</t>
  </si>
  <si>
    <t>14.4.3  Providing, laying and fixing following dia RCC pipe NP2 class (light duty) in ground complete with RCC collars, jointingwith cement mortar 1:2 (1 cement : 2 fine sand) including trenching (75 cm deep) and refilling etc as required. : 250 mm dia</t>
  </si>
  <si>
    <t>Supplying, filling and compacting stone boulders mixed with sand under foundations, roads, cable trenches, drains etc in layers notexceeding 250mm thickness including ramming, watering compacting</t>
  </si>
  <si>
    <t>Schedule - 6 (after discount)</t>
  </si>
  <si>
    <t>Schedule - 5 (after discount)</t>
  </si>
  <si>
    <t>ORIGINAL</t>
  </si>
  <si>
    <t>Erection Hardware for 400kV I type layout for GIS terminationarrangement-Transformer bay as per technical specification</t>
  </si>
  <si>
    <t>Lighting Panel type ACP-2 as per technical specification</t>
  </si>
  <si>
    <t>1.1KV GRADE 3.5CX300 SQMM (XLPE) POWER CABLE</t>
  </si>
  <si>
    <t>Erection Hardware for 400kV I type layout for GIS termination arrangement-Transformer bay as per technical specification</t>
  </si>
  <si>
    <t>Total Ex-Works Price</t>
  </si>
  <si>
    <t>336kV Surge Arrester (1-phase)</t>
  </si>
  <si>
    <t>PORTABLE FIRE EXTINGUISHER-DCP TYPE 4.5/5 KG</t>
  </si>
  <si>
    <t>4.5 kg CO2 type Portable Fire extinguisher</t>
  </si>
  <si>
    <t>LIGHTING FIXTURE LED LUMINAIRES TYPE FL2 AS PER TECH. SPECIFICATIONS</t>
  </si>
  <si>
    <t>1.1KV GRADE 3.5CX35 SQMM (PVC) POWER CABLE</t>
  </si>
  <si>
    <t>1.1KV GRADE 4CX16 SQMM (PVC) POWER CABLE</t>
  </si>
  <si>
    <t>1.1KV GRADE 5CX2.5 SQMM CONTROL CABLE</t>
  </si>
  <si>
    <t>1.1KV GRADE 10CX2.5 SQMM CONTROL CABLE</t>
  </si>
  <si>
    <t>High wall type split AC unit of 2 TR capacity</t>
  </si>
  <si>
    <t>Fabrication, galvanising and supply of 56mm dia foundation boltsincluding nuts, checknuts, washers and packplates</t>
  </si>
  <si>
    <t>Coupling device for PLCC</t>
  </si>
  <si>
    <t>Analog Protection Coupler for PLCC</t>
  </si>
  <si>
    <t>Digital Protection Coupler</t>
  </si>
  <si>
    <t>CARRIER EQUIPMENT ANALOG TYPE (FOR SPEECH+DATA &amp; SPEECH+PROTECTION)</t>
  </si>
  <si>
    <t>Visual Monitoring System for Watch &amp; Ward</t>
  </si>
  <si>
    <t>TRIBUTARY INTERFACE- E1 INTERFACE (MINIMUM 16 NOS.)</t>
  </si>
  <si>
    <t>Equipment Cabinets For SDH</t>
  </si>
  <si>
    <t>NMS- CRAFT TERMINAL-HARDWARE</t>
  </si>
  <si>
    <t>Software for Craft Terminal</t>
  </si>
  <si>
    <t>VOIP TELEPHONE INSTRUMENT WITH ONE COMMON SWITCH (MIN. 8 PORT)</t>
  </si>
  <si>
    <t>24F (DWSM) APPROACH FIBRE OPTIC CABLE  INCLUDING ALL INSTALLATIONHARDWARE SET</t>
  </si>
  <si>
    <t>PRE CONNECTORIZED OPTICAL FIBER PATCH CORDS(10 MTRS) â€“ PACK OF SIXPATCH CORDS</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</si>
  <si>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</si>
  <si>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</si>
  <si>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</si>
  <si>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</si>
  <si>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Portable Partial Discharge measurement test kitwith all necessary accessories,Industrial Grade Laptop and licensedsoftware as per Technicalspecification.</t>
  </si>
  <si>
    <t>Relay Test kit</t>
  </si>
  <si>
    <t>1.1KV GRADE 4CX6 SQMM (PVC) POWER CABLE</t>
  </si>
  <si>
    <t>1.1KV GRADE 2CX6 SQMM (PVC) POWER CABLE</t>
  </si>
  <si>
    <t>1.1KV GRADE 19CX1.5 SQMM CONTROL CABLE</t>
  </si>
  <si>
    <t>1.1KV GRADE 27CX1.5 SQMM CONTROL CABLE</t>
  </si>
  <si>
    <t>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t>
  </si>
  <si>
    <t>III</t>
  </si>
  <si>
    <t>624kV Surge Arrester (1-Phase)</t>
  </si>
  <si>
    <t>765 kV, 1 phase Bus Post Insulator (except for Line Traps)</t>
  </si>
  <si>
    <t>LOT</t>
  </si>
  <si>
    <t>Erection Hardware for 765kV I type layout for GIS terminationarrangement-Transformer bay as per technical specification</t>
  </si>
  <si>
    <t>765kV Transformer Protection Panel (For both HV &amp; MV side)-(withAutomation)</t>
  </si>
  <si>
    <t>HVW spray system, Hydrant system and complete U/G &amp; O/G piping andaccessories etc. out side the pump house  for 500 MVA,(765/v3)/(400/v3)/(33) kV, 1 -phase Autotransformer</t>
  </si>
  <si>
    <t>FIRE WALL MOUNTED LED LUMINARIE TYPE FL-2 (250W)</t>
  </si>
  <si>
    <t>Fabrication, galvanising and supply of Std LM (50m) includingnuts, bolts, all type of washers, packplates, step bolts and gussetplates excluding foundation bolts</t>
  </si>
  <si>
    <t>Fabrication, galvanising and supply ofStd 765 kV Support Structure for1-Phase BPI including nuts, bolts, alltype of washers, packplates, step boltsand gusset plates excluding foundationbolts</t>
  </si>
  <si>
    <t>Fabrication, galvanising and supply ofStd 765 kV Support Structure for1-Phase LA including nuts, bolts, alltype of washers, packplates, step boltsand gusset plates excluding foundationbolts</t>
  </si>
  <si>
    <t>40 MM MS ROD FOR MAIN EARTHMAT</t>
  </si>
  <si>
    <t>Fabrication, galvanising and supply of 32mm dia foundation boltsincluding nuts, checknuts, washers and packplates</t>
  </si>
  <si>
    <t xml:space="preserve">Civil Works                             </t>
  </si>
  <si>
    <t>420KV, 1-PHASE BUS POST INSULATORS</t>
  </si>
  <si>
    <t>6Kg dry chemical powered type Portable Fire extinguisher</t>
  </si>
  <si>
    <t>Erection of 56mm dia foundation bolts including nuts, checknuts, washers and packplates</t>
  </si>
  <si>
    <t>Protection Coupler (Analog)</t>
  </si>
  <si>
    <t>Carrier Equipment Analog type (for Speech+Data &amp; Speech+Protection)</t>
  </si>
  <si>
    <t>Visual monitoring system for watch &amp; ward</t>
  </si>
  <si>
    <t>Tributary interface- E1 interface (Minimum 16 nos.)</t>
  </si>
  <si>
    <t>Equipment Cabinets-For SDH Equipments</t>
  </si>
  <si>
    <t>NMS-Craft Terminal-Hardware</t>
  </si>
  <si>
    <t>NMS-Craft Terminal-Software</t>
  </si>
  <si>
    <t>VOIP telephone instrument with one common switch (min. 8 port)</t>
  </si>
  <si>
    <t>Fibre Optic Approach cabling: Including installation hardware like ties/clips/cleats, conduits, ducts, supports, fittings,accessories etc.: 24 Fibre</t>
  </si>
  <si>
    <t>Fibre Optic Distribution Panel (FODP): Indoor Type: FC Coupling and mounted on ETSI 19" rack or slimline rack: Type 2  (96 Fibre)</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</si>
  <si>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</si>
  <si>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</si>
  <si>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</si>
  <si>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</si>
  <si>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</si>
  <si>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1.1kV grade Power Cables (XLPEinsulated) along withlugs,glands,straight joints &amp;accessories,etc.</t>
  </si>
  <si>
    <t>Color IP camera, with PAN, TILT and ZOOM facilities, alongwith all required Items, Accessories, Line Interface units, Fiber patchcords, Power supply units, Junction Boxes, Cables, Fiber Optic Cables, etc., and including Integration in existing Hardware andSoftware for Augmentation of Visual Monitoring System as per technical specification.</t>
  </si>
  <si>
    <t>Providing and laying of Reinforced Cement Concrete M30 including pre cast, shuttering, Grouting of pockets &amp; underpinning butexcluding steel reinforcement</t>
  </si>
  <si>
    <t>Supplying, filling and compacting CNS material as per specification under floors, foundations, roads, cable trenches, drains etc inlayers not exceeding 200 mm thickness</t>
  </si>
  <si>
    <t>Erection of 765 kV, 1-Phase, Bus Post Insulator (except wave Traps)</t>
  </si>
  <si>
    <t>Erection Hardware for 765kV I type layout for GIS termination arrangement-Transformer bay as per technical specification</t>
  </si>
  <si>
    <t>765kV Transformer Protection Panel (For both HV &amp; MV side)-(with Automation)</t>
  </si>
  <si>
    <t>HVW spray system, Hydrant system and complete U/G &amp; O/G piping and accessories etc. out side the pump house  for 500 MVA,(765/v3)/(400/v3)/(33) kV, 1 -phase Autotransformer</t>
  </si>
  <si>
    <t>Fire Wall Mounted LED Luminarie Type FL-2 (250W)</t>
  </si>
  <si>
    <t>Lightening Mast(LM)-50m complete with foundation bolts/nuts platforms etc.</t>
  </si>
  <si>
    <t>Erection of Std 765 kV Support Structure 1-Phase BPI including nuts, bolts, all type of washers, packplates, step bolts and gussetplates excluding foundation bolts</t>
  </si>
  <si>
    <t>Erection of Std 765 kV Support Structure 1-Phase LA including nuts, bolts, all type of washers, packplates, step bolts and gussetplates excluding foundation bolts</t>
  </si>
  <si>
    <t>Erection of 32mm dia foundation bolts including nuts, checknuts, washers and packplates</t>
  </si>
  <si>
    <t>14.4.2  Providing, laying and fixing following dia RCC pipe NP2 class (light duty) in ground complete with RCC collars, jointingwith cement mortar 1:2 (1 cement : 2 fine sand) including trenching (75 cm deep) and refilling etc as required. : 150 mm dia</t>
  </si>
  <si>
    <t>Supplying and erecting dewatering pumps-5 HP</t>
  </si>
  <si>
    <t>765KV GIS-SF6 GAS PRESSURE RELIEF DEVICE ASSEMBLY OF EACH TYPE</t>
  </si>
  <si>
    <t>SF6  PRESSURE  GAUGE  CUM  SWITCH  /DENSITY MONITORS  AND  PRESSURESWITCH AS APPLICABLE, OF EACH TYPE-765KV GIS</t>
  </si>
  <si>
    <t>COUPLING  DEVICE  FOR  PRESSURE  GAUGE  CUM  SWITCH  FOR  CONNECTINGGAS HANDLING PLANT OF EACH TYPE-765KV GIS</t>
  </si>
  <si>
    <t>RUBBER  GASKETS,  Ã‚â‚¬Å’OÃ‚â‚¬Â  RINGS  AND  SEALS  FOR  SF6  GAS  FOR  GISENCLOSURE OF EACH TYPE-765KV GIS</t>
  </si>
  <si>
    <t>765KV GIS-MOLECULAR FILTER FOR SF6 GAS WITH FILTER BAGS (5 % OF TOTALWEIGHT)</t>
  </si>
  <si>
    <t>CONTROL VALVES FOR SF6 GAS OF EACH TYPE-765KV GIS</t>
  </si>
  <si>
    <t>765KV GIS-SF6 GAS (5 % OF TOTAL GAS QUANTITY)</t>
  </si>
  <si>
    <t>UHF PD SENSORS OF EACH TYPE ALONG WITH BNC CONNECTOR FOR 765KV GIS</t>
  </si>
  <si>
    <t>765KV GIS-SUPPORT INSULATORS (GAS THROUGH) OF EACH TYPE (COMPLETE WITHMETAL RING ETC.) ALONG WITH ASSOCIATED CONTACTS AND SHIELDS</t>
  </si>
  <si>
    <t>765KV GIS-GAS BARRIERS OF EACH TYPE (COMPLETE WITH METAL RING ETC.)ALONG WITH ASSOCIATED CONTACTS AND SHIELDS</t>
  </si>
  <si>
    <t>765KV GIS- 3150A SF6 TO AIR BUSHING COMPLETE IN ALL RESPECT</t>
  </si>
  <si>
    <r>
      <t>Schedule-1</t>
    </r>
    <r>
      <rPr>
        <b/>
        <sz val="16"/>
        <color rgb="FFFF0000"/>
        <rFont val="Book Antiqua"/>
        <family val="1"/>
      </rPr>
      <t>(revised)</t>
    </r>
  </si>
  <si>
    <t>qty changed</t>
  </si>
  <si>
    <t xml:space="preserve">LT Transformer                          </t>
  </si>
  <si>
    <t xml:space="preserve">800 kV GIS Equipment                    </t>
  </si>
  <si>
    <t xml:space="preserve">800 kV Outdoor Equipment                </t>
  </si>
  <si>
    <t xml:space="preserve">145kV Equipment                         </t>
  </si>
  <si>
    <t xml:space="preserve">72.5kV Equipment                        </t>
  </si>
  <si>
    <t xml:space="preserve">36kV Equipment                          </t>
  </si>
  <si>
    <t xml:space="preserve">Testing &amp; Maintenance equipment         </t>
  </si>
  <si>
    <t xml:space="preserve">765 kV Control &amp; Relay Panel            </t>
  </si>
  <si>
    <t xml:space="preserve">Substation Automation system            </t>
  </si>
  <si>
    <t xml:space="preserve">765kV Insulator and Hardware            </t>
  </si>
  <si>
    <t xml:space="preserve">Erection Hardware                       </t>
  </si>
  <si>
    <t xml:space="preserve">LT Switchgear                           </t>
  </si>
  <si>
    <t xml:space="preserve">Battery &amp; Battery Charger               </t>
  </si>
  <si>
    <t xml:space="preserve">DG Set                                  </t>
  </si>
  <si>
    <t xml:space="preserve">Air conditioning &amp;ventilation system    </t>
  </si>
  <si>
    <t xml:space="preserve">Fireprotection System                   </t>
  </si>
  <si>
    <t xml:space="preserve">Illumination-Indoor                     </t>
  </si>
  <si>
    <t xml:space="preserve">Illumination-Outdoor                    </t>
  </si>
  <si>
    <t xml:space="preserve">Power &amp; Control Cables                  </t>
  </si>
  <si>
    <t xml:space="preserve">NAVSARI END PLCC/DPC                    </t>
  </si>
  <si>
    <t xml:space="preserve">Main Earthmat                           </t>
  </si>
  <si>
    <t xml:space="preserve">Structures- 765kV Equipment             </t>
  </si>
  <si>
    <t xml:space="preserve">Structures-145kV Equipments             </t>
  </si>
  <si>
    <t xml:space="preserve">Structures - 72.5kV Equipment           </t>
  </si>
  <si>
    <t xml:space="preserve">Steel structure- Gantry                 </t>
  </si>
  <si>
    <t xml:space="preserve">DOUBLE POLE STR                         </t>
  </si>
  <si>
    <t xml:space="preserve">Visual Monitoring System                </t>
  </si>
  <si>
    <t xml:space="preserve">Common Equipment                        </t>
  </si>
  <si>
    <t xml:space="preserve">Mandatory Spares-GIS                    </t>
  </si>
  <si>
    <t xml:space="preserve">Mandatory Spares                        </t>
  </si>
  <si>
    <t xml:space="preserve">PMU for 765 kV Navsari (new) -supply    </t>
  </si>
  <si>
    <t xml:space="preserve">Foundation bolt                         </t>
  </si>
  <si>
    <t xml:space="preserve">BoQ of Comm Equip Supply at Navsari New </t>
  </si>
  <si>
    <t xml:space="preserve">BoQ of Comm Equip Spares at Navsari New </t>
  </si>
  <si>
    <t>800kVA, 33/0.433kV, 3ph LT Transformer</t>
  </si>
  <si>
    <t>800kV, 3150 A, 50 kA, SF6 GIS ICT feederbay module as per Section-Project,Technical specification</t>
  </si>
  <si>
    <t>800kV, 3150A, 50kA, SF6 GIS Auxiliarybus module for spare transformer as perSection-Project, Technicalspecification</t>
  </si>
  <si>
    <t>800kV, 3150A ,50kA, GIS Line feeder baymodule (with PIR) as perSection-Project, Technicalspecification</t>
  </si>
  <si>
    <t>800 kV, 3150A, 50kA, SF6 GIS Tie baymodule(without PIR) as perSection-Project, Technicalspecification</t>
  </si>
  <si>
    <t>800 kV, 3150A, 50kA,  SF6 GIS  Tie baymodule(with PIR) as perSection-Project, Technicalspecification</t>
  </si>
  <si>
    <t>Controlled Switching Device for 765 kV, 3-ph Circuit Breaker</t>
  </si>
  <si>
    <t>800kV, 3150A, 50kA, SF6 GIS  Bus Reactorfeeder bay module as perSection-Project, Technicalspecification</t>
  </si>
  <si>
    <t>800kV, 4000A, 50kA, SF6 GIS Bus barmodule as per Section-Project,Technical specification</t>
  </si>
  <si>
    <t>800kV, 3150A, 50kA, SF6 GIS SwitchableLine Reactor feeder bay module as perSection-Project, Technicalspecification</t>
  </si>
  <si>
    <t>800 KV, 3150A, 50KA, SF6 GIS AUXILIARY BUS MODULE FOR SPARE REACTOR ASPER SECTION-PROJECT, TECHNICAL SPECIFICATION</t>
  </si>
  <si>
    <t>765KV GIS-SF6 TO OIL INTERFACE MOD- TR</t>
  </si>
  <si>
    <t>765KV GIS-SF6 TO OIL INTERFACE MOD- RTR</t>
  </si>
  <si>
    <t>765KV GIS- SINGLE PHASE GAS INSULATED SURGE ARRESTER WITH ASSOCIATEDENCLOSURE AND INSULATOR COMPLETE IN ALL RESPECT</t>
  </si>
  <si>
    <t>800 kV, 3150A, 50kA, SF6 GIS Auxiliarybus module for spare line Reactor asper Section-Project, Technicalspecification</t>
  </si>
  <si>
    <t>3150A, 50KA, 1 SEC SINGLE PHASE 765KV SF6 TO AIR BUSHING</t>
  </si>
  <si>
    <t>800kV, 3000/3150 A, 50kA, Single phase, SF6 Gas Insulated Bus Duct (GIB) outside GIS Hall along with associated support structure.</t>
  </si>
  <si>
    <t>765 kV,8800 pF Capacitive Voltage Transformer (1-Phase)</t>
  </si>
  <si>
    <t>145kV, 1250A, 31.5KA Circuit Breakers(1-Phase) with support structure</t>
  </si>
  <si>
    <t>145kV, 1 phase Bus Post Insulators</t>
  </si>
  <si>
    <t>72.5kV ,1 phase Bus Post Insulators</t>
  </si>
  <si>
    <t xml:space="preserve"> 72.5 kV Voltage Transformer (1- Phase)</t>
  </si>
  <si>
    <t>72.5 kV, 50A, 25 kA, 1-Phase CurrentTransformer with 120% extended currentrating</t>
  </si>
  <si>
    <t>72.5 kV, 1250A, 25 kA, 3-phase CircuitBreaker with support structure</t>
  </si>
  <si>
    <t>72.5 kV, 400A, 25 KA, 3-Phase DoubleBreak Isolator with out E/S</t>
  </si>
  <si>
    <t>36 kV, 1250A, 25 KA, 3-Phase  DoubleBreak Isolator without E/S</t>
  </si>
  <si>
    <t>30kV Surge Arrester (1-Phase)</t>
  </si>
  <si>
    <t>36 kV, 1-phase Horn Gap Fuse</t>
  </si>
  <si>
    <t>EOT Crane for GIS Building for 800kV GIS station</t>
  </si>
  <si>
    <t>SF6 Gas Filling and Evacuation Plant for 800kV GIS station</t>
  </si>
  <si>
    <t>SF6 GAS ANALYZER</t>
  </si>
  <si>
    <t>SF6 Gas Leakage Detector</t>
  </si>
  <si>
    <t>765 kV Circuit Breaker Relay Panel With Auto Reclose (with Automation)</t>
  </si>
  <si>
    <t>765kV Reactor Protection Panel (with Automation)</t>
  </si>
  <si>
    <t>765kV Bus Bar Protection Panel (Duplicate)-(with Automation)</t>
  </si>
  <si>
    <t>765kV Line Protection Panel (with Automation)</t>
  </si>
  <si>
    <t>Complete Substation automation System for 765kV Tie bay as perTechnical Specification</t>
  </si>
  <si>
    <t>Complete Substation automation system for 765kV Main bay  as perTechnical Specification</t>
  </si>
  <si>
    <t>Complete Substation automation System for controlling and monitoringof  Auxilary System including BCUs as per technical specification</t>
  </si>
  <si>
    <t>765KV TENSION INSULATOR STRING  AND ASSOCIATED HARDWARE FITTINGS WITHTURN BUCKLE SUITABLE FOR HEXA CONDUCTOR</t>
  </si>
  <si>
    <t>765KV TENSION INSULATOR STRING AND ASSOCIATED HARDWARE FITTINGS WITHTURN BUCKLE SUITABLE FOR QUAD CONDUCTOR</t>
  </si>
  <si>
    <t>765KV TENSION INSULATOR STRING  AND ASSOCIATED HARDWARE FITTINGSWITHOUT TURN BUCKLE SUITABLE FOR QUAD CONDUCTOR</t>
  </si>
  <si>
    <t>765KV SUSPENSION INSULATOR STRING  AND ASSOCIATED HARDWARE FITTINGSWITH DROP CLAMP SUITABLE FOR QUAD CONDUCTOR</t>
  </si>
  <si>
    <t>765KV SUSPENSION INSULATOR STRING  AND ASSOCIATED HARDWARE FITTINGSWITH THROUGH CLAMP SUITABLE FOR QUAD CONDUCTOR</t>
  </si>
  <si>
    <t>Erection Hardware for 765kV I type layout for GIS terminationarrangement-Line bay as per technical specification</t>
  </si>
  <si>
    <t>Erection Hardware for 765kV I type layout for GIS terminationarrangement-Bus Reactor bay as per technical specification</t>
  </si>
  <si>
    <t>Erection Hardware for the 72.5kV equipment for Tertiary loading as pertechnical specification</t>
  </si>
  <si>
    <t>ERECTION HARDWARE FOR 765KV I TYPE LAYOUT FOR GIS TERMINATIONARRANGEMENT-LINE REACTORS WITH NGR BYPASS ARRANGEMENT AS PER TECHNICALSPECIFICATION</t>
  </si>
  <si>
    <t>ERECTION HARDWARE FOR 765KV I TYPE LAYOUT FOR GIS TERMINATIONARRANGEMENT-SPARE TRANSFORMER CONNECTION  AS PER TECHNICALSPECIFICATION</t>
  </si>
  <si>
    <t>Erection Hardware for the 33kV equipment for SEB supply as pertechnical specification</t>
  </si>
  <si>
    <t>ERECTION HARDWARE FOR 765KV I TYPE LAYOUT FOR GIS TERMINATIONARRANGEMENT-SPARE REACTOR CONNECTION  AS PER TECHNICAL SPECIFICATION</t>
  </si>
  <si>
    <t>ERECTION H/W FOR MISCELLANEOUS WORK AS PER TECHNICAL SPECIFICATION</t>
  </si>
  <si>
    <t>415V Main Switchboard</t>
  </si>
  <si>
    <t>415V AC Distribution Board (ACDB) as per Technical Specification</t>
  </si>
  <si>
    <t>415V MLDB(along with 2 nos. 300 kVA Lighting transformer)</t>
  </si>
  <si>
    <t>415V Emergency LDB(along with 1 no. 100kVA lighting transformer)</t>
  </si>
  <si>
    <t>220V DCDB</t>
  </si>
  <si>
    <t>48V DCDB</t>
  </si>
  <si>
    <t>415V Airconditioning DB</t>
  </si>
  <si>
    <t>220V Battery set</t>
  </si>
  <si>
    <t>220V Float Cum Boost Battery Charger</t>
  </si>
  <si>
    <t>48V Battery set</t>
  </si>
  <si>
    <t>48V Float Cum Boost Battery Charger</t>
  </si>
  <si>
    <t>500 kVA Diesel Generator along with control Panel</t>
  </si>
  <si>
    <t>Ventillation system for 765KV GIS Hall</t>
  </si>
  <si>
    <t>Air Conditioning System for Local control room in 800kV GIS Hall</t>
  </si>
  <si>
    <t>Fire Detection and Alarm System for 765kV GIS Hall</t>
  </si>
  <si>
    <t>FIRE PROTECTION SYSTEM FOR LOCAL RELAY ROOM FOR 800KV GIS</t>
  </si>
  <si>
    <t>HVW spray system, Hydrant system and complete U/G &amp; O/G piping andaccessories etc. out side the pump house for 110 MVAR, 765/âˆš3 kVsingle phase Shunt Reactor</t>
  </si>
  <si>
    <t>Pumping arrangement  for HVW system &amp; hydrant system, complete withall piping, valves, fittings,etc. inside pump house for FireProtection System of 765/400/220kV (New) Substation</t>
  </si>
  <si>
    <t>Hydrant system, complete piping andaccessories etc. outside the Pump Housefor Fire Protection of 765/400/220kV(New) Substation</t>
  </si>
  <si>
    <t>Fire Detection and Alarm System for Control Room Building(765kV)</t>
  </si>
  <si>
    <t>HVW spray system, Hydrant system and complete U/G &amp; O/G piping andaccessories etc. out side the pump house for 80 MVAR, 765/âˆš3 kV SinglePhase shunt Reactor</t>
  </si>
  <si>
    <t>9litre water type Portable  Fire extinguisher</t>
  </si>
  <si>
    <t>60 LITRE FOAM TYPE TROLLEY/WHEEL MOUNTED FIRE EXTINGUISHER</t>
  </si>
  <si>
    <t>INDOOR LIGHTNING FOR GIS BUILDING (AS PER TECHNICAL SPECIFICATION) including AHU &amp; Relay Rooms as applicable</t>
  </si>
  <si>
    <t>Control room cum administrative building (765kV) illuminationincluding Conduit</t>
  </si>
  <si>
    <t>FIRE FIGHTING PUMPHOUSE BUILDING AND DG SET AREA  ILLIMUNATION AS PERTECH. SPEC.</t>
  </si>
  <si>
    <t>Self Supported Aluminium Ladder as Per Technical Specification</t>
  </si>
  <si>
    <t>Cartwheel Mounted Aluminium Ladder as Per Technical Specification</t>
  </si>
  <si>
    <t xml:space="preserve"> Security Room Illumination including conduit</t>
  </si>
  <si>
    <t>Indoor Lighting for 8 cars Parking shed</t>
  </si>
  <si>
    <t>63A, 415V : Interlocked switch socket outdoor Receptacle (type RP) asper technical specifications</t>
  </si>
  <si>
    <t>Outdoor Power Receptacle (400A)</t>
  </si>
  <si>
    <t>LED STREET LIGHT LUMINAIRE TYPE SL-L1 (= 45W)AS PER TECHNICALSPECIFICATION</t>
  </si>
  <si>
    <t>TYPE L1 STREET LIGHTING POLE OF 6 METER AS PER TECHNICALSPECIFICATION.</t>
  </si>
  <si>
    <t>LIGHTING FIXTURE LED LUMINAIRES TYPE SL-D1 AS PER TECH. SPECIFICATIONS</t>
  </si>
  <si>
    <t>TYPE D1 POST TOP LANTERN POLE OF  4 METER  AS PER TECHNICALSPECIFICATION.</t>
  </si>
  <si>
    <t>Lighting Panel type ACP-3 as per technical specification</t>
  </si>
  <si>
    <t>1.1KV GRADE 3.5CX70 SQMM (PVC) POWER CABLE</t>
  </si>
  <si>
    <t>1.1KV GRADE 1CX150 SQMM (PVC) POWER CABLE</t>
  </si>
  <si>
    <t>1.1KV GRADE 1CX630 SQ. MM (XLPE) POWER CABLE</t>
  </si>
  <si>
    <t>33KV HV POWER CABLE ALONG WITH ACCESSORIES</t>
  </si>
  <si>
    <t>HF CABLE 75 OHMS FOR PLCC</t>
  </si>
  <si>
    <t>EPAX (24/8) with 24 telephones, Cables etc.</t>
  </si>
  <si>
    <t>2wire telephone equipment</t>
  </si>
  <si>
    <t>Testing &amp; Maintenance equipment (print test kit only) for PLCC</t>
  </si>
  <si>
    <t>765kV,3150A,1.0mH , 50kA Line Trap</t>
  </si>
  <si>
    <t>765 kV ,1 phase Bus Post Insulators for Line Traps</t>
  </si>
  <si>
    <t>Fabrication, galvanising and supply ofStd 765 kV Support Structure for1-Phase CVT including nuts, bolts, alltype of washers, packplates, step boltsand gusset plates excluding foundationbolts</t>
  </si>
  <si>
    <t>Fabrication, galvanising and supply ofStd 765 kV Support Structure for1-Phase BPI (Wave Trap) including nuts,bolts, all type of washers, packplates,step bolts and gusset plates excludingfoundation bolts</t>
  </si>
  <si>
    <t>Fabrication, galvanising and supply of Std 132 kV Support Structure1Ph BPI including nuts, bolts, all type of washers, packplates, stepboltsand gusset plates excluding foundation bolts</t>
  </si>
  <si>
    <t>Fabrication, galvanising and supply of Standard 66 kV SupportStructure CT including nuts, bolts, all type of washers, packplates,step bolts and gusset plates excluding foundation bolts</t>
  </si>
  <si>
    <t>Fabrication, galvanising and supply of Standard 66 kV SupportStructure CVT including nuts, bolts, all type of washers, packplates,step bolts and gusset plates excluding foundation bolts</t>
  </si>
  <si>
    <t>Fabrication, galvanising and supply of Standard 66 kV SupportStructure ISO including nuts, bolts, all type of washers, packplates,step bolts and gusset plates excluding foundation bolts</t>
  </si>
  <si>
    <t>Fabrication, galvanising and supply of Std 72.5 kV Support Structure1Ph BPI including nuts, bolts, all type of washers, packplates, stepboltsand gusset plates excluding foundation bolts</t>
  </si>
  <si>
    <t>Fabrication, galvanising and supply of Std 765 kV Tower CC includingnuts, bolts, all type of washers, packplates, step bolts and gussetplates excluding foundation bolts</t>
  </si>
  <si>
    <t>Fabrication, galvanising and supply of Std 765 kV Beam BE includingnuts, bolts, all type of washers, packplates, step bolts and gussetplates excluding foundation bolts</t>
  </si>
  <si>
    <t>Fabrication, galvanising and supply of Std 765 kV Beam BF includingnuts, bolts, all type of washers, packplates, step bolts and gussetplates excluding foundation bolts</t>
  </si>
  <si>
    <t>Fabrication, galvanising and supply of Std 765 kV Arm GWCC includingnuts, bolts, all type of washers, packplates, step bolts and gussetplates excluding foundation bolts</t>
  </si>
  <si>
    <t>Fabrication, galvanising and supply of Std 765 kV Tower CB includingnuts, bolts, all type of washers, packplates, step bolts and gussetplates excluding foundation bolts</t>
  </si>
  <si>
    <t>STD 765KV TOWER 7BC</t>
  </si>
  <si>
    <t>Fabrication, galvanising and supply of Std 765 kV Arm GWCB includingnuts, bolts, all type of washers, packplates, step bolts and gussetplates excluding foundation bolts</t>
  </si>
  <si>
    <t>Fabrication, galvanising and supply of Std 765 kV Beam BD includingnuts, bolts, all type of washers, packplates, step bolts and gussetplates excluding foundation bolts</t>
  </si>
  <si>
    <t>Fabrication, galvanising and supply of 33kV Std Double Pole Structureincluding nuts, bolts, all type of washers, packplates, step bolts andgusset plates excluding foundation bolts</t>
  </si>
  <si>
    <t>Time synchronisation equipment</t>
  </si>
  <si>
    <t>PROTECTION TEST TOOL KIT  AS PER TECHNICAL SPECIFICATION</t>
  </si>
  <si>
    <t>STATION OVERVIEW TOOL KIT AS PER TECHNICAL SPECIFICATION</t>
  </si>
  <si>
    <t>NETWORK &amp; SIGNAL ANALYSER TOOL KIT AS PER TECHNICAL SPECIFICATION</t>
  </si>
  <si>
    <t>LCC SPARES  - AUX. RELAYS, CONTACTORS,PUSH BUTTONS, SWITCHES, LAMPS,ANNUNCIATION WINDOWS, MCB, FUSES,TIMERS, TERMINAL BLOCKS ETC. OF EACHTYPE &amp; RATING-765kV GIS</t>
  </si>
  <si>
    <t>765KV GIS-ONE POLE OF 3150A CIRCUIT BREAKER WITH PIR WITH INTERRUPTER,MAIN CIRCUIT, ENCLOSURE AND OPERATING MECHANISM COMPLETE IN ALLRESPECT</t>
  </si>
  <si>
    <t>Trip coil assembly with resistor for765kV GIS Circuit Breaker (asapplicable)</t>
  </si>
  <si>
    <t>Closing coil assembly with resistor  for765 kV GIS Circuit Breaker (asapplicable)</t>
  </si>
  <si>
    <t>RELAYS, POWER CONTACTORS, PUSH BUTTONS, TIMERS &amp; MCBS ETC. (ASAPPLICABLE) OF EACH TYPE FOR 765KV GIS CIRCUIT BREAKER</t>
  </si>
  <si>
    <t>Auxiliary switch assembly of each type for 765kV GIS Circuit Breaker</t>
  </si>
  <si>
    <t>765KV GIS CIRCUIT BREAKER-OPERATION COUNTER</t>
  </si>
  <si>
    <t>765KV GIS CIRCUIT BREAKER-HYDRAULIC OPERATING MECHANISM WITH DRIVEMOTOR (FOR HYDRAULIC OPERATED MECHANISM, IF APPLICABLE)</t>
  </si>
  <si>
    <t>765KV GIS CIRCUIT BREAKER- HOSE PIPE OF EACH TYPE (AS APPLICABLE) (FORHYDRAULIC OPERATED MECHANISM, IF APPLICABLE)</t>
  </si>
  <si>
    <t>765KV GIS CIRCUIT BREAKER - N2 ACCUMULATOR (FOR HYDRAULIC OPERATEDMECHANISM, IF APPLICABLE)</t>
  </si>
  <si>
    <t>765KV GIS CIRCUIT BREAKER-HYDRAULIC OIL (5% OF TOTAL OIL QUANTITY)(FOR HYDRAULIC OPERATED MECHANISM, IF APPLICABLE)</t>
  </si>
  <si>
    <t>765KV GIS CIRCUIT BREAKER-COMPLETE SPRING OPERATING MECHANISMINCLUDING CHARGING MECHANISM ETC. (FOR SPRING OPERATED MECHANISM, IFAPPLICABLE)</t>
  </si>
  <si>
    <t>765KV GIS CIRCUIT BREAKER- COMPLETE HYDRAULIC-SPRING OPERATINGMECHANISM INCLUDING CHARGING MECHANISM ETC. (FOR HYDRAULIC-SPRINGOPERATED MECHANISM, IF APPLICABLE)</t>
  </si>
  <si>
    <t>PRESSURE SWITCHES OF EACH TYPE FOR 765KVGIS  CIRCUIT BREAKER (ForHydraulic-Spring Operated Mechanism, ifapplicable)</t>
  </si>
  <si>
    <t>765kV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</si>
  <si>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765KV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</si>
  <si>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765KV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</si>
  <si>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765KV GIS DISCONNECTORSWITCH</t>
  </si>
  <si>
    <t>OPEN/CLOSE CONTACTOR ASSEMBLY, TIMERS, KEY INTERLOCK, INTERLOCKINGCOILS, RELAYS, PUSH BUTTONS, INDICATING LAMPS, POWER CONTACTORS,RESISTORS, FUSES, MCBS &amp; DRIVE CONTROL CARDS ETC. (AS APPLICABLE) ONEOF EACH TYPE FOR ONE COMPLETE MOM BOX FOR 765KV GIS MAINTENANCE EARTHSWITCH</t>
  </si>
  <si>
    <t>OPEN/CLOSE CONTACTOR ASSEMBLY, TIMERS, KEY INTERLOCK, INTERLOCKINGCOILS, RELAYS, PUSH BUTTONS, INDICATING LAMPS, POWER CONTACTORS,RESISTORS, FUSES, MCBS &amp; DRIVE CONTROL CARDS ETC. (AS APPLICABLE) ONEOF EACH TYPE FOR ONE COMPLETE MOM BOX FOR 765KV GIS FAST EARTHINGSWITCH</t>
  </si>
  <si>
    <t>DRIVE MECHANISM FOR 765KV GIS DISCONNECTOR SWITCH</t>
  </si>
  <si>
    <t>DRIVE MECHANISM FOR 765KV GIS MAINTENANCE EARTH SWITCH</t>
  </si>
  <si>
    <t>DRIVE MECHANISM FOR 765KV GIS FAST EARTHING SWITCH</t>
  </si>
  <si>
    <t>MOTOR FOR DRIVE MECHANISM FOR 765KV GIS DISCONNECTOR SWITCH</t>
  </si>
  <si>
    <t>MOTOR FOR DRIVE MECHANISM FOR 765KVGIS MAINTENANCE EARTH SWITCH</t>
  </si>
  <si>
    <t>MOTOR FOR DRIVE MECHANISM FOR 765KV GIS FAST EARTHING SWITCH</t>
  </si>
  <si>
    <t>765KV GIS- SINGLE PHASE OF CURRENT TRANSFORMER (3 CORES, TYPE-CTA)WITH ASSOCIATED ENCLOSURE AND PRIMARY CONDUCTOR COMPLETE IN ALLRESPECT</t>
  </si>
  <si>
    <t>765KV GIS- SINGLE PHASE OF CURRENT TRANSFORMER (2 CORES, TYPE-CTB)WITH ASSOCIATED ENCLOSURE AND PRIMARY CONDUCTOR COMPLETE IN ALLRESPECT</t>
  </si>
  <si>
    <t>765KV GIS- SINGLE PHASE VT WITH ASSOCIATED ENCLOSURE COMPLETE IN ALLRESPECT</t>
  </si>
  <si>
    <t>765KV GIS- SURGE COUNTER/ MONITOR</t>
  </si>
  <si>
    <t>LOCKING   DEVICE   TO   KEEP   THE   DIS-CONNECTORS   (ISOLATORS)AND EARTHING/FAST EARTHING SWITCHES IN CLOSE OR OPEN POSITION IN CASEOF REMOVAL OF THE DRIVING MECHANISM-765KV GIS</t>
  </si>
  <si>
    <t>HYDRAULIC FILTER OF EACH TYPE (FOR HYDRAULIC OPERATED MECHANISM, IFPPLICABLE)-765KV GIS CIRCUIT BREKAER</t>
  </si>
  <si>
    <t>VALVES OF EACH TYPE (FOR HYDRAULIC OPERATED MECHANISM, IFAPPLICABLE)-765KV GIS CIRCUIT BREKAER</t>
  </si>
  <si>
    <t>PIPE LENGTH (COPPER &amp; STEEL) OF EACH SIZE &amp; TYPE (FOR HYDRAULICOPERATED MECHANISM, IF APPLICABLE)-765KV GIS CIRCUIT BREKAER</t>
  </si>
  <si>
    <t>PRESSURE SWITCHES OF EACH TYPE (FOR HYDRAULIC OPERATED MECHANISM, IFAPPLICABLE)-765KV GIS CIRCUIT BREKAER</t>
  </si>
  <si>
    <t>PRESSURE GAUGE WITH COUPLING DEVICE OF EACH TYPE (FOR HYDRAULICOPERATED MECHANISM, IF APPLICABLE)-765KV GIS CIRCUIT BREKAER</t>
  </si>
  <si>
    <t>PRESSURE RELIEF DEVICE OF EACH TYPE (FOR HYDRAULIC OPERATED MECHANISM,IF APPLICABLE)-765KV GIS CIRCUIT BREKAER</t>
  </si>
  <si>
    <t>PRESSURE GAUGE WITH COUPLING DEVICE OF EACH TYPE (FOR HYDRAULIC-SPRINGOPERATED MECHANISM, IF APPLICABLE)-765KV GIS CIRCUIT BREKAER</t>
  </si>
  <si>
    <t>LIMIT SWITCHES AND AUX. SWITCHES FOR ONE COMPLETE MOM BOX FORDISCONNECTOR-765KV GIS</t>
  </si>
  <si>
    <t>LIMIT SWITCHES AND AUX. SWITCHES FOR ONE COMPLETE MOM BOX FORMAINTENANCE EARTHING SWITCH-765KV GIS</t>
  </si>
  <si>
    <t>LIMIT SWITCHES AND AUX. SWITCHES FOR ONE COMPLETE MOM BOX FOR FASTEARTHING SWITCH (IF APPLICABLE)-765KV GIS</t>
  </si>
  <si>
    <t>Relay &amp; protection Panels (with automation)</t>
  </si>
  <si>
    <t>Spares-Substation Automation System</t>
  </si>
  <si>
    <t>Spare-PLCC</t>
  </si>
  <si>
    <t>Spares for Fire Protection System</t>
  </si>
  <si>
    <t>SPARES FOR 624KV SURGE ARRESTER</t>
  </si>
  <si>
    <t>SPARE-765KV CAPACITIVE VOLTAGE TRANSFORMER</t>
  </si>
  <si>
    <t>Spares fpr 220V Battery Charger</t>
  </si>
  <si>
    <t>Spares fpr 48V Battery Charger</t>
  </si>
  <si>
    <t>Spares for DG set</t>
  </si>
  <si>
    <t>Fabrication, galvanising and supply of 80mm dia foundation boltsincluding nuts, checknuts, washers and packplates</t>
  </si>
  <si>
    <t>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t>
  </si>
  <si>
    <t>OPTICAL INTERFACE CARD (TO SUPPORT MINIMUM 225 KMS) FOR STM-16</t>
  </si>
  <si>
    <t>ETHERNET INTERFACE 10/100 BASE T WITH LAYER-2 SWITCHING (MIN 8INTERFACES PER CARD)</t>
  </si>
  <si>
    <t>TRIBUTARY INTERFACE-GIGABIT ETHERNET INTERFACES 10/100 MBPS WITH LAYER-2 SWITCHING (MINIMUM 2 NOS.)</t>
  </si>
  <si>
    <t>OPGW Fibre Optic Distribution Panel (FODP): Indoor Type: 96F</t>
  </si>
  <si>
    <t>S16.1 SFP</t>
  </si>
  <si>
    <t>SDH EQUIPMENT (STM-16 MADM UPTO 5 MSP PROTECTED DIRECTIONS)-COMMONCARDS, CROSS-CONNECT/CONTROL CARDS, OPTICAL BASE CARD, POWER SUPPLYCARDS, POWER CABLING, OTHER HARDWARE &amp; ACCESSORIES (EACH).</t>
  </si>
  <si>
    <t xml:space="preserve">Estab of 765kV GIS Navsari(N) SS        </t>
  </si>
  <si>
    <t xml:space="preserve">Extn of 765kV Padge GIS SS              </t>
  </si>
  <si>
    <t xml:space="preserve">Bay Extn at 765kV Navsari (New)         </t>
  </si>
  <si>
    <t xml:space="preserve">765kV Control &amp; Relay Panel             </t>
  </si>
  <si>
    <t xml:space="preserve">Erection Hardware-765kV                 </t>
  </si>
  <si>
    <t xml:space="preserve">Power and Control Cables                </t>
  </si>
  <si>
    <t xml:space="preserve">Fire Protection System                  </t>
  </si>
  <si>
    <t xml:space="preserve">Illumination(Outdoor)                   </t>
  </si>
  <si>
    <t>Schedule - 2</t>
  </si>
  <si>
    <t xml:space="preserve">765kV GIS EQUIPMENT                     </t>
  </si>
  <si>
    <t xml:space="preserve">765kV AIS Equipment                     </t>
  </si>
  <si>
    <t xml:space="preserve">400kV AIS Equipment                     </t>
  </si>
  <si>
    <t xml:space="preserve">Testing &amp; Maintenance Equipment         </t>
  </si>
  <si>
    <t xml:space="preserve">Control &amp; Relay Panel                   </t>
  </si>
  <si>
    <t xml:space="preserve">Substation Automation System            </t>
  </si>
  <si>
    <t xml:space="preserve">LT  SWITCHGEAR                          </t>
  </si>
  <si>
    <t xml:space="preserve">PADGE END PLCC/DPC                      </t>
  </si>
  <si>
    <t xml:space="preserve">Illumination Outdoor                    </t>
  </si>
  <si>
    <t xml:space="preserve">Illumination Indoor                     </t>
  </si>
  <si>
    <t xml:space="preserve">Steel Structure                         </t>
  </si>
  <si>
    <t xml:space="preserve">Augumentation of VMS System             </t>
  </si>
  <si>
    <t xml:space="preserve">BoQ of Comm Equip Supply at Padghe      </t>
  </si>
  <si>
    <t xml:space="preserve">PMU for 765 kV Padghe-supply            </t>
  </si>
  <si>
    <t xml:space="preserve">Foundation Bolts Supply                 </t>
  </si>
  <si>
    <t>EXTENSION OF 800KV, 4000A, 50KA, SF6 GIS BUS BAR MODULE AS PERSECTION-PROJECT, TECHNICAL SPECIFICATION</t>
  </si>
  <si>
    <t>Augmentation of Substation automation system for 765kV Main bay as perTechnical Specification</t>
  </si>
  <si>
    <t>Augmentation of Substation automation System for 765kV Tie bay as perTechnical Specification</t>
  </si>
  <si>
    <t>415V ACDB (Extn.)</t>
  </si>
  <si>
    <t>220V DCDB (Extn.)</t>
  </si>
  <si>
    <t>48V DCDB (Extn.)</t>
  </si>
  <si>
    <t>Ventillation system for 765kV GIS Hall Ext</t>
  </si>
  <si>
    <t>Fire Extinguisher Dry Chemical Powder Type(5 Kg) for control room.</t>
  </si>
  <si>
    <t>FIRE DETECTION AND ALARM SYSTEM FOR 765KV GIS HALL (EXTENSION PORTION)</t>
  </si>
  <si>
    <t>Hydrant system, complete U/G piping and accessories etc. outside thePump House for Fire Protection of 765/400/220kV (Ext) Substation</t>
  </si>
  <si>
    <t>Fabrication, galvanising and supply ofStd Pipe Structure - 400 kV, 1-Phase,High BPI,  (Excluding Wave Trap), includingnuts, bolts, all type of washers,packplates, step bolts and gussetplates excluding foundation bolts</t>
  </si>
  <si>
    <t>FABRICATION, GALVANISING AND SUPPLY OF
STD PIPE STRUCTURE - 400 KV,1-PHASE,
HIGH SA , INCLUDING
NUTS, BOLTS, ALL TYPE OFWASHERS,
PACKPLATES, STEP BOLTS AND GUSSET
PLATES EXCLUDING FOUNDATIONBOLTS</t>
  </si>
  <si>
    <t>1.1KV GRADE 3CX2.5 SQMM CONTROL CABLE</t>
  </si>
  <si>
    <t>4PAIR, 0.5SQMM SCREENED CABLE</t>
  </si>
  <si>
    <t>20 mm FOUNDATION BOLTS (Including nuts,checknut &amp; washers for latticeand pipe structures)</t>
  </si>
  <si>
    <t xml:space="preserve">765kV AIS EQUIPMENT                     </t>
  </si>
  <si>
    <t xml:space="preserve">Power and Control Cable                 </t>
  </si>
  <si>
    <t xml:space="preserve">Instal of comm Equip at Padghe          </t>
  </si>
  <si>
    <t xml:space="preserve">PMU for 765kV Padghe-sevices            </t>
  </si>
  <si>
    <t xml:space="preserve">Foundation Bolts Erection               </t>
  </si>
  <si>
    <t>765kV , 3150A, 50kA GIS SF6 to AIR Bushing for connection of GIS to AIS</t>
  </si>
  <si>
    <t>Extension of 800kV, 4000A, 50kA, SF6 GIS Bus bar module as per Section-Project, Technical specification</t>
  </si>
  <si>
    <t>Augmentation of existing 765kV bus bar protection scheme.(No. of bays as per specification)-(with Automation)</t>
  </si>
  <si>
    <t>Augmentation of  Substation automation system for 765kV Main bay  as per Technical Specification</t>
  </si>
  <si>
    <t>Augmentation of   Substation automation System for 765kV Tie bay as per Technical Specification</t>
  </si>
  <si>
    <t>HF CABLE FOR PLCC-75 OHM (KM)</t>
  </si>
  <si>
    <t>Airconditioning system-LCR-765kV GIS HALL</t>
  </si>
  <si>
    <t>Fire Protection System for local relay room for 800kV GIS</t>
  </si>
  <si>
    <t>Hydrant system, complete U/G piping and accessories etc. outside the Pump House for Fire Protection of 765/400/220kV (Ext)Substation</t>
  </si>
  <si>
    <t>Fire Detection and Alarm System for 765kV GIS Hall (Extension portion)</t>
  </si>
  <si>
    <t>LED Flood Light Luminaries Type FL-2 (250W) as per technical specification</t>
  </si>
  <si>
    <t>Outdoor Power Receptacle for oil filtration unit (400A)</t>
  </si>
  <si>
    <t>Indoor Lightning for GIS Building (As per Technical specification) including AHU &amp; Relay Rooms as applicable</t>
  </si>
  <si>
    <t>Erection of Std 765 kV Tower CC including nuts, bolts, all type of washers, packplates, step bolts and gusset plates excludingfoundation bolts</t>
  </si>
  <si>
    <t>Erection of Std 765 kV Beam BE including nuts, bolts, all type of washers, packplates, step bolts and gusset plates excludingfoundation bolts</t>
  </si>
  <si>
    <t>Erection of Std 765 kV Beam BF including nuts, bolts, all type of washers, packplates, step bolts and gusset plates excludingfoundation bolts</t>
  </si>
  <si>
    <t>Erection of Std 765 kV Arm GWCC including nuts, bolts, all type of washers, packplates, step bolts and gusset plates excludingfoundation bolts</t>
  </si>
  <si>
    <t>Erection of Std 765 kV Support Structure 1-Phase CVT including nuts, bolts, all type of washers, packplates, step bolts and gussetplates excluding foundation bolts</t>
  </si>
  <si>
    <t>Erection of Pipe Structure - 765 kV 1 - PH  BPI for WT including nuts, bolts, all type of washers, packplates, step bolts and gussetplates excluding foundation bolts</t>
  </si>
  <si>
    <t>Erection of Pipe Structure - 400 kV, 1-Phase, High BPI, (Excluding Wave Trap),  including nuts, bolts, all  type of washers,packplates, step bolts and gusset plates excluding foundation bolts</t>
  </si>
  <si>
    <t>Erection of Pipe Structure - 400 kV, 1-Phase, High SA,  including nuts, bolts, all  type of washers, packplates, step bolts andgusset plates excluding foundation bolts</t>
  </si>
  <si>
    <t>765KV TENSION INSULATOR STRING  AND ASSOCIATED HARDWARE FITTINGS WITH TURN BUCKLE SUITABLE FOR HEXA CONDUCTOR</t>
  </si>
  <si>
    <t>765KV SUSPENSION INSULATOR STRING  AND ASSOCIATED HARDWARE FITTINGS WITH DROP CLAMP SUITABLE FOR QUAD CONDUCTOR</t>
  </si>
  <si>
    <t>Erection Hardware for 765kV I type layout for GIS termination arrangement-Line bay as per technical specification</t>
  </si>
  <si>
    <t>Erection Hardware for 765kV I type layout for GIS termination arrangement-Spare Transformer connection  as per technicalspecification</t>
  </si>
  <si>
    <t>4PAIR, 0.5 SQ.MM SCREENED CABLE</t>
  </si>
  <si>
    <t>SDH Equipment (STM-16 MADM upto 5 MSP protected directions)-Base Equipment (Common cards, Cross Connect/control cards, optical basecards, power supply cards, power cabling, other hardware and accessories including sub racks, patch cord, DDF etc fully equipedexcluding optical interface &amp; Tributary cards</t>
  </si>
  <si>
    <t>Optical Interface Cards/SFP# -S16.1 for SDH Equipment-STM-16</t>
  </si>
  <si>
    <t>Optical Interface Card (to support minimum 225 kms) for STM-16</t>
  </si>
  <si>
    <t>Ethernet Interface 10/100 Base T with Layer-2 switching (Min 8 Interfaces per card)</t>
  </si>
  <si>
    <t>Tributary interface-Gigabit Ethernet Interfaces 10/100 Mbps with Layer -2 Switching (minimum 2 nos.)</t>
  </si>
  <si>
    <t>Excavation in hard rock which require blasting (including chemical blasting and rock excavated using specialized tools) for allfoundation works including stacking, measuring, disposal etc.for all leads and lifts as per technical specification.</t>
  </si>
  <si>
    <t>Removing,cleaning and washing of existing stones and respreading of stones in switchyard excluding PCC</t>
  </si>
  <si>
    <t>5.5m wide Cement Concrete road with PCC shoulder including 100 mm dia RCC Hume Pipe @ 100 metre interval as per drawing and TS.However, reinforcement steel and and all type concrete shall be paid separately under relevant items</t>
  </si>
  <si>
    <t>3.75m wide Cement Concrete road with PCC shoulder including 100 mm dia RCC Hume Pipe @ 100 metre interval as per drawing and TS.However, reinforcement steel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</si>
  <si>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four rails for auto transformer.</t>
  </si>
  <si>
    <t>Chain link fencing as per tender drawing &amp; technical specification. All type of concrete shall be paid as per relevant items of BPS.</t>
  </si>
  <si>
    <t>Dismantling &amp; Re-erection of Existing fence</t>
  </si>
  <si>
    <t>DISMANTLING OF EXISTING -CONCRETE ROAD .</t>
  </si>
  <si>
    <t>PEB - Ext of 765 kV GIS - Civil Works. All civil works as per drawing and specifications complete, including - brickwork, finishing(external and internal), windows etc. However, excavation, PCC, RCC and reinforcement shall be paid separately as per BPS.</t>
  </si>
  <si>
    <t>765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</si>
  <si>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765 kV PEB AHU Room for GIS Hall - Civil Works
All civil works  complete as per TS, including - brickwork, finishing (external andinternal), windows etc. However, excavation, concrete (all types) and reinforcement steel shall be measured and paid separately asper respective item of BPS.</t>
  </si>
  <si>
    <t>Drain including culverts but excluding concrete &amp; reinforcement steel-Section A-A</t>
  </si>
  <si>
    <t>Drain including culverts but excluding concrete &amp; reinforcement steel-Section B-B</t>
  </si>
  <si>
    <t>Drain including culverts but excluding concrete &amp; reinforcement steel-Section C-C</t>
  </si>
  <si>
    <t>Drain including culverts but excluding concrete &amp; reinforcement steel-Section D-D</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</si>
  <si>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</si>
  <si>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Supply of earth (excluding rock &amp; boulders) at site including royalty, carriage and filling in specified areas in layers notexceeding 200mm in depth, compacting under optimum moisture condition to achieve 95% of Proctor density, finishing etc. allcomplete, for all leads &amp; lifts, with all labour, material, tools, tackles, equipments, safeguards &amp; incidentals as necessary as perdrawings, specification and direction of the Engineer- in- Charge.</t>
  </si>
  <si>
    <t>Erection of 20mm dia foundation bolts including nuts, checknuts, washers and packplates</t>
  </si>
  <si>
    <t>Erection of 80mm dia foundation bolts including nuts, checknuts, washers and packplates</t>
  </si>
  <si>
    <t xml:space="preserve">800kV GIS Equipment                     </t>
  </si>
  <si>
    <t xml:space="preserve">800kV Outdoor Equipment                 </t>
  </si>
  <si>
    <t xml:space="preserve">Common Equipments                       </t>
  </si>
  <si>
    <t xml:space="preserve">Foundation Bolt                         </t>
  </si>
  <si>
    <t xml:space="preserve">Instal of comm Equip at Navsari NEW     </t>
  </si>
  <si>
    <t xml:space="preserve">PMU for 765kV Navsari(new)-services     </t>
  </si>
  <si>
    <t>800kV, 3150 A, 50 kA, SF6 GIS ICT feeder bay module as per Section-Project, Technical specification</t>
  </si>
  <si>
    <t>800 kV, 3150A, 50kA, SF6 GIS Tie baymodule(without PIR)  as perSection-Project, Technicalspecification</t>
  </si>
  <si>
    <t>800 kV, 3150A, 50kA, SF6 GIS Auxiliary bus module for spare Reactor as per Section-Project, Technical specification</t>
  </si>
  <si>
    <t>765kV GIS- 3150A, 50kA for 1 Sec, 1- phase Gas insulated interface module along with associated active parts to facilitate thedirect inter-connection of GIS duct with the Transformer</t>
  </si>
  <si>
    <t>765kV GIS- 3150A, 50kA for 1 Sec, 1- phase Gas insulated interface module along with associated active parts to facilitate thedirect inter-connection of GIS duct with the Reactor</t>
  </si>
  <si>
    <t>765kV GIS- Single Phase Gas insulated Surge arrester with associated enclosure and insulator complete in all respect</t>
  </si>
  <si>
    <t>145kV ,1 phase Bus Post Insulators</t>
  </si>
  <si>
    <t>72.5kV, Bus Post Insulator, 1-Phase</t>
  </si>
  <si>
    <t>36 kV, 3000A, 25 KA, 3-Phase HDBIsolator without E/s</t>
  </si>
  <si>
    <t>36kV,1-Ph Horn gap fuse with support structure</t>
  </si>
  <si>
    <t>765KV SUSPENSION INSULATOR STRING  AND ASSOCIATED HARDWARE FITTINGS WITH THROUGH CLAMP SUITABLE FOR QUAD CONDUCTOR</t>
  </si>
  <si>
    <t>765KV TENSION INSULATOR STRING  AND ASSOCIATED HARDWARE FITTINGS WITHOUT TURN BUCKLE SUITABLE FOR QUAD CONDUCTOR</t>
  </si>
  <si>
    <t>765KV TENSION INSULATOR STRING AND ASSOCIATED HARDWARE FITTINGS WITH TURN BUCKLE SUITABLE FOR QUAD CONDUCTOR</t>
  </si>
  <si>
    <t>Complete Substation automation system for 765kV Main bay  as per Technical Specification</t>
  </si>
  <si>
    <t>Complete Substation automation System for 765kV Tie bay as per Technical Specification</t>
  </si>
  <si>
    <t>Complete Substation automation System for controlling and monitoring of  Auxilary System including BCUs as per technicalspecification</t>
  </si>
  <si>
    <t>Erection Hardware for 765kV I type layout for GIS termination arrangement-Bus Reactor bay as per technical specification</t>
  </si>
  <si>
    <t>Erection Hardware for the 72.5kV equipment for Tertiary loading as per technical specification</t>
  </si>
  <si>
    <t>Erection Hardware for 765kV I type layout for GIS termination arrangement-Line Reactors with NGR bypass arrangement as per technicalspecification</t>
  </si>
  <si>
    <t>Erection Hardware for the 33kV equipment for SEB supply as per technical specification</t>
  </si>
  <si>
    <t>Erection Hardware for 765kV I type layout for GIS termination arrangement-Spare Reactor connection  as per technical specification</t>
  </si>
  <si>
    <t xml:space="preserve"> AC Distribution Board (ACDB)</t>
  </si>
  <si>
    <t>220V Float cum Boost battery Charger .</t>
  </si>
  <si>
    <t>48 V VRLA Battery Bank</t>
  </si>
  <si>
    <t>Erection of 48V Battery Chargers as per TS</t>
  </si>
  <si>
    <t>HVW spray system, Hydrant system and complete U/G &amp; O/G piping and accessories etc. out side the pump house for 110 MVAR, 765/#3 kVsingle phase Shunt Reactor</t>
  </si>
  <si>
    <t>Pumping arrangement  for HVW system &amp; hydrant system, complete with all piping, valves, fittings,etc. inside pump house for FireProtection System of 765/400/220kV (New) Substation</t>
  </si>
  <si>
    <t>HVW spray system, Hydrant system and complete U/G &amp; O/G piping and accessories etc. out side the pump house for 80 MVAR, 765/#3 kVSingle Phase shunt Reactor</t>
  </si>
  <si>
    <t>60 litre foam type Trolley/Wheel mounted Fire extinguisher</t>
  </si>
  <si>
    <t>Control room cum administrative building (765kV) illumination including Conduit</t>
  </si>
  <si>
    <t>Fire fighting pumphouse building and DG set area  illimunation as per Tech. Spec.</t>
  </si>
  <si>
    <t>63A, 415V : Interlocked switch socket outdoor Receptacle (type RP) as per technical specifications</t>
  </si>
  <si>
    <t>Lighting Fixture LED Luminaires type SL-L1 as per tech. specifications</t>
  </si>
  <si>
    <t>Type L1 Street Lighting Pole of 6 meter as per technical specification.</t>
  </si>
  <si>
    <t>Lighting Fixture LED Luminaires type SL-D1 as per tech. specifications</t>
  </si>
  <si>
    <t>Type D1 Post top lantern pole of  4 meter  as per technical specification.</t>
  </si>
  <si>
    <t>33kV HV Power Cable along with accessories</t>
  </si>
  <si>
    <t>Testing and Maintenance equipment (print test kit only))</t>
  </si>
  <si>
    <t>Erection of Std 132 kV Support Structure 1-Phase BPI including nuts, bolts, all type of washers, packplates, step bolts and gussetplates excluding foundation bolts</t>
  </si>
  <si>
    <t>Erection of Std 66 kV Support Structure 1-Phase CT including nuts, bolts, all type of washers, packplates, step bolts and gussetplates excluding foundation bolts</t>
  </si>
  <si>
    <t>Erection of Std 66 kV Support Structure 1-Phase CVT including nuts, bolts, all type of washers, packplates, step bolts and gussetplates excluding foundation bolts</t>
  </si>
  <si>
    <t>Erection of Std 66 kV Support Structure 3-Phase ISOLATOR including nuts, bolts, all type of washers, packplates, step bolts andgusset plates excluding foundation bolts</t>
  </si>
  <si>
    <t>Erection of Std 72.5 kV Support Structure 1-Phase BPI including nuts, bolts, all type of washers, packplates, step bolts and gussetplates excluding foundation bolts</t>
  </si>
  <si>
    <t>Erection of Std 765 kV Tower CB including nuts, bolts, all type of washers, packplates, step bolts and gusset plates excludingfoundation bolts</t>
  </si>
  <si>
    <t>Erection of Std 765 kV Beam BC including nuts, bolts, all type of washers, packplates, step bolts and gusset plates excludingfoundation bolts</t>
  </si>
  <si>
    <t>Erection of Std 765 kV Arm GWCB including nuts, bolts, all type of washers, packplates, step bolts and gusset plates excludingfoundation bolts</t>
  </si>
  <si>
    <t>Erection of Std 765 kV Beam BD including nuts, bolts, all type of washers, packplates, step bolts and gusset plates excludingfoundation bolts</t>
  </si>
  <si>
    <t>Erection of 33kV ouble Pole Structure including nuts, bolts, all type of washers, packplates, step bolts and gusset plates excludingfoundation bolts</t>
  </si>
  <si>
    <t>Reinforcement steel meeting corrosion resistance properties as per IS:1786 and manufacturer specificationâ€‹</t>
  </si>
  <si>
    <t>3.75m wide Bitumen road with earthen shoulder including 100 mm dia RCC Hume Pipe @ 100 metre interval as per drawing and TS (as perDSR item no 16.35 and 16.30.1) and including 225 mm thick WBM in three equal layers of 75 mm each as per CPWD specification.</t>
  </si>
  <si>
    <t xml:space="preserve"> Construction of rail cum road as per drawing including all item such as excavation,compactions, rolling watering, WBM etc. butexcluding concrete reinforcement and structural steel-Section having two rails for Reactor.</t>
  </si>
  <si>
    <t>Swtichyard fencing: Providing and fixing fencing of GI barbed wire consisting of galvanized MS tubular posts at 3 m intervals; GIbarded wire shall run horizontally from post to post  at a spacing of 300 mm (vertically) and a cross formation in each panel,complete as per technical specification and drawing.</t>
  </si>
  <si>
    <t>Switchyard Gate excluding Concrete</t>
  </si>
  <si>
    <t>PEB - 765 kV GIS - Civil Works All civil works as per drawing and specifications complete, including - brickwork, finishing(external and internal), windows etc. However, excavation, PCC, RCC and reinforcement shall be paid separately as per BPS.</t>
  </si>
  <si>
    <t>RCC culverts and cable trench crossings including supplying and laying hume pipe 300mm dia of grade (NP-3) excluding concrete as perspecification.</t>
  </si>
  <si>
    <t>Supplying and erecting dewatering pumps- 2 HP</t>
  </si>
  <si>
    <t>Rain water harvesting excluding reinforcement and concrete as per drawing</t>
  </si>
  <si>
    <t>Control Room Building - Civil Works All civil works as per drawing and specifications complete, including - brickwork, finishing(external and internal), windows etc. 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</si>
  <si>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</si>
  <si>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</si>
  <si>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Supplying and laying CPVC pipe for external water supply system - 75 mm dia pipe</t>
  </si>
  <si>
    <t>Supplying and laying CPVC pipe for external water supply system - 50 mm dia pipe</t>
  </si>
  <si>
    <t>Supplying and laying CPVC pipe for external water supply system - 40 mm dia pipe</t>
  </si>
  <si>
    <t>Supplying and laying CPVC pipe for external water supply system - 25 mm dia pipe</t>
  </si>
  <si>
    <t>Septic tank and soakpit for CRB</t>
  </si>
  <si>
    <t>Providing &amp; Laying of SW pipes for external sewerage system as per technical specification 100mm dia pipe</t>
  </si>
  <si>
    <t>Providing &amp; Laying of SW pipes for external sewerage system as per technical specification 150mm dia pipe</t>
  </si>
  <si>
    <t>Providing &amp; Laying of SW pipes for external sewerage system as per technical specification 200mm dia pipe</t>
  </si>
  <si>
    <t>Soil Investigation: As per technical specification including all laboratory and field tests, report and recommendations.</t>
  </si>
  <si>
    <t>Design, Drawing and execution of Pre-fabricated structure labour Hut including toilet &amp; baths with all materials, labours etccomplete in all respect as per the technical specification and direction of Engineer-in Charge. (Plinth area shall be measured forpayment purpose)</t>
  </si>
  <si>
    <t>Car Parking (8 cars) - Civil Works. All civil works as per drawing and specifications complete, including - brickwork, finishing(external and internal), windows etc.However,excavation, PCC, RCC and reinforcement shall be paid separately as per BPS.</t>
  </si>
  <si>
    <t>Security Hut - Civil WorksAll civilworks as per drawing and specificationscomplete, including - brickwork,finishing (external and internal),windows etc.However, excavation, PCC,RCC and reinforcement shall be paidseparately as per BPS.</t>
  </si>
  <si>
    <t>Septic tank and soakpit for Security Room</t>
  </si>
  <si>
    <t>Providing and fixing Pre cast RCC Boundary wall as per drawings and specifications, including centring, shuttering, moulding,RCC, reinforcement, casting, curing, hoisting, carriage of precast cols/panels to site,Excavation, PCC, backfilling,MS angles andConcertina coil etc. complete.</t>
  </si>
  <si>
    <t>Providing and fixing  main entrance gate as per drawings including Excavation, PCC, backfilling, RCC, reinforcement, MS steel,fabrication, painting etc complete</t>
  </si>
  <si>
    <t>Slope Protection using Geocell with Turfing: Supply and Installation of 100mm deep Geocell over 200 GSM non-woven Geotextileincluding earth filling and turfing with natural local vegetation etc. and preparing surface complete on slope of 1V: 1.5H orflatter including anchoring of geocell and geotextile to existing soil, with all necessary fixtures, labour, T&amp;P etc. complete inall respect. The rate shall include supply, transportation and laying of geocell, geotextile and in-fill material along with allfixtures labour, T&amp;P etc. complete. Geo-synthetic Material properties shall conform to MoRTH specification/ IRC: SP:59-2019.Construction of toe wall shall be paid separately under respective items as per BPS.</t>
  </si>
  <si>
    <t>Cable Trench including all types of crossings, all metallic works and sump pit including concrte and reinforcement steel Section 2-2</t>
  </si>
  <si>
    <t>Cable Trench including all types of crossings, all metallic works and sump pit including concrte and reinforcement steel Section 3-3</t>
  </si>
  <si>
    <t>Cable Trench including all types of crossings, all metallic works and sump pit including concrte and reinforcement steel Section 4-4</t>
  </si>
  <si>
    <t xml:space="preserve">Civil works                             </t>
  </si>
  <si>
    <t>SS84</t>
  </si>
  <si>
    <t>5002002186/GIS-EXCLUDING/DOM/A00 - CC CS -1</t>
  </si>
  <si>
    <t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t>
  </si>
  <si>
    <t>SAND FILLING</t>
  </si>
  <si>
    <t>Boring, providing and installing bore cast-in-situ reinforced cement concrete pile of specified diameter and length below the pilecap, M30 grade ( Minimum cement content of 400Kg/cu.m.) in cement concrete, to carry a safe working load not less than specifiedexcluding the cost of reinforcement steel and cement concrete which shall be paid separately but including the cost of boring withcasing and/or bentonite solution and the length of pile to be embedded in the pile cap (length of pile boring for payment shall bemeasured up to bottom of pile cap)-300 mm dia single underreamed pile</t>
  </si>
  <si>
    <t xml:space="preserve">RM </t>
  </si>
  <si>
    <t>Providing and laying of reinforced cement concrete for piling work of Grade M-30   ( Minimum cement content of 400Kg/cu.m.) ofspecified diameter &amp; length below the pile cap.</t>
  </si>
  <si>
    <t>Initial Vertical Compression load testing of piles in accordance with IS 2911 (Part IV) including installation of loading platformand preparation of pile head or construction of test cap and dismantling of test cap after test etc. complete as per specification &amp;the direction of Engineer in-charge. - 300mm Dia pile</t>
  </si>
  <si>
    <t>Initial Pullout Test of piles in accordance with IS 2911(Part-IV) inlcuding T&amp;P, labour , hydraulic jack etc. complete - 300mm diapile</t>
  </si>
  <si>
    <t>Initial Lateral load testing of single pile in accordance with IS Code of practice IS : 2911 (Part IV) for determining safeallowable lateral load on pile  -300mm dia Pile</t>
  </si>
  <si>
    <t>Routine test-Vertical load testing of piles in accordance with IS 2911 (Part IV) including installation of loading platform andpreparation of pile head or construction of test cap and dismantling of test cap after test etc. complete as per specification &amp; thedirection of Engineer in-charge. - 300mm Dia pile</t>
  </si>
  <si>
    <t>Routine Pullout Test of piles in accordance with IS 2911(Part-IV) inlcuding T&amp;P, labour , hydraulic jack etc. complete-300mm diapile</t>
  </si>
  <si>
    <t>Routine test- Lateral load testing of single pile in accordance with IS Code of practice IS : 2911 (Part IV) for determining safeallowable lateral load on pile -300mm dia pile</t>
  </si>
  <si>
    <t>20.9 Integrity testing of Pile using Low Strain/ Sonic Integrity Test/ Sonic Echo Test method in accordance with IS 14893 includingsurface preparation of pile top by removing soil, mud, dust &amp; chipping lean concrete lumps etc. and use of computerised equipmentand high skill trained personal for conducting the test &amp; submission of results, all complete as per direction ofEngineer-in-charge.
Note: DSR unit is 'per test'</t>
  </si>
  <si>
    <t>Providing and fixing polythene sheet of 125micron for RCC slab as per drawing and as directed by Engineer-in-charge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</si>
</sst>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_(* \(#,##0.00\);_(* &quot;-&quot;??_);_(@_)"/>
    <numFmt numFmtId="164" formatCode="_ * #,##0.00_ ;_ * \-#,##0.00_ ;_ * &quot;-&quot;??_ ;_ @_ "/>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4"/>
      <color indexed="9"/>
      <name val="Book Antiqua"/>
      <family val="1"/>
    </font>
    <font>
      <sz val="14"/>
      <name val="Book Antiqua"/>
      <family val="1"/>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4"/>
      <color rgb="FF000000"/>
      <name val="Calibri"/>
      <family val="2"/>
    </font>
    <font>
      <b/>
      <sz val="14"/>
      <color theme="1"/>
      <name val="Book Antiqua"/>
      <family val="1"/>
    </font>
    <font>
      <b/>
      <sz val="14"/>
      <color rgb="FFFF0000"/>
      <name val="Book Antiqua"/>
      <family val="1"/>
    </font>
    <font>
      <b/>
      <sz val="16"/>
      <name val="Book Antiqua"/>
      <family val="1"/>
    </font>
    <font>
      <b/>
      <sz val="16"/>
      <color rgb="FFFF0000"/>
      <name val="Book Antiqua"/>
      <family val="1"/>
    </font>
  </fonts>
  <fills count="14">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164" fontId="72"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64"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16">
    <xf numFmtId="0" fontId="0" fillId="0" borderId="0" xfId="0"/>
    <xf numFmtId="0" fontId="1" fillId="0" borderId="5" xfId="0" applyNumberFormat="1" applyFont="1" applyFill="1" applyBorder="1" applyAlignment="1" applyProtection="1">
      <alignment vertical="center"/>
    </xf>
    <xf numFmtId="0" fontId="1" fillId="0" borderId="5"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2" fillId="0" borderId="0" xfId="115" applyFont="1" applyAlignment="1" applyProtection="1">
      <alignment vertical="center"/>
      <protection hidden="1"/>
    </xf>
    <xf numFmtId="0" fontId="1" fillId="0" borderId="5"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NumberFormat="1" applyFont="1" applyFill="1" applyBorder="1" applyAlignment="1" applyProtection="1">
      <alignment horizontal="left" vertical="center"/>
      <protection hidden="1"/>
    </xf>
    <xf numFmtId="0" fontId="2" fillId="0" borderId="0" xfId="115" applyFont="1" applyBorder="1" applyAlignment="1" applyProtection="1">
      <alignment horizontal="left" vertical="center"/>
      <protection hidden="1"/>
    </xf>
    <xf numFmtId="0" fontId="1" fillId="0" borderId="6" xfId="111" applyNumberFormat="1" applyFont="1" applyFill="1" applyBorder="1" applyAlignment="1" applyProtection="1">
      <alignment vertical="center" wrapText="1"/>
    </xf>
    <xf numFmtId="0" fontId="1" fillId="0" borderId="7" xfId="111" applyNumberFormat="1" applyFont="1" applyFill="1" applyBorder="1" applyAlignment="1" applyProtection="1">
      <alignment horizontal="center" vertical="center" wrapText="1"/>
    </xf>
    <xf numFmtId="0" fontId="1" fillId="0" borderId="8" xfId="111" applyNumberFormat="1" applyFont="1" applyFill="1" applyBorder="1" applyAlignment="1" applyProtection="1">
      <alignment horizontal="center" vertical="center" wrapText="1"/>
    </xf>
    <xf numFmtId="0" fontId="1" fillId="0" borderId="9" xfId="0" applyNumberFormat="1" applyFont="1" applyFill="1" applyBorder="1" applyAlignment="1" applyProtection="1">
      <alignment horizontal="center" vertical="center"/>
    </xf>
    <xf numFmtId="0" fontId="1" fillId="0" borderId="10" xfId="111" applyNumberFormat="1" applyFont="1" applyFill="1" applyBorder="1" applyAlignment="1" applyProtection="1">
      <alignment vertical="center" wrapText="1"/>
    </xf>
    <xf numFmtId="165" fontId="1" fillId="0" borderId="5"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65" fontId="2" fillId="0" borderId="0" xfId="111" applyNumberFormat="1" applyFont="1" applyFill="1" applyBorder="1" applyAlignment="1" applyProtection="1">
      <alignment vertical="center"/>
    </xf>
    <xf numFmtId="165" fontId="2" fillId="0" borderId="0" xfId="115" applyNumberFormat="1" applyFont="1" applyFill="1" applyAlignment="1" applyProtection="1">
      <alignmen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7" fillId="0" borderId="0" xfId="115" applyFont="1" applyAlignment="1" applyProtection="1">
      <alignment vertical="center"/>
      <protection hidden="1"/>
    </xf>
    <xf numFmtId="0" fontId="4" fillId="0" borderId="0" xfId="115" applyFont="1" applyAlignment="1" applyProtection="1">
      <alignment vertical="center"/>
      <protection hidden="1"/>
    </xf>
    <xf numFmtId="0" fontId="4" fillId="0" borderId="0" xfId="115" applyFont="1" applyBorder="1"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Fill="1" applyAlignment="1" applyProtection="1">
      <alignment vertical="top"/>
      <protection hidden="1"/>
    </xf>
    <xf numFmtId="0" fontId="4" fillId="0" borderId="0" xfId="114" applyFont="1" applyFill="1" applyAlignment="1" applyProtection="1">
      <alignment vertical="top"/>
      <protection hidden="1"/>
    </xf>
    <xf numFmtId="0" fontId="4" fillId="0" borderId="0" xfId="73" applyAlignment="1">
      <alignment vertical="top"/>
    </xf>
    <xf numFmtId="0" fontId="2" fillId="0" borderId="0" xfId="73" applyFont="1" applyAlignment="1" applyProtection="1">
      <alignment horizontal="left" vertical="top" wrapText="1"/>
      <protection hidden="1"/>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Border="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Border="1" applyAlignment="1" applyProtection="1">
      <alignment vertical="center"/>
      <protection hidden="1"/>
    </xf>
    <xf numFmtId="0" fontId="9" fillId="0" borderId="15"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Border="1" applyAlignment="1" applyProtection="1">
      <protection hidden="1"/>
    </xf>
    <xf numFmtId="0" fontId="4" fillId="0" borderId="0" xfId="73" applyBorder="1" applyProtection="1">
      <protection hidden="1"/>
    </xf>
    <xf numFmtId="0" fontId="4" fillId="0" borderId="0" xfId="73" applyBorder="1" applyAlignment="1" applyProtection="1">
      <alignment vertical="top"/>
      <protection hidden="1"/>
    </xf>
    <xf numFmtId="0" fontId="2" fillId="0" borderId="0" xfId="73" applyFont="1" applyBorder="1" applyAlignment="1" applyProtection="1">
      <alignment vertical="top"/>
      <protection hidden="1"/>
    </xf>
    <xf numFmtId="0" fontId="2" fillId="0" borderId="0" xfId="73" applyFont="1" applyAlignment="1" applyProtection="1">
      <alignment vertical="top"/>
      <protection hidden="1"/>
    </xf>
    <xf numFmtId="0" fontId="20" fillId="0" borderId="0" xfId="73" applyFont="1" applyBorder="1" applyProtection="1">
      <protection hidden="1"/>
    </xf>
    <xf numFmtId="0" fontId="7" fillId="0" borderId="0" xfId="73" applyFont="1" applyBorder="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Border="1" applyAlignment="1" applyProtection="1">
      <alignment vertical="top" wrapText="1"/>
      <protection hidden="1"/>
    </xf>
    <xf numFmtId="165" fontId="1" fillId="0" borderId="0" xfId="73" quotePrefix="1" applyNumberFormat="1" applyFont="1" applyBorder="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Border="1" applyAlignment="1" applyProtection="1">
      <alignment horizontal="right" vertical="top" wrapText="1"/>
      <protection hidden="1"/>
    </xf>
    <xf numFmtId="0" fontId="2" fillId="0" borderId="0" xfId="73" applyFont="1" applyBorder="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4" fillId="0" borderId="0" xfId="73" applyFont="1" applyBorder="1" applyAlignment="1" applyProtection="1">
      <alignment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Border="1" applyProtection="1">
      <protection hidden="1"/>
    </xf>
    <xf numFmtId="165" fontId="1" fillId="0" borderId="0" xfId="73" quotePrefix="1" applyNumberFormat="1" applyFont="1" applyBorder="1" applyAlignment="1" applyProtection="1">
      <alignment horizontal="left" vertical="top" wrapText="1"/>
      <protection hidden="1"/>
    </xf>
    <xf numFmtId="0" fontId="24" fillId="0" borderId="0" xfId="73" applyFont="1" applyBorder="1" applyAlignment="1" applyProtection="1">
      <alignment horizontal="center" vertical="top"/>
      <protection hidden="1"/>
    </xf>
    <xf numFmtId="0" fontId="7" fillId="0" borderId="5" xfId="73" applyNumberFormat="1" applyFont="1" applyFill="1" applyBorder="1" applyAlignment="1" applyProtection="1">
      <alignment horizontal="left" vertical="center"/>
    </xf>
    <xf numFmtId="0" fontId="7" fillId="0" borderId="5" xfId="73" applyNumberFormat="1" applyFont="1" applyFill="1" applyBorder="1" applyAlignment="1" applyProtection="1">
      <alignment horizontal="justify" vertical="center"/>
    </xf>
    <xf numFmtId="0" fontId="7" fillId="0" borderId="5" xfId="73" applyNumberFormat="1" applyFont="1" applyFill="1" applyBorder="1" applyAlignment="1" applyProtection="1">
      <alignment horizontal="center" vertical="center"/>
    </xf>
    <xf numFmtId="0" fontId="7" fillId="0" borderId="5" xfId="73" applyNumberFormat="1" applyFont="1" applyFill="1" applyBorder="1" applyAlignment="1" applyProtection="1">
      <alignment horizontal="right" vertical="center"/>
    </xf>
    <xf numFmtId="0" fontId="5" fillId="0" borderId="0" xfId="114" applyFont="1" applyAlignment="1" applyProtection="1">
      <alignment vertical="top"/>
      <protection hidden="1"/>
    </xf>
    <xf numFmtId="0" fontId="5" fillId="0" borderId="0" xfId="114" applyFont="1" applyBorder="1" applyAlignment="1" applyProtection="1">
      <alignment vertical="top"/>
      <protection hidden="1"/>
    </xf>
    <xf numFmtId="0" fontId="4" fillId="0" borderId="0" xfId="73" applyNumberFormat="1" applyFont="1" applyFill="1" applyBorder="1" applyAlignment="1" applyProtection="1">
      <alignment horizontal="left" vertical="center"/>
    </xf>
    <xf numFmtId="0" fontId="4" fillId="0" borderId="0" xfId="73" applyNumberFormat="1" applyFont="1" applyFill="1" applyBorder="1" applyAlignment="1" applyProtection="1">
      <alignment horizontal="justify" vertical="center"/>
    </xf>
    <xf numFmtId="0" fontId="4" fillId="0" borderId="0" xfId="73" applyNumberFormat="1" applyFont="1" applyFill="1" applyBorder="1" applyAlignment="1" applyProtection="1">
      <alignment horizontal="center" vertical="center"/>
    </xf>
    <xf numFmtId="0" fontId="4" fillId="0" borderId="0" xfId="73" applyNumberFormat="1" applyFont="1" applyFill="1" applyBorder="1" applyAlignment="1" applyProtection="1">
      <alignment vertical="center"/>
    </xf>
    <xf numFmtId="0" fontId="10" fillId="0" borderId="0" xfId="73" applyNumberFormat="1" applyFont="1" applyFill="1" applyBorder="1" applyAlignment="1" applyProtection="1">
      <alignment vertical="center"/>
      <protection hidden="1"/>
    </xf>
    <xf numFmtId="0" fontId="8" fillId="0" borderId="0" xfId="114" applyFont="1" applyFill="1" applyAlignment="1" applyProtection="1">
      <alignment vertical="center"/>
      <protection hidden="1"/>
    </xf>
    <xf numFmtId="0" fontId="8" fillId="0" borderId="0" xfId="114" applyFont="1" applyFill="1" applyAlignment="1" applyProtection="1">
      <alignment horizontal="center" vertical="center"/>
      <protection hidden="1"/>
    </xf>
    <xf numFmtId="0" fontId="4" fillId="0" borderId="0" xfId="114" applyNumberFormat="1" applyFont="1" applyFill="1" applyBorder="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Border="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Border="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NumberFormat="1" applyFont="1" applyFill="1" applyBorder="1" applyAlignment="1" applyProtection="1">
      <alignment horizontal="justify" vertical="center"/>
    </xf>
    <xf numFmtId="0" fontId="10" fillId="0" borderId="0" xfId="73" applyFont="1" applyBorder="1" applyAlignment="1" applyProtection="1">
      <alignment horizontal="right" vertical="center"/>
      <protection hidden="1"/>
    </xf>
    <xf numFmtId="0" fontId="10" fillId="0" borderId="0" xfId="73" applyNumberFormat="1" applyFont="1" applyFill="1" applyBorder="1" applyAlignment="1" applyProtection="1">
      <alignment horizontal="center" vertical="center"/>
      <protection hidden="1"/>
    </xf>
    <xf numFmtId="0" fontId="10" fillId="0" borderId="0" xfId="73" applyNumberFormat="1" applyFont="1" applyFill="1" applyBorder="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Border="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NumberFormat="1" applyFont="1" applyFill="1" applyBorder="1" applyAlignment="1" applyProtection="1">
      <alignment horizontal="left" vertical="center"/>
      <protection hidden="1"/>
    </xf>
    <xf numFmtId="0" fontId="7" fillId="0" borderId="5" xfId="73" applyNumberFormat="1" applyFont="1" applyFill="1" applyBorder="1" applyAlignment="1" applyProtection="1">
      <alignment horizontal="justify" vertical="center"/>
      <protection hidden="1"/>
    </xf>
    <xf numFmtId="0" fontId="7" fillId="0" borderId="5" xfId="73" applyNumberFormat="1" applyFont="1" applyFill="1" applyBorder="1" applyAlignment="1" applyProtection="1">
      <alignment vertical="center"/>
      <protection hidden="1"/>
    </xf>
    <xf numFmtId="0" fontId="7" fillId="0" borderId="5" xfId="73" applyNumberFormat="1" applyFont="1" applyFill="1" applyBorder="1" applyAlignment="1" applyProtection="1">
      <alignment horizontal="right" vertical="center"/>
      <protection hidden="1"/>
    </xf>
    <xf numFmtId="0" fontId="4" fillId="0" borderId="0" xfId="73" applyNumberFormat="1" applyFont="1" applyFill="1" applyBorder="1" applyAlignment="1" applyProtection="1">
      <alignment horizontal="left" vertical="center"/>
      <protection hidden="1"/>
    </xf>
    <xf numFmtId="0" fontId="4" fillId="0" borderId="0" xfId="73" applyNumberFormat="1" applyFont="1" applyFill="1" applyBorder="1" applyAlignment="1" applyProtection="1">
      <alignment horizontal="justify" vertical="center"/>
      <protection hidden="1"/>
    </xf>
    <xf numFmtId="0" fontId="4" fillId="0" borderId="0" xfId="73" applyNumberFormat="1" applyFont="1" applyFill="1" applyBorder="1"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Fill="1" applyBorder="1" applyAlignment="1" applyProtection="1">
      <alignment vertical="top"/>
      <protection hidden="1"/>
    </xf>
    <xf numFmtId="0" fontId="4" fillId="0" borderId="0" xfId="114" applyFont="1" applyAlignment="1" applyProtection="1">
      <alignment horizontal="left" vertical="center" indent="1"/>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Fill="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Fill="1" applyBorder="1" applyAlignment="1" applyProtection="1">
      <alignment horizontal="right" vertical="center"/>
      <protection hidden="1"/>
    </xf>
    <xf numFmtId="4" fontId="7" fillId="0" borderId="17" xfId="114" applyNumberFormat="1" applyFont="1" applyFill="1" applyBorder="1" applyAlignment="1" applyProtection="1">
      <alignment vertical="center" wrapText="1"/>
      <protection hidden="1"/>
    </xf>
    <xf numFmtId="3" fontId="26" fillId="0" borderId="18" xfId="114" applyNumberFormat="1" applyFont="1" applyFill="1" applyBorder="1" applyAlignment="1" applyProtection="1">
      <alignment horizontal="justify" vertical="center" wrapText="1"/>
      <protection hidden="1"/>
    </xf>
    <xf numFmtId="0" fontId="4" fillId="0" borderId="0" xfId="114" applyFont="1" applyBorder="1" applyAlignment="1" applyProtection="1">
      <alignment horizontal="center" vertical="center"/>
      <protection hidden="1"/>
    </xf>
    <xf numFmtId="0" fontId="7" fillId="0" borderId="0" xfId="114" applyFont="1" applyFill="1" applyBorder="1" applyAlignment="1" applyProtection="1">
      <alignment horizontal="left" vertical="center" wrapText="1"/>
      <protection hidden="1"/>
    </xf>
    <xf numFmtId="0" fontId="7" fillId="0" borderId="0" xfId="114" applyNumberFormat="1" applyFont="1" applyFill="1" applyBorder="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NumberFormat="1" applyFont="1" applyFill="1" applyBorder="1" applyAlignment="1" applyProtection="1">
      <alignment horizontal="justify" vertical="center"/>
      <protection hidden="1"/>
    </xf>
    <xf numFmtId="0" fontId="4" fillId="0" borderId="0" xfId="73" applyFont="1" applyBorder="1" applyAlignment="1" applyProtection="1">
      <alignment horizontal="right" vertical="center"/>
      <protection hidden="1"/>
    </xf>
    <xf numFmtId="0" fontId="4" fillId="0" borderId="0" xfId="73" applyFont="1" applyBorder="1" applyAlignment="1" applyProtection="1">
      <alignment horizontal="left" vertical="center"/>
      <protection hidden="1"/>
    </xf>
    <xf numFmtId="0" fontId="4" fillId="0" borderId="0" xfId="73" applyNumberFormat="1" applyFont="1" applyFill="1" applyBorder="1"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NumberFormat="1" applyFont="1" applyFill="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NumberFormat="1" applyFont="1" applyFill="1" applyBorder="1" applyAlignment="1" applyProtection="1">
      <alignment horizontal="left" vertical="center" indent="1"/>
      <protection hidden="1"/>
    </xf>
    <xf numFmtId="0" fontId="7" fillId="0" borderId="0" xfId="73" applyFont="1" applyFill="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73" applyFont="1" applyAlignment="1" applyProtection="1">
      <alignment vertical="center"/>
      <protection hidden="1"/>
    </xf>
    <xf numFmtId="0" fontId="4" fillId="0" borderId="0" xfId="73" applyProtection="1">
      <protection hidden="1"/>
    </xf>
    <xf numFmtId="0" fontId="4" fillId="0" borderId="0" xfId="73" applyFont="1" applyAlignment="1" applyProtection="1">
      <alignment horizontal="justify" vertical="center"/>
      <protection hidden="1"/>
    </xf>
    <xf numFmtId="0" fontId="4" fillId="0" borderId="0" xfId="107" applyFont="1" applyAlignment="1" applyProtection="1">
      <alignment vertical="center"/>
      <protection hidden="1"/>
    </xf>
    <xf numFmtId="165" fontId="4" fillId="0" borderId="0" xfId="73" applyNumberFormat="1" applyFont="1" applyAlignment="1" applyProtection="1">
      <alignment horizontal="center" vertical="center"/>
      <protection hidden="1"/>
    </xf>
    <xf numFmtId="0" fontId="4" fillId="0" borderId="0" xfId="73" applyFont="1" applyAlignment="1" applyProtection="1">
      <alignment horizontal="right"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4" fillId="0" borderId="0" xfId="73" applyAlignment="1" applyProtection="1">
      <alignment horizontal="center" vertical="center"/>
      <protection hidden="1"/>
    </xf>
    <xf numFmtId="0" fontId="4" fillId="0" borderId="0" xfId="73" applyAlignment="1" applyProtection="1">
      <alignment vertical="center"/>
      <protection hidden="1"/>
    </xf>
    <xf numFmtId="0" fontId="7" fillId="0" borderId="0" xfId="73" quotePrefix="1" applyFont="1" applyAlignment="1" applyProtection="1">
      <alignment horizontal="center" vertical="center"/>
      <protection hidden="1"/>
    </xf>
    <xf numFmtId="0" fontId="7" fillId="0" borderId="5" xfId="106" applyFont="1" applyBorder="1" applyAlignment="1" applyProtection="1">
      <alignment vertical="center"/>
    </xf>
    <xf numFmtId="0" fontId="4" fillId="0" borderId="5" xfId="106" applyFont="1" applyBorder="1" applyAlignment="1" applyProtection="1">
      <alignment vertical="center"/>
    </xf>
    <xf numFmtId="0" fontId="7" fillId="0" borderId="5" xfId="106" applyFont="1" applyBorder="1" applyAlignment="1" applyProtection="1">
      <alignment horizontal="right" vertical="center"/>
    </xf>
    <xf numFmtId="0" fontId="4" fillId="0" borderId="0" xfId="106" applyFont="1" applyAlignment="1" applyProtection="1">
      <alignment vertical="center"/>
    </xf>
    <xf numFmtId="0" fontId="4" fillId="0" borderId="0" xfId="106" applyFont="1" applyProtection="1"/>
    <xf numFmtId="0" fontId="4" fillId="0" borderId="0" xfId="106" applyFont="1" applyBorder="1" applyProtection="1"/>
    <xf numFmtId="0" fontId="10" fillId="0" borderId="0" xfId="106" applyFont="1" applyBorder="1" applyProtection="1"/>
    <xf numFmtId="0" fontId="10" fillId="0" borderId="0" xfId="106" applyFont="1" applyBorder="1" applyAlignment="1" applyProtection="1">
      <alignment horizontal="center" vertical="center"/>
    </xf>
    <xf numFmtId="0" fontId="7" fillId="0" borderId="0" xfId="106" applyFont="1" applyAlignment="1" applyProtection="1">
      <alignment horizontal="center" vertical="center"/>
    </xf>
    <xf numFmtId="0" fontId="4" fillId="0" borderId="0" xfId="106" applyFont="1" applyAlignment="1" applyProtection="1">
      <alignment horizontal="left" vertical="center"/>
    </xf>
    <xf numFmtId="0" fontId="10" fillId="0" borderId="0" xfId="106" applyFont="1" applyBorder="1" applyAlignment="1" applyProtection="1">
      <alignment horizontal="center"/>
    </xf>
    <xf numFmtId="175" fontId="4" fillId="0" borderId="0" xfId="106" applyNumberFormat="1" applyFont="1" applyFill="1" applyAlignment="1" applyProtection="1">
      <alignment horizontal="left" vertical="center"/>
    </xf>
    <xf numFmtId="0" fontId="4" fillId="0" borderId="0" xfId="108" applyNumberFormat="1" applyFont="1" applyFill="1" applyBorder="1" applyAlignment="1" applyProtection="1">
      <alignment horizontal="left" vertical="center"/>
    </xf>
    <xf numFmtId="0" fontId="7" fillId="0" borderId="0" xfId="108" applyNumberFormat="1" applyFont="1" applyFill="1" applyBorder="1" applyAlignment="1" applyProtection="1">
      <alignment horizontal="left" vertical="center"/>
    </xf>
    <xf numFmtId="0" fontId="4" fillId="0" borderId="0" xfId="106" applyFont="1" applyAlignment="1" applyProtection="1">
      <alignment horizontal="justify" vertical="center"/>
    </xf>
    <xf numFmtId="0" fontId="4" fillId="0" borderId="0" xfId="116" applyFont="1" applyBorder="1" applyAlignment="1" applyProtection="1">
      <alignment horizontal="left" vertical="center"/>
    </xf>
    <xf numFmtId="0" fontId="4" fillId="0" borderId="0" xfId="106" applyFont="1" applyAlignment="1" applyProtection="1">
      <alignment vertical="top"/>
    </xf>
    <xf numFmtId="165" fontId="4" fillId="0" borderId="0" xfId="106" applyNumberFormat="1" applyFont="1" applyAlignment="1" applyProtection="1">
      <alignment horizontal="center" vertical="top"/>
    </xf>
    <xf numFmtId="0" fontId="72" fillId="0" borderId="0" xfId="106" applyNumberFormat="1" applyFont="1" applyBorder="1" applyAlignment="1" applyProtection="1">
      <alignment horizontal="justify" vertical="top"/>
    </xf>
    <xf numFmtId="0" fontId="4" fillId="0" borderId="0" xfId="106" quotePrefix="1" applyNumberFormat="1" applyFont="1" applyBorder="1" applyAlignment="1" applyProtection="1">
      <alignment horizontal="justify"/>
    </xf>
    <xf numFmtId="4" fontId="7" fillId="0" borderId="0" xfId="106" applyNumberFormat="1" applyFont="1" applyBorder="1" applyAlignment="1" applyProtection="1">
      <alignment vertical="center"/>
    </xf>
    <xf numFmtId="0" fontId="7" fillId="0" borderId="0" xfId="106" applyFont="1" applyBorder="1" applyAlignment="1" applyProtection="1">
      <alignment horizontal="justify" vertical="center"/>
    </xf>
    <xf numFmtId="165" fontId="4" fillId="0" borderId="0" xfId="106" applyNumberFormat="1" applyFont="1" applyAlignment="1" applyProtection="1">
      <alignment horizontal="center" vertical="center"/>
    </xf>
    <xf numFmtId="0" fontId="4" fillId="0" borderId="0" xfId="106" applyFont="1" applyBorder="1" applyAlignment="1" applyProtection="1">
      <alignment vertical="center"/>
    </xf>
    <xf numFmtId="0" fontId="10" fillId="0" borderId="0" xfId="106" applyFont="1" applyBorder="1" applyAlignment="1" applyProtection="1">
      <alignment vertical="center"/>
    </xf>
    <xf numFmtId="0" fontId="10" fillId="0" borderId="0" xfId="106" applyFont="1" applyAlignment="1" applyProtection="1">
      <alignment vertical="center"/>
    </xf>
    <xf numFmtId="0" fontId="4" fillId="0" borderId="0" xfId="106" applyFont="1" applyAlignment="1" applyProtection="1">
      <alignment horizontal="center" vertical="top"/>
    </xf>
    <xf numFmtId="0" fontId="4" fillId="0" borderId="0" xfId="73" applyFont="1" applyAlignment="1" applyProtection="1">
      <alignment vertical="center"/>
    </xf>
    <xf numFmtId="0" fontId="4" fillId="0" borderId="0" xfId="73" applyFont="1" applyBorder="1" applyAlignment="1" applyProtection="1">
      <alignment horizontal="center" vertical="center" wrapText="1"/>
    </xf>
    <xf numFmtId="0" fontId="4" fillId="0" borderId="0" xfId="73" applyFont="1" applyProtection="1"/>
    <xf numFmtId="0" fontId="4" fillId="0" borderId="0" xfId="73" applyFont="1" applyAlignment="1" applyProtection="1">
      <alignment horizontal="justify" vertical="center"/>
    </xf>
    <xf numFmtId="165" fontId="4" fillId="0" borderId="0" xfId="73" applyNumberFormat="1" applyFont="1" applyAlignment="1" applyProtection="1">
      <alignment horizontal="center" vertical="center"/>
    </xf>
    <xf numFmtId="0" fontId="4" fillId="0" borderId="0" xfId="73" applyFont="1" applyAlignment="1" applyProtection="1">
      <alignment horizontal="right" vertical="center"/>
    </xf>
    <xf numFmtId="175" fontId="7" fillId="0" borderId="0" xfId="106" applyNumberFormat="1" applyFont="1" applyAlignment="1" applyProtection="1">
      <alignment vertical="center"/>
    </xf>
    <xf numFmtId="0" fontId="7" fillId="0" borderId="0" xfId="106" applyFont="1" applyAlignment="1" applyProtection="1">
      <alignment horizontal="right" vertical="center"/>
    </xf>
    <xf numFmtId="0" fontId="7" fillId="0" borderId="0" xfId="106" applyFont="1" applyAlignment="1" applyProtection="1">
      <alignment horizontal="left" vertical="center" indent="2"/>
    </xf>
    <xf numFmtId="0" fontId="4" fillId="0" borderId="0" xfId="73" applyFont="1" applyAlignment="1" applyProtection="1">
      <alignment horizontal="left" vertical="center" wrapText="1" indent="2"/>
    </xf>
    <xf numFmtId="0" fontId="4" fillId="0" borderId="0" xfId="73" applyFont="1" applyAlignment="1" applyProtection="1">
      <alignment vertical="center" wrapText="1"/>
    </xf>
    <xf numFmtId="175" fontId="7" fillId="0" borderId="0" xfId="73" applyNumberFormat="1" applyFont="1" applyAlignment="1" applyProtection="1">
      <alignment horizontal="left" vertical="center" indent="1"/>
    </xf>
    <xf numFmtId="0" fontId="4" fillId="3" borderId="0" xfId="73" applyFont="1" applyFill="1" applyAlignment="1" applyProtection="1">
      <alignment vertical="center"/>
    </xf>
    <xf numFmtId="0" fontId="4" fillId="3" borderId="0" xfId="73" applyFont="1" applyFill="1" applyAlignment="1" applyProtection="1">
      <alignment vertical="center"/>
      <protection locked="0"/>
    </xf>
    <xf numFmtId="0" fontId="4" fillId="0" borderId="0" xfId="73" applyFont="1" applyFill="1" applyAlignment="1" applyProtection="1">
      <alignment vertical="center"/>
    </xf>
    <xf numFmtId="0" fontId="4" fillId="0" borderId="0" xfId="73" applyFont="1" applyFill="1" applyAlignment="1" applyProtection="1">
      <alignment horizontal="left" vertical="center" indent="2"/>
    </xf>
    <xf numFmtId="0" fontId="7" fillId="0" borderId="0" xfId="73" applyFont="1" applyFill="1" applyAlignment="1" applyProtection="1">
      <alignment horizontal="left" vertical="center"/>
    </xf>
    <xf numFmtId="175" fontId="7" fillId="0" borderId="0" xfId="73" applyNumberFormat="1" applyFont="1" applyFill="1" applyAlignment="1" applyProtection="1">
      <alignment horizontal="left" vertical="center" indent="1"/>
    </xf>
    <xf numFmtId="0" fontId="4" fillId="0" borderId="0" xfId="73" applyFont="1" applyFill="1" applyAlignment="1" applyProtection="1">
      <alignment horizontal="right" vertical="center"/>
    </xf>
    <xf numFmtId="0" fontId="4" fillId="3" borderId="22" xfId="73" applyFont="1" applyFill="1" applyBorder="1" applyAlignment="1" applyProtection="1">
      <alignment horizontal="left" vertical="center"/>
      <protection locked="0"/>
    </xf>
    <xf numFmtId="0" fontId="2" fillId="0" borderId="0" xfId="115" applyFont="1" applyFill="1" applyBorder="1" applyAlignment="1" applyProtection="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15" applyFont="1" applyAlignment="1" applyProtection="1">
      <alignment vertical="center"/>
      <protection locked="0"/>
    </xf>
    <xf numFmtId="0" fontId="10" fillId="0" borderId="0" xfId="115" applyFont="1" applyFill="1" applyBorder="1" applyAlignment="1" applyProtection="1">
      <alignment horizontal="left" vertical="center"/>
      <protection locked="0"/>
    </xf>
    <xf numFmtId="0" fontId="10" fillId="0" borderId="0" xfId="115"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15" applyFont="1" applyFill="1" applyBorder="1" applyAlignment="1" applyProtection="1">
      <alignment horizontal="left" vertical="center"/>
      <protection locked="0"/>
    </xf>
    <xf numFmtId="0" fontId="7" fillId="0" borderId="0" xfId="115" applyFont="1" applyFill="1" applyBorder="1" applyAlignment="1" applyProtection="1">
      <alignment vertical="center"/>
      <protection locked="0"/>
    </xf>
    <xf numFmtId="0" fontId="4" fillId="0" borderId="0" xfId="114" applyFont="1" applyFill="1" applyBorder="1" applyAlignment="1" applyProtection="1">
      <alignment vertical="center"/>
      <protection locked="0"/>
    </xf>
    <xf numFmtId="0" fontId="7" fillId="0" borderId="0" xfId="117" applyFont="1" applyFill="1" applyBorder="1" applyAlignment="1" applyProtection="1">
      <alignment vertical="top"/>
      <protection locked="0"/>
    </xf>
    <xf numFmtId="0" fontId="4" fillId="0" borderId="0" xfId="114" applyFont="1" applyFill="1" applyBorder="1" applyAlignment="1" applyProtection="1">
      <alignment vertical="top"/>
      <protection locked="0"/>
    </xf>
    <xf numFmtId="0" fontId="4" fillId="0" borderId="0" xfId="115" applyFont="1" applyFill="1" applyBorder="1" applyAlignment="1" applyProtection="1">
      <alignment horizontal="left" vertical="center"/>
      <protection locked="0"/>
    </xf>
    <xf numFmtId="0" fontId="4" fillId="0" borderId="0" xfId="115"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Fill="1" applyBorder="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15" applyFont="1" applyFill="1" applyBorder="1" applyAlignment="1" applyProtection="1">
      <alignment horizontal="left" vertical="center" wrapText="1"/>
      <protection locked="0"/>
    </xf>
    <xf numFmtId="0" fontId="4" fillId="0" borderId="0" xfId="115"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15" applyFont="1" applyAlignment="1" applyProtection="1">
      <alignment horizontal="left" vertical="center"/>
      <protection locked="0"/>
    </xf>
    <xf numFmtId="0" fontId="7" fillId="0" borderId="5" xfId="0" applyNumberFormat="1" applyFont="1" applyFill="1" applyBorder="1" applyAlignment="1" applyProtection="1">
      <alignment horizontal="left" vertical="center"/>
    </xf>
    <xf numFmtId="0" fontId="7" fillId="0" borderId="5" xfId="0" applyNumberFormat="1" applyFont="1" applyFill="1" applyBorder="1" applyAlignment="1" applyProtection="1">
      <alignment horizontal="center" vertical="center"/>
    </xf>
    <xf numFmtId="0" fontId="7" fillId="0" borderId="5" xfId="0" applyNumberFormat="1" applyFont="1" applyFill="1" applyBorder="1" applyAlignment="1" applyProtection="1">
      <alignment horizontal="right" vertical="center"/>
    </xf>
    <xf numFmtId="0" fontId="10" fillId="0" borderId="0" xfId="0" applyFont="1" applyFill="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4" fillId="0" borderId="0" xfId="115" applyFont="1" applyAlignment="1" applyProtection="1">
      <alignment vertical="center"/>
    </xf>
    <xf numFmtId="0" fontId="4" fillId="0" borderId="0" xfId="111" applyNumberFormat="1" applyFont="1" applyFill="1" applyBorder="1" applyAlignment="1" applyProtection="1">
      <alignment vertical="center"/>
    </xf>
    <xf numFmtId="0" fontId="4" fillId="0" borderId="0" xfId="114" applyFont="1" applyFill="1" applyAlignment="1" applyProtection="1">
      <alignment vertical="top"/>
    </xf>
    <xf numFmtId="165" fontId="1" fillId="0" borderId="23" xfId="0" applyNumberFormat="1" applyFont="1" applyFill="1" applyBorder="1" applyAlignment="1" applyProtection="1">
      <alignment horizontal="right" vertical="top" wrapText="1"/>
    </xf>
    <xf numFmtId="0" fontId="1" fillId="4" borderId="24" xfId="118" applyFont="1" applyFill="1" applyBorder="1" applyAlignment="1" applyProtection="1">
      <alignment vertical="center" wrapText="1"/>
    </xf>
    <xf numFmtId="0" fontId="2" fillId="0" borderId="3" xfId="0" applyFont="1" applyFill="1" applyBorder="1" applyAlignment="1" applyProtection="1">
      <alignment horizontal="center" vertical="top" wrapText="1"/>
    </xf>
    <xf numFmtId="0" fontId="2" fillId="0" borderId="25" xfId="0" applyNumberFormat="1" applyFont="1" applyFill="1" applyBorder="1" applyAlignment="1" applyProtection="1">
      <alignment horizontal="center" vertical="top" wrapText="1"/>
    </xf>
    <xf numFmtId="0" fontId="51" fillId="3" borderId="26" xfId="0" applyNumberFormat="1" applyFont="1" applyFill="1" applyBorder="1" applyAlignment="1" applyProtection="1">
      <alignment vertical="center"/>
    </xf>
    <xf numFmtId="0" fontId="2" fillId="4" borderId="23" xfId="0" applyNumberFormat="1" applyFont="1" applyFill="1" applyBorder="1" applyAlignment="1" applyProtection="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pplyProtection="1">
      <alignment horizontal="right" vertical="center"/>
    </xf>
    <xf numFmtId="0" fontId="2" fillId="4" borderId="26" xfId="0" applyNumberFormat="1" applyFont="1" applyFill="1" applyBorder="1" applyAlignment="1" applyProtection="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Fill="1" applyBorder="1" applyAlignment="1" applyProtection="1">
      <alignment horizontal="right" vertical="center"/>
    </xf>
    <xf numFmtId="0" fontId="2" fillId="0" borderId="26" xfId="0" applyNumberFormat="1" applyFont="1" applyFill="1" applyBorder="1" applyAlignment="1" applyProtection="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pplyProtection="1">
      <alignment horizontal="right" vertical="center"/>
    </xf>
    <xf numFmtId="0" fontId="2" fillId="5" borderId="29" xfId="0" applyNumberFormat="1" applyFont="1" applyFill="1" applyBorder="1" applyAlignment="1" applyProtection="1">
      <alignment vertical="center"/>
    </xf>
    <xf numFmtId="0" fontId="52"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5"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23" xfId="0" applyNumberFormat="1" applyFont="1" applyFill="1" applyBorder="1" applyAlignment="1" applyProtection="1">
      <alignment horizontal="center" vertical="top" wrapText="1"/>
    </xf>
    <xf numFmtId="0" fontId="2" fillId="0" borderId="9" xfId="0" applyNumberFormat="1" applyFont="1" applyFill="1" applyBorder="1" applyAlignment="1" applyProtection="1">
      <alignment horizontal="justify" vertical="top" wrapText="1"/>
    </xf>
    <xf numFmtId="0" fontId="2" fillId="0" borderId="9" xfId="0" applyNumberFormat="1" applyFont="1" applyFill="1" applyBorder="1" applyAlignment="1" applyProtection="1">
      <alignment horizontal="center" vertical="top" wrapText="1"/>
    </xf>
    <xf numFmtId="1" fontId="2" fillId="0" borderId="9" xfId="0" applyNumberFormat="1" applyFont="1" applyFill="1" applyBorder="1" applyAlignment="1" applyProtection="1">
      <alignment horizontal="center" vertical="top" wrapText="1"/>
    </xf>
    <xf numFmtId="43" fontId="2" fillId="0" borderId="9" xfId="8" applyNumberFormat="1" applyFont="1" applyBorder="1" applyAlignment="1" applyProtection="1">
      <alignment vertical="top" wrapText="1"/>
    </xf>
    <xf numFmtId="0" fontId="2" fillId="3" borderId="26" xfId="0" applyNumberFormat="1" applyFont="1" applyFill="1" applyBorder="1" applyAlignment="1" applyProtection="1">
      <alignment vertical="center"/>
    </xf>
    <xf numFmtId="39" fontId="2" fillId="0" borderId="9" xfId="8" applyNumberFormat="1" applyFont="1" applyFill="1" applyBorder="1" applyAlignment="1" applyProtection="1">
      <alignment horizontal="right" vertical="top" wrapText="1"/>
    </xf>
    <xf numFmtId="43" fontId="2" fillId="0" borderId="9" xfId="8" applyNumberFormat="1" applyFont="1" applyFill="1" applyBorder="1" applyAlignment="1" applyProtection="1">
      <alignment horizontal="right" vertical="center"/>
    </xf>
    <xf numFmtId="43" fontId="2" fillId="4" borderId="9" xfId="8" applyNumberFormat="1" applyFont="1" applyFill="1" applyBorder="1" applyAlignment="1" applyProtection="1">
      <alignment horizontal="right" vertical="center"/>
    </xf>
    <xf numFmtId="43" fontId="2" fillId="5" borderId="28" xfId="8" applyNumberFormat="1" applyFont="1" applyFill="1" applyBorder="1" applyAlignment="1" applyProtection="1">
      <alignment horizontal="right" vertical="center"/>
    </xf>
    <xf numFmtId="0" fontId="2" fillId="5" borderId="27" xfId="0" applyNumberFormat="1" applyFont="1" applyFill="1" applyBorder="1" applyAlignment="1" applyProtection="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43" fontId="2" fillId="5" borderId="29" xfId="8" applyNumberFormat="1" applyFont="1" applyFill="1" applyBorder="1" applyAlignment="1" applyProtection="1">
      <alignment horizontal="right" vertical="center"/>
    </xf>
    <xf numFmtId="0" fontId="2" fillId="9"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5" borderId="9" xfId="0" applyNumberFormat="1" applyFont="1" applyFill="1" applyBorder="1" applyAlignment="1" applyProtection="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pplyProtection="1">
      <alignment horizontal="right" vertical="center"/>
    </xf>
    <xf numFmtId="43" fontId="2" fillId="5" borderId="9" xfId="8"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5"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12"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9" xfId="115" applyFont="1" applyFill="1" applyBorder="1" applyAlignment="1" applyProtection="1">
      <alignment vertical="top" wrapText="1"/>
    </xf>
    <xf numFmtId="0" fontId="7" fillId="4" borderId="9" xfId="0" applyFont="1" applyFill="1" applyBorder="1" applyAlignment="1" applyProtection="1">
      <alignment horizontal="left" vertical="top" wrapText="1"/>
    </xf>
    <xf numFmtId="4" fontId="7" fillId="4" borderId="9" xfId="8" applyNumberFormat="1" applyFont="1" applyFill="1" applyBorder="1" applyAlignment="1" applyProtection="1">
      <alignment vertical="top" wrapText="1"/>
    </xf>
    <xf numFmtId="0" fontId="4" fillId="0" borderId="0" xfId="115"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15" applyNumberFormat="1" applyFont="1" applyFill="1" applyBorder="1" applyAlignment="1" applyProtection="1">
      <alignment vertical="center"/>
      <protection hidden="1"/>
    </xf>
    <xf numFmtId="0" fontId="34" fillId="0" borderId="0" xfId="115" applyFont="1" applyBorder="1" applyAlignment="1" applyProtection="1">
      <alignment horizontal="justify" vertical="center" wrapText="1"/>
      <protection hidden="1"/>
    </xf>
    <xf numFmtId="0" fontId="34" fillId="0" borderId="0" xfId="115"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5"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15" applyFont="1" applyAlignment="1" applyProtection="1">
      <alignment horizontal="left" vertical="top"/>
      <protection hidden="1"/>
    </xf>
    <xf numFmtId="0" fontId="4" fillId="0" borderId="0" xfId="115" applyFont="1" applyBorder="1" applyAlignment="1" applyProtection="1">
      <alignment vertical="top" wrapText="1"/>
      <protection hidden="1"/>
    </xf>
    <xf numFmtId="0" fontId="4" fillId="0" borderId="0" xfId="115" applyFont="1" applyAlignment="1" applyProtection="1">
      <alignment horizontal="left" vertical="center"/>
      <protection hidden="1"/>
    </xf>
    <xf numFmtId="0" fontId="0" fillId="0" borderId="9" xfId="0" applyBorder="1"/>
    <xf numFmtId="0" fontId="2" fillId="0" borderId="0" xfId="0" applyNumberFormat="1" applyFont="1" applyFill="1" applyBorder="1" applyAlignment="1" applyProtection="1">
      <alignment horizontal="justify" vertical="center" wrapText="1"/>
    </xf>
    <xf numFmtId="0" fontId="73" fillId="0" borderId="0" xfId="114" applyFont="1" applyBorder="1" applyAlignment="1" applyProtection="1">
      <alignment vertical="top"/>
      <protection hidden="1"/>
    </xf>
    <xf numFmtId="0" fontId="74" fillId="0" borderId="0" xfId="114" applyFont="1" applyBorder="1" applyAlignment="1" applyProtection="1">
      <alignment vertical="top"/>
      <protection hidden="1"/>
    </xf>
    <xf numFmtId="2" fontId="74" fillId="0" borderId="0" xfId="114" applyNumberFormat="1" applyFont="1" applyBorder="1" applyAlignment="1" applyProtection="1">
      <alignment vertical="top"/>
      <protection hidden="1"/>
    </xf>
    <xf numFmtId="174" fontId="73" fillId="0" borderId="0" xfId="114" applyNumberFormat="1" applyFont="1" applyBorder="1" applyAlignment="1" applyProtection="1">
      <alignment vertical="top"/>
      <protection hidden="1"/>
    </xf>
    <xf numFmtId="0" fontId="1" fillId="0" borderId="9"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justify" vertical="center" wrapText="1"/>
    </xf>
    <xf numFmtId="0" fontId="2" fillId="0" borderId="0" xfId="115" applyFont="1" applyAlignment="1" applyProtection="1">
      <alignment vertical="center" wrapText="1"/>
      <protection hidden="1"/>
    </xf>
    <xf numFmtId="0" fontId="2" fillId="0" borderId="0" xfId="115" applyFont="1" applyFill="1" applyBorder="1" applyAlignment="1" applyProtection="1">
      <alignment horizontal="left" vertical="center" wrapText="1"/>
    </xf>
    <xf numFmtId="0" fontId="7" fillId="0" borderId="5"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4" fillId="0" borderId="0" xfId="0" applyFont="1" applyAlignment="1" applyProtection="1">
      <alignment wrapText="1"/>
    </xf>
    <xf numFmtId="0" fontId="4" fillId="0" borderId="0" xfId="114" applyFont="1" applyFill="1" applyAlignment="1" applyProtection="1">
      <alignment horizontal="left" vertical="top" wrapText="1"/>
    </xf>
    <xf numFmtId="0" fontId="10" fillId="0" borderId="0" xfId="115"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114" applyFont="1" applyFill="1" applyBorder="1" applyAlignment="1" applyProtection="1">
      <alignment vertical="center" wrapText="1"/>
      <protection locked="0"/>
    </xf>
    <xf numFmtId="0" fontId="4" fillId="0" borderId="0" xfId="115" applyFont="1" applyFill="1" applyBorder="1" applyAlignment="1" applyProtection="1">
      <alignment vertical="center" wrapText="1"/>
      <protection locked="0"/>
    </xf>
    <xf numFmtId="0" fontId="4" fillId="0" borderId="0" xfId="115" applyFont="1" applyAlignment="1" applyProtection="1">
      <alignment vertical="center" wrapText="1"/>
      <protection locked="0"/>
    </xf>
    <xf numFmtId="0" fontId="4" fillId="0" borderId="0" xfId="73" applyAlignment="1">
      <alignment horizontal="left"/>
    </xf>
    <xf numFmtId="0" fontId="1" fillId="0" borderId="0" xfId="115" applyFont="1" applyAlignment="1" applyProtection="1">
      <alignment horizontal="center" vertical="center"/>
    </xf>
    <xf numFmtId="0" fontId="2" fillId="0" borderId="0" xfId="115" applyFont="1" applyAlignment="1" applyProtection="1">
      <alignment horizontal="center" vertical="center" wrapText="1"/>
    </xf>
    <xf numFmtId="0" fontId="1" fillId="0" borderId="0" xfId="115" applyFont="1" applyFill="1" applyAlignment="1" applyProtection="1">
      <alignment horizontal="center" vertical="center"/>
    </xf>
    <xf numFmtId="0" fontId="2" fillId="0" borderId="0" xfId="115" applyFont="1" applyFill="1" applyAlignment="1" applyProtection="1">
      <alignment horizontal="center" vertical="center"/>
    </xf>
    <xf numFmtId="0" fontId="2" fillId="0" borderId="0" xfId="115" applyFont="1" applyFill="1" applyAlignment="1" applyProtection="1">
      <alignment horizontal="center" vertical="center" wrapText="1"/>
    </xf>
    <xf numFmtId="165" fontId="1" fillId="0" borderId="5" xfId="0" applyNumberFormat="1" applyFont="1" applyFill="1" applyBorder="1" applyAlignment="1" applyProtection="1">
      <alignment horizontal="left" vertical="center" wrapText="1"/>
    </xf>
    <xf numFmtId="165" fontId="2" fillId="0" borderId="0" xfId="0" applyNumberFormat="1" applyFont="1" applyFill="1" applyBorder="1" applyAlignment="1" applyProtection="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165" fontId="2" fillId="0" borderId="0" xfId="115" applyNumberFormat="1" applyFont="1" applyFill="1" applyAlignment="1" applyProtection="1">
      <alignment vertical="center" wrapText="1"/>
      <protection hidden="1"/>
    </xf>
    <xf numFmtId="0" fontId="5" fillId="0" borderId="0" xfId="0" applyFont="1" applyAlignment="1" applyProtection="1">
      <alignment vertical="center" wrapText="1"/>
    </xf>
    <xf numFmtId="0" fontId="4" fillId="0" borderId="9" xfId="0" applyFont="1" applyBorder="1" applyAlignment="1" applyProtection="1">
      <alignment horizontal="center" vertical="center"/>
      <protection locked="0"/>
    </xf>
    <xf numFmtId="0" fontId="2" fillId="0" borderId="0" xfId="0" applyNumberFormat="1" applyFont="1" applyFill="1" applyBorder="1" applyAlignment="1" applyProtection="1">
      <alignment horizontal="left" vertical="center" wrapText="1"/>
    </xf>
    <xf numFmtId="0" fontId="1" fillId="0" borderId="5" xfId="0" applyNumberFormat="1" applyFont="1" applyFill="1" applyBorder="1" applyAlignment="1" applyProtection="1">
      <alignment horizontal="left" vertical="center" wrapText="1"/>
    </xf>
    <xf numFmtId="0" fontId="2" fillId="0" borderId="0" xfId="111" applyNumberFormat="1" applyFont="1" applyFill="1" applyBorder="1" applyAlignment="1" applyProtection="1">
      <alignment horizontal="left" vertical="center" wrapText="1"/>
    </xf>
    <xf numFmtId="0" fontId="1" fillId="0" borderId="0" xfId="115" applyFont="1" applyFill="1" applyBorder="1" applyAlignment="1" applyProtection="1">
      <alignment horizontal="left" vertical="center" wrapText="1"/>
      <protection hidden="1"/>
    </xf>
    <xf numFmtId="0" fontId="1" fillId="0" borderId="5" xfId="0"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vertical="center" wrapText="1"/>
    </xf>
    <xf numFmtId="0" fontId="2" fillId="0" borderId="0" xfId="0" applyFont="1" applyAlignment="1" applyProtection="1">
      <alignment vertical="center" wrapText="1"/>
    </xf>
    <xf numFmtId="0" fontId="5" fillId="0" borderId="0" xfId="0" applyFont="1" applyBorder="1" applyAlignment="1" applyProtection="1">
      <alignment vertical="center" wrapText="1"/>
    </xf>
    <xf numFmtId="0" fontId="2" fillId="0" borderId="0" xfId="0" applyNumberFormat="1" applyFont="1" applyFill="1" applyBorder="1" applyAlignment="1" applyProtection="1">
      <alignment vertical="center" wrapText="1"/>
    </xf>
    <xf numFmtId="0" fontId="5" fillId="0" borderId="0" xfId="0" applyFont="1" applyBorder="1" applyAlignment="1" applyProtection="1">
      <alignment horizontal="left" vertical="center" wrapText="1"/>
    </xf>
    <xf numFmtId="0" fontId="2" fillId="0" borderId="0" xfId="111" applyNumberFormat="1" applyFont="1" applyFill="1" applyBorder="1" applyAlignment="1" applyProtection="1">
      <alignment horizontal="center" vertical="center" wrapText="1"/>
    </xf>
    <xf numFmtId="0" fontId="2" fillId="0" borderId="0" xfId="115" applyFont="1" applyFill="1" applyAlignment="1" applyProtection="1">
      <alignment vertical="center" wrapText="1"/>
      <protection hidden="1"/>
    </xf>
    <xf numFmtId="0" fontId="1" fillId="0" borderId="0" xfId="115"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locked="0"/>
    </xf>
    <xf numFmtId="0" fontId="2" fillId="10" borderId="9" xfId="111" applyNumberFormat="1" applyFont="1" applyFill="1" applyBorder="1" applyAlignment="1" applyProtection="1">
      <alignment horizontal="center" vertical="center" wrapText="1"/>
      <protection locked="0"/>
    </xf>
    <xf numFmtId="0" fontId="5" fillId="10" borderId="0" xfId="0" applyFont="1" applyFill="1" applyAlignment="1" applyProtection="1">
      <alignment vertical="center"/>
    </xf>
    <xf numFmtId="0" fontId="2" fillId="10" borderId="0" xfId="0" applyFont="1" applyFill="1" applyAlignment="1" applyProtection="1">
      <alignment vertical="center"/>
    </xf>
    <xf numFmtId="165" fontId="1" fillId="0" borderId="0" xfId="0" applyNumberFormat="1" applyFont="1" applyFill="1" applyBorder="1" applyAlignment="1" applyProtection="1">
      <alignment horizontal="justify" vertical="center"/>
    </xf>
    <xf numFmtId="0" fontId="1" fillId="0" borderId="0" xfId="0" applyFont="1" applyFill="1" applyBorder="1" applyAlignment="1" applyProtection="1">
      <alignment vertical="center" wrapText="1"/>
    </xf>
    <xf numFmtId="165"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43" fontId="37" fillId="0" borderId="0" xfId="113" applyNumberFormat="1" applyFont="1" applyFill="1" applyBorder="1" applyAlignment="1" applyProtection="1">
      <alignment vertical="center"/>
      <protection hidden="1"/>
    </xf>
    <xf numFmtId="0" fontId="1" fillId="0" borderId="24" xfId="0" applyNumberFormat="1" applyFont="1" applyFill="1" applyBorder="1" applyAlignment="1" applyProtection="1">
      <alignment horizontal="center" vertical="center" wrapText="1"/>
    </xf>
    <xf numFmtId="0" fontId="1" fillId="0" borderId="25" xfId="0" applyNumberFormat="1" applyFont="1" applyFill="1" applyBorder="1" applyAlignment="1" applyProtection="1">
      <alignment horizontal="center" vertical="center" wrapText="1"/>
    </xf>
    <xf numFmtId="0" fontId="2" fillId="0" borderId="0" xfId="115" applyFont="1" applyFill="1" applyBorder="1" applyAlignment="1" applyProtection="1">
      <alignment horizontal="center" vertical="center"/>
    </xf>
    <xf numFmtId="0" fontId="75" fillId="0" borderId="0" xfId="0" applyFont="1"/>
    <xf numFmtId="0" fontId="55" fillId="0" borderId="0" xfId="113" applyNumberFormat="1" applyFont="1" applyFill="1" applyBorder="1" applyAlignment="1" applyProtection="1">
      <alignment vertical="center"/>
      <protection hidden="1"/>
    </xf>
    <xf numFmtId="43"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0" xfId="0" applyFont="1" applyAlignment="1" applyProtection="1">
      <alignment horizontal="center" vertical="center"/>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xf>
    <xf numFmtId="0" fontId="2" fillId="0" borderId="0" xfId="115" applyFont="1" applyBorder="1" applyAlignment="1" applyProtection="1">
      <alignment horizontal="left" vertical="center"/>
    </xf>
    <xf numFmtId="4" fontId="7" fillId="0" borderId="0" xfId="106" applyNumberFormat="1" applyFont="1" applyAlignment="1" applyProtection="1">
      <alignment horizontal="left" vertical="center" indent="1"/>
    </xf>
    <xf numFmtId="0" fontId="2" fillId="0" borderId="9" xfId="0" applyNumberFormat="1" applyFont="1" applyFill="1" applyBorder="1" applyAlignment="1" applyProtection="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Fill="1" applyAlignment="1" applyProtection="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Fill="1" applyBorder="1" applyAlignment="1" applyProtection="1">
      <alignment horizontal="left" vertical="top"/>
      <protection locked="0"/>
    </xf>
    <xf numFmtId="0" fontId="7" fillId="0" borderId="0" xfId="115" applyFont="1" applyFill="1" applyBorder="1" applyAlignment="1" applyProtection="1">
      <alignment horizontal="center" vertical="center" wrapText="1"/>
      <protection locked="0"/>
    </xf>
    <xf numFmtId="0" fontId="4" fillId="0" borderId="0" xfId="114" applyFont="1" applyFill="1" applyAlignment="1" applyProtection="1">
      <alignment horizontal="left" vertical="top"/>
    </xf>
    <xf numFmtId="0" fontId="7" fillId="0" borderId="0" xfId="115" applyFont="1" applyFill="1" applyBorder="1" applyAlignment="1" applyProtection="1">
      <alignment horizontal="center" vertical="center"/>
      <protection locked="0"/>
    </xf>
    <xf numFmtId="0" fontId="76" fillId="0" borderId="9" xfId="0" applyFont="1" applyBorder="1" applyAlignment="1">
      <alignment horizontal="center" vertical="center" wrapText="1"/>
    </xf>
    <xf numFmtId="0" fontId="76" fillId="0" borderId="0" xfId="0" applyFont="1" applyAlignment="1" applyProtection="1">
      <alignment horizontal="center" vertical="center"/>
    </xf>
    <xf numFmtId="0" fontId="3" fillId="0" borderId="0" xfId="0" applyFont="1" applyBorder="1" applyAlignment="1" applyProtection="1">
      <alignment vertical="center" wrapText="1"/>
    </xf>
    <xf numFmtId="0" fontId="3" fillId="0" borderId="0" xfId="0" applyFont="1" applyAlignment="1" applyProtection="1">
      <alignment vertical="center" wrapText="1"/>
    </xf>
    <xf numFmtId="0" fontId="1" fillId="0" borderId="0" xfId="0" applyFont="1" applyAlignment="1" applyProtection="1">
      <alignment vertical="center" wrapText="1"/>
    </xf>
    <xf numFmtId="0" fontId="75" fillId="10" borderId="9" xfId="0" applyFont="1" applyFill="1" applyBorder="1" applyAlignment="1">
      <alignment vertical="center" wrapText="1"/>
    </xf>
    <xf numFmtId="0" fontId="75" fillId="10" borderId="9" xfId="0" applyFont="1" applyFill="1" applyBorder="1" applyAlignment="1">
      <alignment horizontal="left" vertical="center" wrapText="1"/>
    </xf>
    <xf numFmtId="0" fontId="75" fillId="10" borderId="9" xfId="0" applyFont="1" applyFill="1" applyBorder="1" applyAlignment="1">
      <alignment horizontal="center" vertical="center" wrapText="1"/>
    </xf>
    <xf numFmtId="0" fontId="75" fillId="0" borderId="0" xfId="0" applyFont="1" applyAlignment="1" applyProtection="1">
      <alignment vertical="center" wrapText="1"/>
    </xf>
    <xf numFmtId="0" fontId="75" fillId="0" borderId="0" xfId="0" applyFont="1" applyAlignment="1" applyProtection="1">
      <alignment horizontal="center" vertical="center"/>
    </xf>
    <xf numFmtId="0" fontId="76" fillId="0" borderId="0" xfId="0" applyFont="1" applyAlignment="1" applyProtection="1">
      <alignment horizontal="center" vertical="center"/>
      <protection locked="0"/>
    </xf>
    <xf numFmtId="0" fontId="76" fillId="0" borderId="0" xfId="0" applyFont="1" applyAlignment="1">
      <alignment vertical="center"/>
    </xf>
    <xf numFmtId="0" fontId="4" fillId="0" borderId="0" xfId="0" applyFont="1" applyAlignment="1" applyProtection="1">
      <alignment horizontal="center" vertical="center"/>
    </xf>
    <xf numFmtId="0" fontId="76" fillId="0" borderId="0" xfId="0" applyFont="1" applyAlignment="1" applyProtection="1">
      <alignment vertical="center"/>
    </xf>
    <xf numFmtId="165" fontId="1" fillId="0" borderId="9" xfId="111" applyNumberFormat="1" applyFont="1" applyFill="1" applyBorder="1" applyAlignment="1" applyProtection="1">
      <alignment vertical="center" wrapText="1"/>
    </xf>
    <xf numFmtId="0" fontId="1" fillId="0" borderId="9" xfId="111" applyNumberFormat="1" applyFont="1" applyFill="1" applyBorder="1" applyAlignment="1" applyProtection="1">
      <alignment vertical="center" wrapText="1"/>
    </xf>
    <xf numFmtId="0" fontId="77" fillId="0" borderId="9" xfId="0" applyFont="1" applyFill="1" applyBorder="1" applyAlignment="1">
      <alignment horizontal="center" vertical="center" wrapText="1"/>
    </xf>
    <xf numFmtId="0" fontId="77" fillId="0" borderId="9" xfId="0" applyFont="1" applyFill="1" applyBorder="1" applyAlignment="1">
      <alignment vertical="center" wrapText="1"/>
    </xf>
    <xf numFmtId="0" fontId="1" fillId="0" borderId="9" xfId="111" applyNumberFormat="1" applyFont="1" applyFill="1" applyBorder="1" applyAlignment="1" applyProtection="1">
      <alignment horizontal="center" vertical="center" wrapText="1"/>
    </xf>
    <xf numFmtId="0" fontId="1" fillId="0" borderId="9" xfId="111" applyNumberFormat="1" applyFont="1" applyFill="1" applyBorder="1" applyAlignment="1" applyProtection="1">
      <alignment horizontal="center" vertical="center"/>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NumberFormat="1" applyFont="1" applyFill="1" applyBorder="1" applyAlignment="1" applyProtection="1">
      <alignment horizontal="left" vertical="center"/>
      <protection hidden="1"/>
    </xf>
    <xf numFmtId="0" fontId="1" fillId="0" borderId="5" xfId="0" applyNumberFormat="1" applyFont="1" applyFill="1" applyBorder="1" applyAlignment="1" applyProtection="1">
      <alignment horizontal="justify" vertical="center"/>
      <protection hidden="1"/>
    </xf>
    <xf numFmtId="0" fontId="1" fillId="0" borderId="5" xfId="0" applyNumberFormat="1" applyFont="1" applyFill="1" applyBorder="1" applyAlignment="1" applyProtection="1">
      <alignment horizontal="center" vertical="center" wrapText="1"/>
      <protection hidden="1"/>
    </xf>
    <xf numFmtId="0" fontId="1" fillId="0" borderId="5" xfId="0" applyNumberFormat="1" applyFont="1" applyFill="1" applyBorder="1" applyAlignment="1" applyProtection="1">
      <alignment horizontal="center" vertical="center"/>
      <protection hidden="1"/>
    </xf>
    <xf numFmtId="0" fontId="1" fillId="0" borderId="5" xfId="0" applyNumberFormat="1" applyFont="1" applyFill="1" applyBorder="1" applyAlignment="1" applyProtection="1">
      <alignment vertical="center"/>
      <protection hidden="1"/>
    </xf>
    <xf numFmtId="0" fontId="1" fillId="0" borderId="5" xfId="0" applyNumberFormat="1" applyFont="1" applyFill="1" applyBorder="1" applyAlignment="1" applyProtection="1">
      <alignment horizontal="right" vertical="center"/>
      <protection hidden="1"/>
    </xf>
    <xf numFmtId="0" fontId="2" fillId="0" borderId="0" xfId="0" applyNumberFormat="1" applyFont="1" applyFill="1" applyBorder="1" applyAlignment="1" applyProtection="1">
      <alignment horizontal="justify" vertical="center"/>
      <protection hidden="1"/>
    </xf>
    <xf numFmtId="0" fontId="2" fillId="0" borderId="0" xfId="0" applyNumberFormat="1" applyFont="1" applyFill="1" applyBorder="1" applyAlignment="1" applyProtection="1">
      <alignment horizontal="center" vertical="center" wrapText="1"/>
      <protection hidden="1"/>
    </xf>
    <xf numFmtId="0" fontId="2" fillId="0" borderId="0" xfId="0" applyNumberFormat="1" applyFont="1" applyFill="1" applyBorder="1" applyAlignment="1" applyProtection="1">
      <alignment horizontal="center" vertical="center"/>
      <protection hidden="1"/>
    </xf>
    <xf numFmtId="0" fontId="2" fillId="0" borderId="0" xfId="0"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NumberFormat="1" applyFont="1" applyFill="1" applyBorder="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5" fillId="0" borderId="9" xfId="0" applyFont="1" applyBorder="1" applyAlignment="1">
      <alignment vertical="center"/>
    </xf>
    <xf numFmtId="0" fontId="75" fillId="0" borderId="9" xfId="0" applyFont="1" applyBorder="1"/>
    <xf numFmtId="0" fontId="78" fillId="0" borderId="9" xfId="0" applyFont="1" applyBorder="1" applyAlignment="1">
      <alignment horizontal="center" vertical="center"/>
    </xf>
    <xf numFmtId="0" fontId="75" fillId="0" borderId="0" xfId="0" applyFont="1" applyAlignment="1" applyProtection="1">
      <alignment horizontal="center" vertical="center"/>
      <protection locked="0"/>
    </xf>
    <xf numFmtId="0" fontId="75"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7" fillId="11" borderId="9" xfId="0" applyFont="1" applyFill="1" applyBorder="1" applyAlignment="1">
      <alignment horizontal="center" vertical="top" wrapText="1"/>
    </xf>
    <xf numFmtId="0" fontId="77" fillId="11" borderId="9" xfId="0" applyFont="1" applyFill="1" applyBorder="1" applyAlignment="1">
      <alignment vertical="top" wrapText="1"/>
    </xf>
    <xf numFmtId="0" fontId="7" fillId="0" borderId="9" xfId="0" applyFont="1" applyBorder="1" applyAlignment="1" applyProtection="1">
      <alignment horizontal="left" vertical="center" wrapText="1"/>
    </xf>
    <xf numFmtId="0" fontId="7" fillId="0" borderId="9" xfId="0" applyFont="1" applyBorder="1" applyAlignment="1" applyProtection="1">
      <alignment horizontal="center" vertical="center" wrapText="1"/>
    </xf>
    <xf numFmtId="166" fontId="7" fillId="0" borderId="9" xfId="0" applyNumberFormat="1" applyFont="1" applyFill="1" applyBorder="1" applyAlignment="1" applyProtection="1">
      <alignment horizontal="center" vertical="center" wrapText="1"/>
    </xf>
    <xf numFmtId="0" fontId="9" fillId="0" borderId="0" xfId="112" applyNumberFormat="1" applyFont="1" applyFill="1" applyBorder="1" applyAlignment="1" applyProtection="1">
      <alignment vertical="top"/>
      <protection hidden="1"/>
    </xf>
    <xf numFmtId="0" fontId="77" fillId="0" borderId="9" xfId="0" applyFont="1" applyBorder="1" applyAlignment="1">
      <alignment horizontal="center" vertical="top" wrapText="1"/>
    </xf>
    <xf numFmtId="0" fontId="77" fillId="0" borderId="9" xfId="0" applyFont="1" applyBorder="1" applyAlignment="1">
      <alignment vertical="top" wrapText="1"/>
    </xf>
    <xf numFmtId="0" fontId="76" fillId="0" borderId="0" xfId="0" applyFont="1"/>
    <xf numFmtId="0" fontId="4" fillId="0" borderId="9" xfId="115" applyFont="1" applyBorder="1" applyAlignment="1" applyProtection="1">
      <alignment horizontal="left" vertical="center"/>
      <protection locked="0"/>
    </xf>
    <xf numFmtId="0" fontId="4" fillId="0" borderId="9" xfId="115" applyFont="1" applyBorder="1" applyAlignment="1" applyProtection="1">
      <alignment vertical="center" wrapText="1"/>
      <protection locked="0"/>
    </xf>
    <xf numFmtId="0" fontId="4" fillId="0" borderId="9" xfId="115" applyFont="1" applyBorder="1" applyAlignment="1" applyProtection="1">
      <alignment vertical="center"/>
      <protection locked="0"/>
    </xf>
    <xf numFmtId="0" fontId="79" fillId="0" borderId="9" xfId="0" applyFont="1" applyBorder="1" applyAlignment="1">
      <alignment horizontal="center" vertical="center"/>
    </xf>
    <xf numFmtId="0" fontId="76" fillId="0" borderId="9" xfId="0" applyFont="1" applyBorder="1"/>
    <xf numFmtId="0" fontId="7" fillId="0" borderId="0" xfId="113" applyFont="1" applyAlignment="1" applyProtection="1">
      <alignment vertical="top"/>
      <protection hidden="1"/>
    </xf>
    <xf numFmtId="0" fontId="75" fillId="3" borderId="24" xfId="109" applyFont="1" applyFill="1" applyBorder="1" applyAlignment="1" applyProtection="1">
      <alignment vertical="top" wrapText="1"/>
      <protection locked="0"/>
    </xf>
    <xf numFmtId="10" fontId="2" fillId="0" borderId="18" xfId="111" applyNumberFormat="1" applyFont="1" applyFill="1" applyBorder="1" applyAlignment="1" applyProtection="1">
      <alignment horizontal="center" vertical="top" wrapText="1"/>
      <protection locked="0" hidden="1"/>
    </xf>
    <xf numFmtId="0" fontId="2" fillId="0" borderId="18" xfId="0" applyNumberFormat="1" applyFont="1" applyFill="1" applyBorder="1" applyAlignment="1" applyProtection="1">
      <alignment horizontal="center" vertical="center"/>
    </xf>
    <xf numFmtId="0" fontId="75" fillId="3" borderId="14" xfId="109" applyFont="1" applyFill="1" applyBorder="1" applyAlignment="1" applyProtection="1">
      <alignment vertical="top" wrapText="1"/>
      <protection locked="0"/>
    </xf>
    <xf numFmtId="0" fontId="75" fillId="0" borderId="9" xfId="0" applyFont="1" applyFill="1" applyBorder="1" applyAlignment="1">
      <alignment vertical="top" wrapText="1"/>
    </xf>
    <xf numFmtId="0" fontId="73" fillId="0" borderId="0" xfId="0" applyFont="1" applyAlignment="1" applyProtection="1">
      <alignment horizontal="center" vertical="center"/>
    </xf>
    <xf numFmtId="0" fontId="78" fillId="0" borderId="0" xfId="0" applyFont="1" applyAlignment="1" applyProtection="1">
      <alignment horizontal="center" vertical="center"/>
    </xf>
    <xf numFmtId="0" fontId="75" fillId="0" borderId="0" xfId="0" applyFont="1" applyAlignment="1">
      <alignment horizontal="center" vertical="center"/>
    </xf>
    <xf numFmtId="0" fontId="75" fillId="0" borderId="9" xfId="0" applyFont="1" applyBorder="1" applyAlignment="1" applyProtection="1">
      <alignment horizontal="center" vertical="center"/>
    </xf>
    <xf numFmtId="0" fontId="75" fillId="0" borderId="0" xfId="0" applyFont="1" applyBorder="1" applyAlignment="1" applyProtection="1">
      <alignment horizontal="center" vertical="center"/>
    </xf>
    <xf numFmtId="0" fontId="75" fillId="0" borderId="0" xfId="0" applyFont="1" applyBorder="1" applyAlignment="1" applyProtection="1">
      <alignment vertical="center"/>
    </xf>
    <xf numFmtId="0" fontId="75" fillId="0" borderId="0" xfId="0" applyFont="1" applyBorder="1" applyAlignment="1" applyProtection="1">
      <alignment horizontal="center" vertical="center" wrapText="1"/>
    </xf>
    <xf numFmtId="0" fontId="75" fillId="0" borderId="9" xfId="0" applyFont="1" applyFill="1" applyBorder="1" applyAlignment="1">
      <alignment horizontal="center" vertical="top" wrapText="1"/>
    </xf>
    <xf numFmtId="164" fontId="75" fillId="3" borderId="18" xfId="8" applyFont="1" applyFill="1" applyBorder="1" applyAlignment="1" applyProtection="1">
      <alignment horizontal="right" vertical="top" wrapText="1"/>
      <protection locked="0"/>
    </xf>
    <xf numFmtId="164" fontId="75" fillId="9" borderId="9" xfId="8" applyFont="1" applyFill="1" applyBorder="1" applyAlignment="1" applyProtection="1">
      <alignment horizontal="right" vertical="top" wrapText="1"/>
    </xf>
    <xf numFmtId="0" fontId="1" fillId="0" borderId="0" xfId="0" applyNumberFormat="1" applyFont="1" applyFill="1" applyBorder="1" applyAlignment="1" applyProtection="1">
      <alignment vertical="center" wrapText="1"/>
    </xf>
    <xf numFmtId="0" fontId="75" fillId="0" borderId="0" xfId="0" applyFont="1" applyBorder="1" applyAlignment="1" applyProtection="1">
      <alignment horizontal="left" vertical="center"/>
    </xf>
    <xf numFmtId="0" fontId="1" fillId="0" borderId="0" xfId="0" applyNumberFormat="1" applyFont="1" applyFill="1" applyBorder="1" applyAlignment="1" applyProtection="1">
      <alignment horizontal="justify" vertical="center" wrapText="1"/>
    </xf>
    <xf numFmtId="175" fontId="1" fillId="0" borderId="0" xfId="0" applyNumberFormat="1" applyFont="1" applyFill="1" applyBorder="1" applyAlignment="1" applyProtection="1">
      <alignment horizontal="justify" vertical="center" wrapText="1"/>
    </xf>
    <xf numFmtId="0" fontId="1" fillId="0" borderId="0" xfId="0" applyFont="1" applyBorder="1" applyAlignment="1" applyProtection="1">
      <alignment horizontal="right" vertical="center" wrapText="1"/>
    </xf>
    <xf numFmtId="0" fontId="1" fillId="0" borderId="0" xfId="0" applyFont="1" applyFill="1" applyBorder="1" applyAlignment="1" applyProtection="1">
      <alignment horizontal="left" vertical="center" wrapText="1"/>
    </xf>
    <xf numFmtId="0" fontId="75" fillId="0" borderId="0" xfId="0" applyFont="1" applyBorder="1" applyAlignment="1" applyProtection="1">
      <alignment vertical="center" wrapText="1"/>
    </xf>
    <xf numFmtId="0" fontId="5" fillId="0" borderId="0" xfId="0" applyNumberFormat="1" applyFont="1" applyFill="1" applyBorder="1" applyAlignment="1" applyProtection="1">
      <alignment horizontal="center" vertical="center" wrapText="1"/>
    </xf>
    <xf numFmtId="0" fontId="5" fillId="0" borderId="0" xfId="0" applyNumberFormat="1" applyFont="1" applyFill="1" applyBorder="1" applyAlignment="1" applyProtection="1">
      <alignment horizontal="justify" vertical="center" wrapText="1"/>
    </xf>
    <xf numFmtId="2" fontId="2" fillId="0" borderId="9" xfId="111" applyNumberFormat="1" applyFont="1" applyFill="1" applyBorder="1" applyAlignment="1" applyProtection="1">
      <alignment horizontal="right" vertical="top" wrapText="1"/>
    </xf>
    <xf numFmtId="0" fontId="75" fillId="0" borderId="9" xfId="0" applyFont="1" applyBorder="1" applyAlignment="1">
      <alignment vertical="top" wrapText="1"/>
    </xf>
    <xf numFmtId="10" fontId="2" fillId="0" borderId="9" xfId="111" applyNumberFormat="1" applyFont="1" applyFill="1" applyBorder="1" applyAlignment="1" applyProtection="1">
      <alignment horizontal="center" vertical="top" wrapText="1"/>
      <protection locked="0" hidden="1"/>
    </xf>
    <xf numFmtId="0" fontId="75" fillId="0" borderId="9" xfId="0" applyFont="1" applyBorder="1" applyAlignment="1">
      <alignment horizontal="center" vertical="top" wrapText="1"/>
    </xf>
    <xf numFmtId="0" fontId="75" fillId="3" borderId="9" xfId="109" applyFont="1" applyFill="1" applyBorder="1" applyAlignment="1" applyProtection="1">
      <alignment horizontal="center" vertical="top" wrapText="1"/>
      <protection locked="0"/>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Border="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0" xfId="109" applyFont="1" applyBorder="1" applyProtection="1">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0"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5"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3" fillId="0" borderId="0" xfId="0" applyFont="1" applyFill="1" applyAlignment="1" applyProtection="1">
      <alignment horizontal="center" vertical="center"/>
    </xf>
    <xf numFmtId="0" fontId="75" fillId="0" borderId="0" xfId="0" applyFont="1" applyFill="1" applyAlignment="1" applyProtection="1">
      <alignment horizontal="center" vertical="center"/>
    </xf>
    <xf numFmtId="0" fontId="1" fillId="0" borderId="0" xfId="115" applyFont="1" applyAlignment="1" applyProtection="1">
      <alignment vertical="center"/>
    </xf>
    <xf numFmtId="0" fontId="2" fillId="0" borderId="0" xfId="115" applyFont="1" applyFill="1" applyAlignment="1" applyProtection="1">
      <alignment horizontal="left" vertical="center"/>
    </xf>
    <xf numFmtId="0" fontId="2" fillId="0" borderId="0" xfId="115" applyFont="1" applyFill="1" applyAlignment="1" applyProtection="1">
      <alignment vertical="center" wrapText="1"/>
    </xf>
    <xf numFmtId="0" fontId="23" fillId="0" borderId="0" xfId="0" applyNumberFormat="1" applyFont="1" applyFill="1" applyBorder="1" applyAlignment="1" applyProtection="1">
      <alignment vertical="center" wrapText="1"/>
    </xf>
    <xf numFmtId="0" fontId="23" fillId="0" borderId="0" xfId="0" applyNumberFormat="1" applyFont="1" applyFill="1" applyBorder="1" applyAlignment="1" applyProtection="1">
      <alignment vertical="center"/>
    </xf>
    <xf numFmtId="0" fontId="7" fillId="0" borderId="0" xfId="106" applyFont="1" applyAlignment="1" applyProtection="1">
      <alignment vertical="top"/>
    </xf>
    <xf numFmtId="165" fontId="7" fillId="0" borderId="0" xfId="106" applyNumberFormat="1" applyFont="1" applyAlignment="1" applyProtection="1">
      <alignment horizontal="center" vertical="top"/>
    </xf>
    <xf numFmtId="0" fontId="78" fillId="0" borderId="9" xfId="0" applyFont="1" applyBorder="1" applyAlignment="1">
      <alignment horizontal="right" vertical="center"/>
    </xf>
    <xf numFmtId="0" fontId="58" fillId="0" borderId="9" xfId="0" applyNumberFormat="1" applyFont="1" applyFill="1" applyBorder="1" applyAlignment="1" applyProtection="1">
      <alignment horizontal="center" vertical="center"/>
    </xf>
    <xf numFmtId="0" fontId="58" fillId="0" borderId="9" xfId="0" applyNumberFormat="1" applyFont="1" applyFill="1" applyBorder="1" applyAlignment="1" applyProtection="1">
      <alignment horizontal="center" vertical="center" wrapText="1"/>
    </xf>
    <xf numFmtId="0" fontId="58" fillId="0" borderId="24" xfId="0" applyNumberFormat="1" applyFont="1" applyFill="1" applyBorder="1" applyAlignment="1" applyProtection="1">
      <alignment horizontal="center" vertical="center"/>
    </xf>
    <xf numFmtId="0" fontId="58" fillId="0" borderId="25" xfId="0" applyNumberFormat="1" applyFont="1" applyFill="1" applyBorder="1" applyAlignment="1" applyProtection="1">
      <alignment horizontal="center" vertical="center"/>
    </xf>
    <xf numFmtId="0" fontId="80" fillId="0" borderId="0" xfId="0" applyFont="1" applyAlignment="1" applyProtection="1">
      <alignment horizontal="center" vertical="center"/>
    </xf>
    <xf numFmtId="0" fontId="62" fillId="0" borderId="0" xfId="0" applyFont="1" applyBorder="1" applyAlignment="1" applyProtection="1">
      <alignment vertical="center" wrapText="1"/>
    </xf>
    <xf numFmtId="0" fontId="62" fillId="0" borderId="0" xfId="0" applyFont="1" applyAlignment="1" applyProtection="1">
      <alignment vertical="center" wrapText="1"/>
    </xf>
    <xf numFmtId="0" fontId="61" fillId="0" borderId="0" xfId="0" applyFont="1" applyAlignment="1" applyProtection="1">
      <alignment vertical="center" wrapText="1"/>
    </xf>
    <xf numFmtId="0" fontId="77" fillId="0" borderId="0" xfId="0" applyFont="1" applyAlignment="1" applyProtection="1">
      <alignment horizontal="center" vertical="center"/>
    </xf>
    <xf numFmtId="0" fontId="77" fillId="0" borderId="0" xfId="0" applyFont="1" applyBorder="1" applyAlignment="1" applyProtection="1">
      <alignment horizontal="left" vertical="center"/>
    </xf>
    <xf numFmtId="0" fontId="54" fillId="11" borderId="9" xfId="0" applyNumberFormat="1" applyFont="1" applyFill="1" applyBorder="1" applyAlignment="1" applyProtection="1">
      <alignment horizontal="center" vertical="center"/>
    </xf>
    <xf numFmtId="0" fontId="81" fillId="11" borderId="9" xfId="0" applyFont="1" applyFill="1" applyBorder="1" applyAlignment="1">
      <alignment horizontal="center" vertical="top" wrapText="1"/>
    </xf>
    <xf numFmtId="0" fontId="54" fillId="11" borderId="9" xfId="0" applyNumberFormat="1" applyFont="1" applyFill="1" applyBorder="1" applyAlignment="1" applyProtection="1">
      <alignment horizontal="center" vertical="center" wrapText="1"/>
    </xf>
    <xf numFmtId="0" fontId="63" fillId="0" borderId="0" xfId="112" applyNumberFormat="1" applyFont="1" applyFill="1" applyBorder="1" applyAlignment="1" applyProtection="1">
      <alignment horizontal="center" vertical="top"/>
      <protection hidden="1"/>
    </xf>
    <xf numFmtId="0" fontId="4" fillId="0" borderId="0" xfId="73" applyFont="1" applyAlignment="1" applyProtection="1">
      <alignment horizontal="left" vertical="center"/>
      <protection hidden="1"/>
    </xf>
    <xf numFmtId="165" fontId="33" fillId="10" borderId="18" xfId="111" applyNumberFormat="1" applyFont="1" applyFill="1" applyBorder="1" applyAlignment="1" applyProtection="1">
      <alignment vertical="center" wrapText="1"/>
      <protection locked="0"/>
    </xf>
    <xf numFmtId="2" fontId="33" fillId="10" borderId="18" xfId="0" applyNumberFormat="1" applyFont="1" applyFill="1" applyBorder="1" applyAlignment="1" applyProtection="1">
      <alignment horizontal="right" vertical="center" wrapText="1"/>
    </xf>
    <xf numFmtId="0" fontId="33" fillId="10" borderId="18" xfId="118" applyFont="1" applyFill="1" applyBorder="1" applyAlignment="1" applyProtection="1">
      <alignment vertical="center" wrapText="1"/>
    </xf>
    <xf numFmtId="2" fontId="33" fillId="10" borderId="18" xfId="0" applyNumberFormat="1" applyFont="1" applyFill="1" applyBorder="1" applyAlignment="1" applyProtection="1">
      <alignment horizontal="center" vertical="center" wrapText="1"/>
    </xf>
    <xf numFmtId="2" fontId="33" fillId="10" borderId="18" xfId="0" applyNumberFormat="1" applyFont="1" applyFill="1" applyBorder="1" applyAlignment="1" applyProtection="1">
      <alignment horizontal="left" vertical="center" wrapText="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75" fillId="0" borderId="9" xfId="0" applyFont="1" applyBorder="1" applyAlignment="1" applyProtection="1">
      <alignment horizontal="right" vertical="center"/>
      <protection locked="0"/>
    </xf>
    <xf numFmtId="164" fontId="75" fillId="0" borderId="9" xfId="8" applyFont="1" applyBorder="1" applyAlignment="1">
      <alignment horizontal="right" vertical="center"/>
    </xf>
    <xf numFmtId="164" fontId="78" fillId="0" borderId="9" xfId="8" applyFont="1" applyBorder="1" applyAlignment="1">
      <alignment horizontal="right" vertical="center"/>
    </xf>
    <xf numFmtId="164" fontId="75" fillId="0" borderId="9" xfId="8" applyFont="1" applyBorder="1" applyAlignment="1" applyProtection="1">
      <alignment horizontal="right" vertical="center"/>
      <protection locked="0"/>
    </xf>
    <xf numFmtId="164" fontId="78" fillId="0" borderId="9" xfId="8" applyFont="1" applyBorder="1" applyAlignment="1" applyProtection="1">
      <alignment horizontal="right" vertical="center"/>
      <protection locked="0"/>
    </xf>
    <xf numFmtId="2" fontId="75" fillId="0" borderId="9" xfId="0" applyNumberFormat="1" applyFont="1" applyBorder="1" applyAlignment="1" applyProtection="1">
      <alignment horizontal="right" vertical="center"/>
      <protection locked="0"/>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164" fontId="1" fillId="0" borderId="0" xfId="8" applyFont="1" applyAlignment="1" applyProtection="1">
      <alignment vertical="center"/>
      <protection locked="0"/>
    </xf>
    <xf numFmtId="0" fontId="75" fillId="0" borderId="0" xfId="0" applyFont="1" applyAlignment="1">
      <alignment vertical="center"/>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164"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Fill="1" applyBorder="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Fill="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Fill="1" applyBorder="1" applyAlignment="1" applyProtection="1">
      <alignment horizontal="right" vertical="center"/>
      <protection hidden="1"/>
    </xf>
    <xf numFmtId="0" fontId="72" fillId="0" borderId="43" xfId="114" applyFont="1" applyBorder="1" applyAlignment="1" applyProtection="1">
      <alignment horizontal="justify" vertical="top" wrapText="1"/>
      <protection hidden="1"/>
    </xf>
    <xf numFmtId="4" fontId="7" fillId="0" borderId="41" xfId="114" applyNumberFormat="1" applyFont="1" applyFill="1" applyBorder="1" applyAlignment="1" applyProtection="1">
      <alignment vertical="center" wrapText="1"/>
      <protection hidden="1"/>
    </xf>
    <xf numFmtId="4" fontId="59" fillId="0" borderId="44" xfId="114" applyNumberFormat="1" applyFont="1" applyFill="1" applyBorder="1" applyAlignment="1" applyProtection="1">
      <alignment horizontal="right" vertical="center" wrapText="1"/>
      <protection hidden="1"/>
    </xf>
    <xf numFmtId="4" fontId="59" fillId="0" borderId="41" xfId="114" applyNumberFormat="1" applyFont="1" applyFill="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Fill="1" applyBorder="1" applyAlignment="1" applyProtection="1">
      <alignment horizontal="left" vertical="center" wrapText="1"/>
      <protection hidden="1"/>
    </xf>
    <xf numFmtId="49" fontId="7" fillId="0" borderId="9" xfId="114" applyNumberFormat="1" applyFont="1" applyFill="1" applyBorder="1" applyAlignment="1" applyProtection="1">
      <alignment horizontal="left" vertical="center" wrapText="1"/>
      <protection hidden="1"/>
    </xf>
    <xf numFmtId="0" fontId="6" fillId="0" borderId="0" xfId="110" applyBorder="1" applyAlignment="1" applyProtection="1">
      <alignment vertical="center"/>
      <protection hidden="1"/>
    </xf>
    <xf numFmtId="0" fontId="6" fillId="0" borderId="48" xfId="110" applyBorder="1" applyAlignment="1" applyProtection="1">
      <alignment vertical="center"/>
      <protection hidden="1"/>
    </xf>
    <xf numFmtId="0" fontId="6" fillId="0" borderId="49" xfId="110" applyFont="1" applyFill="1" applyBorder="1" applyAlignment="1" applyProtection="1">
      <alignment vertical="center"/>
      <protection hidden="1"/>
    </xf>
    <xf numFmtId="0" fontId="6" fillId="0" borderId="0" xfId="110" applyBorder="1" applyProtection="1">
      <protection hidden="1"/>
    </xf>
    <xf numFmtId="0" fontId="6" fillId="0" borderId="48" xfId="110" applyBorder="1" applyProtection="1">
      <protection hidden="1"/>
    </xf>
    <xf numFmtId="0" fontId="6" fillId="0" borderId="49" xfId="110" applyFont="1" applyFill="1" applyBorder="1" applyAlignment="1" applyProtection="1">
      <alignment horizontal="center" vertical="center"/>
      <protection hidden="1"/>
    </xf>
    <xf numFmtId="0" fontId="6" fillId="0" borderId="48" xfId="110" applyFont="1" applyFill="1" applyBorder="1" applyAlignment="1" applyProtection="1">
      <alignment horizontal="left" vertical="center"/>
      <protection hidden="1"/>
    </xf>
    <xf numFmtId="0" fontId="6" fillId="0" borderId="0" xfId="110" applyBorder="1"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Font="1" applyBorder="1" applyProtection="1">
      <protection hidden="1"/>
    </xf>
    <xf numFmtId="0" fontId="6" fillId="0" borderId="0" xfId="119" applyBorder="1"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0"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0" xfId="110" applyAlignment="1" applyProtection="1">
      <alignment vertical="center"/>
      <protection hidden="1"/>
    </xf>
    <xf numFmtId="0" fontId="6" fillId="0" borderId="0" xfId="110" applyProtection="1">
      <protection hidden="1"/>
    </xf>
    <xf numFmtId="0" fontId="6" fillId="0" borderId="0" xfId="110" applyFont="1" applyFill="1" applyBorder="1" applyAlignment="1" applyProtection="1">
      <alignment vertic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pplyProtection="1">
      <alignment vertical="center"/>
    </xf>
    <xf numFmtId="4" fontId="7" fillId="0" borderId="0" xfId="106" applyNumberFormat="1" applyFont="1" applyAlignment="1" applyProtection="1">
      <alignment vertical="center"/>
    </xf>
    <xf numFmtId="0" fontId="7" fillId="0" borderId="0" xfId="106" applyFont="1" applyAlignment="1" applyProtection="1">
      <alignment vertical="center"/>
    </xf>
    <xf numFmtId="164" fontId="57" fillId="0" borderId="18" xfId="8" applyFont="1" applyBorder="1" applyAlignment="1" applyProtection="1">
      <alignment horizontal="right" vertical="top" wrapText="1"/>
      <protection hidden="1"/>
    </xf>
    <xf numFmtId="164" fontId="57" fillId="0" borderId="14" xfId="8" applyFont="1" applyBorder="1" applyAlignment="1" applyProtection="1">
      <alignment horizontal="right" vertical="top" wrapText="1"/>
      <protection hidden="1"/>
    </xf>
    <xf numFmtId="164" fontId="57" fillId="0" borderId="9" xfId="8" applyFont="1" applyBorder="1" applyAlignment="1" applyProtection="1">
      <alignment horizontal="right" vertical="top" wrapText="1"/>
      <protection hidden="1"/>
    </xf>
    <xf numFmtId="164" fontId="57" fillId="0" borderId="24" xfId="8" applyFont="1" applyBorder="1" applyAlignment="1" applyProtection="1">
      <alignment horizontal="right" vertical="top" wrapText="1"/>
      <protection hidden="1"/>
    </xf>
    <xf numFmtId="164" fontId="57" fillId="0" borderId="35" xfId="8" applyFont="1" applyBorder="1" applyAlignment="1" applyProtection="1">
      <alignment horizontal="right" vertical="top" wrapText="1"/>
      <protection hidden="1"/>
    </xf>
    <xf numFmtId="164" fontId="57" fillId="0" borderId="16" xfId="8" applyFont="1" applyBorder="1" applyAlignment="1" applyProtection="1">
      <alignment horizontal="right" vertical="top" wrapText="1"/>
      <protection hidden="1"/>
    </xf>
    <xf numFmtId="164" fontId="57" fillId="0" borderId="12" xfId="8" applyFont="1" applyBorder="1" applyAlignment="1" applyProtection="1">
      <alignment horizontal="right" vertical="top" wrapText="1"/>
      <protection hidden="1"/>
    </xf>
    <xf numFmtId="164" fontId="57" fillId="0" borderId="55" xfId="8" applyFont="1" applyBorder="1" applyAlignment="1" applyProtection="1">
      <alignment horizontal="right" vertical="top" wrapText="1"/>
      <protection hidden="1"/>
    </xf>
    <xf numFmtId="164" fontId="57" fillId="0" borderId="25" xfId="8" applyFont="1" applyBorder="1" applyAlignment="1" applyProtection="1">
      <alignment horizontal="right" vertical="top" wrapText="1"/>
      <protection hidden="1"/>
    </xf>
    <xf numFmtId="164" fontId="57" fillId="0" borderId="56" xfId="8" applyFont="1" applyBorder="1" applyAlignment="1" applyProtection="1">
      <alignment horizontal="right" vertical="top" wrapText="1"/>
      <protection hidden="1"/>
    </xf>
    <xf numFmtId="164" fontId="57" fillId="0" borderId="0" xfId="8" applyFont="1" applyBorder="1" applyAlignment="1" applyProtection="1">
      <alignment horizontal="right" vertical="top" wrapText="1"/>
      <protection hidden="1"/>
    </xf>
    <xf numFmtId="164" fontId="57" fillId="0" borderId="9" xfId="8" applyFont="1" applyBorder="1" applyAlignment="1" applyProtection="1">
      <alignment horizontal="center" vertical="top" wrapText="1"/>
      <protection hidden="1"/>
    </xf>
    <xf numFmtId="164" fontId="57" fillId="0" borderId="0" xfId="8" applyFont="1" applyBorder="1" applyAlignment="1" applyProtection="1">
      <alignment vertical="top" wrapText="1"/>
      <protection hidden="1"/>
    </xf>
    <xf numFmtId="164" fontId="56" fillId="0" borderId="17" xfId="8" applyFont="1" applyBorder="1" applyAlignment="1" applyProtection="1">
      <alignment vertical="top" wrapText="1"/>
      <protection hidden="1"/>
    </xf>
    <xf numFmtId="164" fontId="57" fillId="0" borderId="36" xfId="8" applyFont="1" applyBorder="1" applyAlignment="1" applyProtection="1">
      <alignment vertical="top" wrapText="1"/>
      <protection hidden="1"/>
    </xf>
    <xf numFmtId="164" fontId="57" fillId="0" borderId="57" xfId="8" applyFont="1" applyBorder="1" applyAlignment="1" applyProtection="1">
      <alignment vertical="top" wrapText="1"/>
      <protection hidden="1"/>
    </xf>
    <xf numFmtId="164" fontId="37" fillId="0" borderId="0" xfId="8" applyFont="1" applyFill="1" applyBorder="1" applyAlignment="1" applyProtection="1">
      <alignment vertical="top" wrapText="1"/>
      <protection hidden="1"/>
    </xf>
    <xf numFmtId="164" fontId="56" fillId="0" borderId="38" xfId="8" applyFont="1" applyBorder="1" applyAlignment="1" applyProtection="1">
      <alignment vertical="top" wrapText="1"/>
      <protection hidden="1"/>
    </xf>
    <xf numFmtId="164" fontId="56" fillId="0" borderId="58" xfId="8" applyFont="1" applyBorder="1" applyAlignment="1" applyProtection="1">
      <alignment vertical="top" wrapText="1"/>
      <protection hidden="1"/>
    </xf>
    <xf numFmtId="164" fontId="56" fillId="0" borderId="39" xfId="8" applyFont="1" applyBorder="1" applyAlignment="1" applyProtection="1">
      <alignment vertical="top" wrapText="1"/>
      <protection hidden="1"/>
    </xf>
    <xf numFmtId="0" fontId="75" fillId="0" borderId="0" xfId="0" applyFont="1" applyAlignment="1" applyProtection="1">
      <alignment horizontal="center" vertical="center" wrapText="1"/>
    </xf>
    <xf numFmtId="43" fontId="2" fillId="0" borderId="0" xfId="111" applyNumberFormat="1" applyFont="1" applyFill="1" applyBorder="1" applyAlignment="1" applyProtection="1">
      <alignment vertical="center"/>
    </xf>
    <xf numFmtId="49" fontId="7" fillId="9" borderId="9" xfId="114" applyNumberFormat="1" applyFont="1" applyFill="1" applyBorder="1" applyAlignment="1" applyProtection="1">
      <alignment horizontal="left" vertical="center" wrapText="1"/>
    </xf>
    <xf numFmtId="49" fontId="7" fillId="9" borderId="9" xfId="114" applyNumberFormat="1" applyFont="1" applyFill="1" applyBorder="1" applyAlignment="1" applyProtection="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0" fontId="2" fillId="0" borderId="9" xfId="111" applyNumberFormat="1" applyFont="1" applyFill="1" applyBorder="1" applyAlignment="1" applyProtection="1">
      <alignment horizontal="center" vertical="center" wrapText="1"/>
    </xf>
    <xf numFmtId="4" fontId="1" fillId="12" borderId="9" xfId="8" applyNumberFormat="1" applyFont="1" applyFill="1" applyBorder="1" applyAlignment="1" applyProtection="1">
      <alignment horizontal="right" vertical="center"/>
    </xf>
    <xf numFmtId="39" fontId="33" fillId="10" borderId="18" xfId="8" applyNumberFormat="1" applyFont="1" applyFill="1" applyBorder="1" applyAlignment="1" applyProtection="1">
      <alignment horizontal="right" vertical="center" wrapText="1"/>
    </xf>
    <xf numFmtId="4" fontId="78" fillId="0" borderId="9" xfId="8" applyNumberFormat="1" applyFont="1" applyBorder="1" applyAlignment="1" applyProtection="1">
      <alignment horizontal="right" vertical="center"/>
      <protection locked="0"/>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5" fillId="0" borderId="0" xfId="0" applyFont="1" applyBorder="1" applyAlignment="1" applyProtection="1">
      <alignment horizontal="right" vertical="center"/>
    </xf>
    <xf numFmtId="0" fontId="1" fillId="0" borderId="5" xfId="0" applyNumberFormat="1" applyFont="1" applyFill="1" applyBorder="1" applyAlignment="1" applyProtection="1">
      <alignment horizontal="left" vertical="center"/>
    </xf>
    <xf numFmtId="0" fontId="2" fillId="0" borderId="5" xfId="0" applyNumberFormat="1" applyFont="1" applyFill="1" applyBorder="1" applyAlignment="1" applyProtection="1">
      <alignment horizontal="center" vertical="center" wrapText="1"/>
    </xf>
    <xf numFmtId="4" fontId="78" fillId="10" borderId="9" xfId="8" applyNumberFormat="1" applyFont="1" applyFill="1" applyBorder="1" applyAlignment="1" applyProtection="1">
      <alignment horizontal="right" vertical="center" wrapText="1"/>
    </xf>
    <xf numFmtId="1" fontId="2" fillId="0" borderId="9" xfId="111" applyNumberFormat="1" applyFont="1" applyFill="1" applyBorder="1" applyAlignment="1" applyProtection="1">
      <alignment horizontal="center" vertical="top" wrapText="1"/>
    </xf>
    <xf numFmtId="0" fontId="75" fillId="0" borderId="16" xfId="0" applyFont="1" applyBorder="1" applyAlignment="1" applyProtection="1"/>
    <xf numFmtId="0" fontId="76" fillId="0" borderId="16" xfId="0" applyFont="1" applyBorder="1" applyAlignment="1" applyProtection="1"/>
    <xf numFmtId="0" fontId="77" fillId="0" borderId="0" xfId="0" applyFont="1" applyAlignment="1" applyProtection="1">
      <alignment vertical="center"/>
    </xf>
    <xf numFmtId="0" fontId="7" fillId="0" borderId="9" xfId="114" applyNumberFormat="1" applyFont="1" applyFill="1" applyBorder="1" applyAlignment="1" applyProtection="1">
      <alignment horizontal="left" vertical="center" wrapText="1"/>
      <protection hidden="1"/>
    </xf>
    <xf numFmtId="0" fontId="58" fillId="13" borderId="9" xfId="0" applyNumberFormat="1" applyFont="1" applyFill="1" applyBorder="1" applyAlignment="1" applyProtection="1">
      <alignment horizontal="center" vertical="center" wrapText="1"/>
    </xf>
    <xf numFmtId="0" fontId="58" fillId="13" borderId="18" xfId="0" applyNumberFormat="1" applyFont="1" applyFill="1" applyBorder="1" applyAlignment="1" applyProtection="1">
      <alignment horizontal="center" vertical="top"/>
    </xf>
    <xf numFmtId="0" fontId="82" fillId="13" borderId="0" xfId="0" applyFont="1" applyFill="1" applyBorder="1" applyAlignment="1">
      <alignment vertical="top"/>
    </xf>
    <xf numFmtId="0" fontId="58" fillId="13" borderId="9" xfId="0" applyNumberFormat="1" applyFont="1" applyFill="1" applyBorder="1" applyAlignment="1" applyProtection="1">
      <alignment horizontal="center" vertical="top"/>
    </xf>
    <xf numFmtId="0" fontId="58" fillId="13" borderId="9" xfId="0" applyNumberFormat="1" applyFont="1" applyFill="1" applyBorder="1" applyAlignment="1" applyProtection="1">
      <alignment horizontal="center" vertical="top" wrapText="1"/>
    </xf>
    <xf numFmtId="0" fontId="58" fillId="13" borderId="14" xfId="0" applyNumberFormat="1" applyFont="1" applyFill="1" applyBorder="1" applyAlignment="1" applyProtection="1">
      <alignment horizontal="center" vertical="top"/>
    </xf>
    <xf numFmtId="0" fontId="58" fillId="13" borderId="15" xfId="0" applyNumberFormat="1" applyFont="1" applyFill="1" applyBorder="1" applyAlignment="1" applyProtection="1">
      <alignment horizontal="center" vertical="top"/>
    </xf>
    <xf numFmtId="0" fontId="80" fillId="13" borderId="0" xfId="0" applyFont="1" applyFill="1" applyAlignment="1" applyProtection="1">
      <alignment horizontal="center" vertical="top"/>
    </xf>
    <xf numFmtId="0" fontId="58" fillId="13" borderId="25" xfId="0" applyNumberFormat="1" applyFont="1" applyFill="1" applyBorder="1" applyAlignment="1" applyProtection="1">
      <alignment horizontal="center" vertical="center" wrapText="1"/>
    </xf>
    <xf numFmtId="0" fontId="62" fillId="13" borderId="0" xfId="0" applyFont="1" applyFill="1" applyBorder="1" applyAlignment="1" applyProtection="1">
      <alignment vertical="center" wrapText="1"/>
    </xf>
    <xf numFmtId="0" fontId="62" fillId="13" borderId="0" xfId="0" applyFont="1" applyFill="1" applyAlignment="1" applyProtection="1">
      <alignment vertical="center" wrapText="1"/>
    </xf>
    <xf numFmtId="0" fontId="61" fillId="13" borderId="0" xfId="0" applyFont="1" applyFill="1" applyAlignment="1" applyProtection="1">
      <alignment vertical="center" wrapText="1"/>
    </xf>
    <xf numFmtId="0" fontId="33" fillId="13" borderId="9" xfId="0" applyNumberFormat="1" applyFont="1" applyFill="1" applyBorder="1" applyAlignment="1" applyProtection="1">
      <alignment horizontal="center" vertical="center"/>
    </xf>
    <xf numFmtId="0" fontId="33" fillId="13" borderId="9" xfId="0" applyNumberFormat="1" applyFont="1" applyFill="1" applyBorder="1" applyAlignment="1" applyProtection="1">
      <alignment horizontal="center" vertical="center" wrapText="1"/>
    </xf>
    <xf numFmtId="0" fontId="83" fillId="13" borderId="9" xfId="0" applyFont="1" applyFill="1" applyBorder="1" applyAlignment="1">
      <alignment horizontal="center" vertical="center" wrapText="1"/>
    </xf>
    <xf numFmtId="0" fontId="70" fillId="13" borderId="0" xfId="0" applyFont="1" applyFill="1" applyAlignment="1" applyProtection="1">
      <alignment vertical="center"/>
    </xf>
    <xf numFmtId="0" fontId="71" fillId="13" borderId="0" xfId="0" applyFont="1" applyFill="1" applyAlignment="1" applyProtection="1">
      <alignment vertical="center"/>
    </xf>
    <xf numFmtId="43" fontId="75" fillId="0" borderId="0" xfId="0" applyNumberFormat="1" applyFont="1" applyAlignment="1" applyProtection="1">
      <alignment horizontal="center" vertical="center"/>
    </xf>
    <xf numFmtId="43" fontId="5" fillId="0" borderId="0" xfId="0" applyNumberFormat="1" applyFont="1" applyAlignment="1" applyProtection="1">
      <alignment vertical="center"/>
      <protection locked="0"/>
    </xf>
    <xf numFmtId="0" fontId="7" fillId="13" borderId="9" xfId="0" applyNumberFormat="1" applyFont="1" applyFill="1" applyBorder="1" applyAlignment="1" applyProtection="1">
      <alignment vertical="top"/>
    </xf>
    <xf numFmtId="0" fontId="1" fillId="13" borderId="18" xfId="0" applyNumberFormat="1" applyFont="1" applyFill="1" applyBorder="1" applyAlignment="1" applyProtection="1">
      <alignment horizontal="center" vertical="top"/>
    </xf>
    <xf numFmtId="0" fontId="84" fillId="0" borderId="5" xfId="0" applyNumberFormat="1" applyFont="1" applyFill="1" applyBorder="1" applyAlignment="1" applyProtection="1">
      <alignment horizontal="right" vertical="center" wrapText="1"/>
    </xf>
    <xf numFmtId="0" fontId="85" fillId="0" borderId="5" xfId="0" applyNumberFormat="1" applyFont="1" applyFill="1" applyBorder="1" applyAlignment="1" applyProtection="1">
      <alignment horizontal="center" vertical="center"/>
    </xf>
    <xf numFmtId="0" fontId="75" fillId="9" borderId="9" xfId="0" applyFont="1" applyFill="1" applyBorder="1" applyAlignment="1">
      <alignment horizontal="center" vertical="top" wrapText="1"/>
    </xf>
    <xf numFmtId="10" fontId="2" fillId="9" borderId="18" xfId="111" applyNumberFormat="1" applyFont="1" applyFill="1" applyBorder="1" applyAlignment="1" applyProtection="1">
      <alignment horizontal="center" vertical="top" wrapText="1"/>
      <protection locked="0" hidden="1"/>
    </xf>
    <xf numFmtId="0" fontId="75" fillId="9" borderId="9" xfId="0" applyFont="1" applyFill="1" applyBorder="1" applyAlignment="1">
      <alignment vertical="top" wrapText="1"/>
    </xf>
    <xf numFmtId="0" fontId="75" fillId="9" borderId="9" xfId="0" applyFont="1" applyFill="1" applyBorder="1" applyAlignment="1" applyProtection="1">
      <alignment horizontal="right" vertical="center"/>
      <protection locked="0"/>
    </xf>
    <xf numFmtId="2" fontId="75" fillId="9" borderId="9" xfId="0" applyNumberFormat="1" applyFont="1" applyFill="1" applyBorder="1" applyAlignment="1" applyProtection="1">
      <alignment horizontal="right" vertical="center"/>
      <protection locked="0"/>
    </xf>
    <xf numFmtId="43" fontId="75" fillId="9" borderId="0" xfId="0" applyNumberFormat="1" applyFont="1" applyFill="1" applyAlignment="1" applyProtection="1">
      <alignment horizontal="center" vertical="center"/>
    </xf>
    <xf numFmtId="0" fontId="75" fillId="9" borderId="0" xfId="0" applyFont="1" applyFill="1" applyAlignment="1" applyProtection="1">
      <alignment horizontal="center" vertical="center"/>
    </xf>
    <xf numFmtId="164" fontId="75" fillId="0" borderId="9" xfId="8" applyFont="1" applyFill="1" applyBorder="1" applyAlignment="1" applyProtection="1">
      <alignment horizontal="right" vertical="top" wrapText="1"/>
    </xf>
    <xf numFmtId="0" fontId="5" fillId="0" borderId="0" xfId="0" applyFont="1" applyFill="1" applyBorder="1" applyAlignment="1" applyProtection="1">
      <alignment vertical="center" wrapText="1"/>
    </xf>
    <xf numFmtId="0" fontId="5" fillId="0" borderId="0" xfId="0" applyFont="1" applyFill="1" applyAlignment="1" applyProtection="1">
      <alignment vertical="center" wrapText="1"/>
    </xf>
    <xf numFmtId="0" fontId="2" fillId="0" borderId="0" xfId="0" applyFont="1" applyFill="1" applyAlignment="1" applyProtection="1">
      <alignment vertical="center" wrapText="1"/>
    </xf>
    <xf numFmtId="0" fontId="82" fillId="13" borderId="0" xfId="0" applyFont="1" applyFill="1" applyBorder="1" applyAlignment="1">
      <alignment horizontal="center" vertical="center"/>
    </xf>
    <xf numFmtId="0" fontId="2" fillId="13" borderId="18" xfId="0" applyNumberFormat="1" applyFont="1" applyFill="1" applyBorder="1" applyAlignment="1" applyProtection="1">
      <alignment horizontal="center"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Border="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Fill="1" applyBorder="1" applyAlignment="1" applyProtection="1">
      <alignment horizontal="center" vertical="center"/>
      <protection hidden="1"/>
    </xf>
    <xf numFmtId="0" fontId="1" fillId="0" borderId="3" xfId="114" applyFont="1" applyFill="1" applyBorder="1" applyAlignment="1" applyProtection="1">
      <alignment horizontal="center" vertical="center"/>
      <protection hidden="1"/>
    </xf>
    <xf numFmtId="0" fontId="1" fillId="0" borderId="25" xfId="114" applyFont="1" applyFill="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2" fillId="0" borderId="30" xfId="114" applyFont="1" applyBorder="1" applyAlignment="1" applyProtection="1">
      <alignment horizontal="center" vertical="center" wrapText="1"/>
      <protection hidden="1"/>
    </xf>
    <xf numFmtId="0" fontId="22" fillId="0" borderId="59" xfId="114" applyFont="1" applyBorder="1" applyAlignment="1" applyProtection="1">
      <alignment horizontal="center" vertical="center" wrapText="1"/>
      <protection hidden="1"/>
    </xf>
    <xf numFmtId="0" fontId="22" fillId="0" borderId="31" xfId="114" applyFont="1" applyBorder="1" applyAlignment="1" applyProtection="1">
      <alignment horizontal="center" vertical="center" wrapText="1"/>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3" fillId="0" borderId="11" xfId="114" applyFont="1" applyBorder="1" applyAlignment="1" applyProtection="1">
      <alignment horizontal="center" vertical="center"/>
      <protection hidden="1"/>
    </xf>
    <xf numFmtId="0" fontId="23" fillId="0" borderId="22" xfId="114" applyFont="1" applyBorder="1" applyAlignment="1" applyProtection="1">
      <alignment horizontal="center" vertical="center"/>
      <protection hidden="1"/>
    </xf>
    <xf numFmtId="0" fontId="23" fillId="0" borderId="20"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applyBorder="1"/>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Border="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Border="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5"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0" borderId="5" xfId="109" applyFont="1" applyBorder="1" applyAlignment="1" applyProtection="1">
      <alignment horizontal="center" vertical="center" wrapText="1"/>
      <protection hidden="1"/>
    </xf>
    <xf numFmtId="0" fontId="1" fillId="0" borderId="0" xfId="109" applyFont="1" applyBorder="1" applyAlignment="1" applyProtection="1">
      <alignment horizontal="center" vertical="center"/>
      <protection hidden="1"/>
    </xf>
    <xf numFmtId="0" fontId="3" fillId="6" borderId="0" xfId="109" applyFont="1" applyFill="1" applyBorder="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5" fillId="3" borderId="24" xfId="109" applyFont="1" applyFill="1" applyBorder="1" applyAlignment="1" applyProtection="1">
      <alignment horizontal="left" vertical="center"/>
      <protection locked="0"/>
    </xf>
    <xf numFmtId="0" fontId="75" fillId="3" borderId="3" xfId="109" applyFont="1" applyFill="1" applyBorder="1" applyAlignment="1" applyProtection="1">
      <alignment horizontal="left" vertical="center"/>
      <protection locked="0"/>
    </xf>
    <xf numFmtId="0" fontId="75" fillId="3" borderId="25" xfId="109" applyFont="1" applyFill="1" applyBorder="1" applyAlignment="1" applyProtection="1">
      <alignment horizontal="left" vertical="center"/>
      <protection locked="0"/>
    </xf>
    <xf numFmtId="0" fontId="51" fillId="3" borderId="30" xfId="109" applyFont="1" applyFill="1" applyBorder="1" applyAlignment="1" applyProtection="1">
      <alignment horizontal="left" vertical="center"/>
      <protection locked="0"/>
    </xf>
    <xf numFmtId="0" fontId="51" fillId="3" borderId="59" xfId="109" applyFont="1" applyFill="1" applyBorder="1" applyAlignment="1" applyProtection="1">
      <alignment horizontal="left" vertical="center"/>
      <protection locked="0"/>
    </xf>
    <xf numFmtId="0" fontId="51" fillId="3" borderId="31" xfId="109" applyFont="1" applyFill="1" applyBorder="1" applyAlignment="1" applyProtection="1">
      <alignment horizontal="left" vertical="center"/>
      <protection locked="0"/>
    </xf>
    <xf numFmtId="0" fontId="75" fillId="3" borderId="59" xfId="109" applyFont="1" applyFill="1" applyBorder="1" applyAlignment="1" applyProtection="1">
      <alignment horizontal="left" vertical="center"/>
      <protection locked="0"/>
    </xf>
    <xf numFmtId="0" fontId="75" fillId="3" borderId="31" xfId="109" applyFont="1" applyFill="1" applyBorder="1" applyAlignment="1" applyProtection="1">
      <alignment horizontal="left" vertical="center"/>
      <protection locked="0"/>
    </xf>
    <xf numFmtId="0" fontId="33" fillId="0" borderId="0" xfId="0" applyNumberFormat="1" applyFont="1" applyFill="1" applyBorder="1" applyAlignment="1" applyProtection="1">
      <alignment horizontal="center" vertical="center" wrapText="1"/>
    </xf>
    <xf numFmtId="0" fontId="3" fillId="6" borderId="0" xfId="0" applyFont="1" applyFill="1" applyAlignment="1" applyProtection="1">
      <alignment horizontal="center" vertical="center"/>
    </xf>
    <xf numFmtId="0" fontId="23" fillId="0" borderId="0" xfId="0" applyNumberFormat="1" applyFont="1" applyFill="1" applyBorder="1" applyAlignment="1" applyProtection="1">
      <alignment horizontal="left" vertical="center"/>
    </xf>
    <xf numFmtId="0" fontId="23" fillId="0" borderId="0" xfId="0" applyNumberFormat="1" applyFont="1" applyFill="1" applyBorder="1" applyAlignment="1" applyProtection="1">
      <alignment horizontal="left" vertical="center" wrapText="1"/>
    </xf>
    <xf numFmtId="0" fontId="58" fillId="0" borderId="5" xfId="0" applyNumberFormat="1" applyFont="1" applyFill="1" applyBorder="1" applyAlignment="1" applyProtection="1">
      <alignment horizontal="right" vertical="center"/>
    </xf>
    <xf numFmtId="0" fontId="2" fillId="0" borderId="0" xfId="115" applyFont="1" applyFill="1" applyAlignment="1" applyProtection="1">
      <alignment horizontal="left" vertical="center"/>
    </xf>
    <xf numFmtId="0" fontId="1" fillId="0" borderId="0" xfId="115" applyFont="1" applyFill="1" applyAlignment="1" applyProtection="1">
      <alignment horizontal="left" vertical="center"/>
    </xf>
    <xf numFmtId="0" fontId="1" fillId="0" borderId="0" xfId="115" applyFont="1" applyAlignment="1" applyProtection="1">
      <alignment horizontal="left" vertical="center"/>
    </xf>
    <xf numFmtId="0" fontId="1" fillId="0" borderId="0" xfId="0" applyNumberFormat="1" applyFont="1" applyFill="1" applyBorder="1" applyAlignment="1" applyProtection="1">
      <alignment horizontal="left" vertical="center" wrapText="1"/>
    </xf>
    <xf numFmtId="0" fontId="75" fillId="0" borderId="0" xfId="0" applyFont="1" applyAlignment="1" applyProtection="1">
      <alignment horizontal="left" vertical="center"/>
    </xf>
    <xf numFmtId="0" fontId="78" fillId="12" borderId="9" xfId="0" applyFont="1" applyFill="1" applyBorder="1" applyAlignment="1" applyProtection="1">
      <alignment horizontal="left" vertical="center"/>
    </xf>
    <xf numFmtId="0" fontId="78" fillId="9" borderId="0" xfId="109" applyFont="1" applyFill="1" applyBorder="1" applyAlignment="1" applyProtection="1">
      <alignment horizontal="left" vertical="center" wrapText="1"/>
    </xf>
    <xf numFmtId="0" fontId="1" fillId="0" borderId="16" xfId="0" applyNumberFormat="1" applyFont="1" applyFill="1" applyBorder="1" applyAlignment="1" applyProtection="1">
      <alignment horizontal="left" vertical="top" wrapText="1"/>
    </xf>
    <xf numFmtId="0" fontId="78" fillId="0" borderId="0" xfId="0" applyFont="1" applyBorder="1" applyAlignment="1" applyProtection="1">
      <alignment horizontal="left" vertical="center"/>
    </xf>
    <xf numFmtId="1" fontId="78" fillId="9" borderId="0" xfId="109" applyNumberFormat="1" applyFont="1" applyFill="1" applyBorder="1" applyAlignment="1" applyProtection="1">
      <alignment horizontal="left" vertical="center" wrapText="1"/>
    </xf>
    <xf numFmtId="0" fontId="1" fillId="0" borderId="0" xfId="115" applyFont="1" applyFill="1" applyAlignment="1" applyProtection="1">
      <alignment vertical="center" wrapText="1"/>
      <protection hidden="1"/>
    </xf>
    <xf numFmtId="0" fontId="75" fillId="0" borderId="0" xfId="0" applyFont="1" applyBorder="1" applyAlignment="1" applyProtection="1">
      <alignment horizontal="right" vertical="center"/>
    </xf>
    <xf numFmtId="0" fontId="5" fillId="0" borderId="0" xfId="0" applyFont="1" applyBorder="1" applyAlignment="1" applyProtection="1">
      <alignment horizontal="center" vertical="center" wrapText="1"/>
    </xf>
    <xf numFmtId="0" fontId="3" fillId="6" borderId="0" xfId="0" applyFont="1" applyFill="1" applyAlignment="1" applyProtection="1">
      <alignment horizontal="center" vertical="center" wrapText="1"/>
    </xf>
    <xf numFmtId="0" fontId="78" fillId="10" borderId="9" xfId="0"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xf>
    <xf numFmtId="0" fontId="58" fillId="0" borderId="51" xfId="0"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left" vertical="center"/>
    </xf>
    <xf numFmtId="0" fontId="77" fillId="0" borderId="0" xfId="0" applyFont="1" applyAlignment="1" applyProtection="1">
      <alignment horizontal="left" vertical="center"/>
    </xf>
    <xf numFmtId="0" fontId="77" fillId="9" borderId="0" xfId="109" applyFont="1" applyFill="1" applyBorder="1" applyAlignment="1" applyProtection="1">
      <alignment horizontal="left" vertical="center" wrapText="1"/>
    </xf>
    <xf numFmtId="1" fontId="77" fillId="9" borderId="0" xfId="109" applyNumberFormat="1" applyFont="1" applyFill="1" applyBorder="1" applyAlignment="1" applyProtection="1">
      <alignment horizontal="left" vertical="center" wrapText="1"/>
    </xf>
    <xf numFmtId="0" fontId="77" fillId="9" borderId="0" xfId="109" applyFont="1" applyFill="1" applyBorder="1" applyAlignment="1" applyProtection="1">
      <alignment horizontal="left" vertical="center"/>
    </xf>
    <xf numFmtId="165" fontId="1" fillId="0" borderId="0" xfId="115" applyNumberFormat="1" applyFont="1" applyFill="1" applyAlignment="1" applyProtection="1">
      <alignment horizontal="left" vertical="center"/>
      <protection hidden="1"/>
    </xf>
    <xf numFmtId="0" fontId="75" fillId="0" borderId="0" xfId="0" applyFont="1" applyAlignment="1" applyProtection="1">
      <alignment horizontal="left" vertical="center"/>
      <protection locked="0"/>
    </xf>
    <xf numFmtId="0" fontId="75" fillId="0" borderId="24" xfId="109" applyFont="1" applyFill="1" applyBorder="1" applyAlignment="1" applyProtection="1">
      <alignment horizontal="left" vertical="center" wrapText="1"/>
      <protection hidden="1"/>
    </xf>
    <xf numFmtId="0" fontId="75" fillId="0" borderId="25" xfId="109" applyFont="1" applyFill="1" applyBorder="1" applyAlignment="1" applyProtection="1">
      <alignment horizontal="left" vertical="center" wrapText="1"/>
      <protection hidden="1"/>
    </xf>
    <xf numFmtId="1" fontId="75" fillId="0" borderId="24" xfId="109" applyNumberFormat="1" applyFont="1" applyFill="1" applyBorder="1" applyAlignment="1" applyProtection="1">
      <alignment horizontal="left" vertical="center" wrapText="1"/>
      <protection hidden="1"/>
    </xf>
    <xf numFmtId="0" fontId="75" fillId="0" borderId="16" xfId="0" applyFont="1" applyBorder="1" applyAlignment="1">
      <alignment horizontal="left" vertical="top" wrapText="1"/>
    </xf>
    <xf numFmtId="0" fontId="75" fillId="0" borderId="0" xfId="0" applyFont="1" applyAlignment="1">
      <alignment horizontal="left" vertical="top" wrapText="1"/>
    </xf>
    <xf numFmtId="0" fontId="75" fillId="9" borderId="0" xfId="109" applyFont="1" applyFill="1" applyBorder="1" applyAlignment="1" applyProtection="1">
      <alignment horizontal="left" vertical="center"/>
    </xf>
    <xf numFmtId="0" fontId="78" fillId="0" borderId="24" xfId="0" applyFont="1" applyBorder="1" applyAlignment="1">
      <alignment horizontal="center" vertical="center"/>
    </xf>
    <xf numFmtId="0" fontId="78" fillId="0" borderId="3" xfId="0" applyFont="1" applyBorder="1" applyAlignment="1">
      <alignment horizontal="center" vertical="center"/>
    </xf>
    <xf numFmtId="0" fontId="78" fillId="0" borderId="25" xfId="0" applyFont="1" applyBorder="1" applyAlignment="1">
      <alignment horizontal="center" vertical="center"/>
    </xf>
    <xf numFmtId="0" fontId="33" fillId="0" borderId="0" xfId="0" applyNumberFormat="1" applyFont="1" applyFill="1" applyBorder="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Border="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164" fontId="7" fillId="4" borderId="9" xfId="8" applyFont="1" applyFill="1" applyBorder="1" applyAlignment="1" applyProtection="1">
      <alignment horizontal="right" vertical="center" wrapText="1"/>
      <protection hidden="1"/>
    </xf>
    <xf numFmtId="164"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pplyProtection="1">
      <alignment horizontal="center" vertical="center" wrapText="1"/>
    </xf>
    <xf numFmtId="9" fontId="7" fillId="9" borderId="26" xfId="114" applyNumberFormat="1" applyFont="1" applyFill="1" applyBorder="1" applyAlignment="1" applyProtection="1">
      <alignment horizontal="center" vertical="center" wrapText="1"/>
    </xf>
    <xf numFmtId="0" fontId="74" fillId="0" borderId="0" xfId="114" applyFont="1" applyBorder="1" applyAlignment="1" applyProtection="1">
      <alignment horizontal="center" vertical="top"/>
      <protection hidden="1"/>
    </xf>
    <xf numFmtId="0" fontId="59" fillId="0" borderId="0" xfId="114" applyFont="1" applyBorder="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NumberFormat="1" applyFont="1" applyFill="1" applyBorder="1" applyAlignment="1" applyProtection="1">
      <alignment horizontal="left" vertical="center" wrapText="1"/>
    </xf>
    <xf numFmtId="0" fontId="7" fillId="9" borderId="25" xfId="114" applyNumberFormat="1" applyFont="1" applyFill="1" applyBorder="1" applyAlignment="1" applyProtection="1">
      <alignment horizontal="left" vertical="center" wrapText="1"/>
    </xf>
    <xf numFmtId="164" fontId="1" fillId="0" borderId="62" xfId="8" applyFont="1" applyBorder="1" applyAlignment="1" applyProtection="1">
      <alignment horizontal="right" vertical="center" wrapText="1"/>
      <protection hidden="1"/>
    </xf>
    <xf numFmtId="164" fontId="1" fillId="0" borderId="63" xfId="8" applyFont="1" applyBorder="1" applyAlignment="1" applyProtection="1">
      <alignment horizontal="right" vertical="center" wrapText="1"/>
      <protection hidden="1"/>
    </xf>
    <xf numFmtId="0" fontId="7" fillId="9" borderId="9" xfId="114" applyFont="1" applyFill="1" applyBorder="1" applyAlignment="1" applyProtection="1">
      <alignment horizontal="center" vertical="center" wrapText="1"/>
    </xf>
    <xf numFmtId="0" fontId="7" fillId="9" borderId="26" xfId="114" applyFont="1" applyFill="1" applyBorder="1" applyAlignment="1" applyProtection="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hidden="1"/>
    </xf>
    <xf numFmtId="9" fontId="7" fillId="9" borderId="26" xfId="114" applyNumberFormat="1" applyFont="1" applyFill="1" applyBorder="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hidden="1"/>
    </xf>
    <xf numFmtId="0" fontId="7" fillId="9" borderId="26" xfId="114" applyFont="1" applyFill="1" applyBorder="1" applyAlignment="1" applyProtection="1">
      <alignment horizontal="center" vertical="center" wrapText="1"/>
      <protection hidden="1"/>
    </xf>
    <xf numFmtId="49" fontId="7" fillId="9" borderId="9" xfId="114" applyNumberFormat="1" applyFont="1" applyFill="1" applyBorder="1" applyAlignment="1" applyProtection="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Fill="1" applyBorder="1" applyAlignment="1" applyProtection="1">
      <alignment horizontal="left" vertical="center" wrapText="1"/>
      <protection hidden="1"/>
    </xf>
    <xf numFmtId="0" fontId="59" fillId="0" borderId="28" xfId="114" applyFont="1" applyFill="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Fill="1" applyBorder="1" applyAlignment="1" applyProtection="1">
      <alignment horizontal="left" vertical="center" wrapText="1"/>
      <protection hidden="1"/>
    </xf>
    <xf numFmtId="0" fontId="4" fillId="0" borderId="0" xfId="114" applyFont="1" applyFill="1" applyAlignment="1" applyProtection="1">
      <alignment horizontal="left" vertical="top"/>
      <protection hidden="1"/>
    </xf>
    <xf numFmtId="0" fontId="7" fillId="0" borderId="0" xfId="114" applyFont="1" applyBorder="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Font="1" applyFill="1" applyBorder="1" applyAlignment="1" applyProtection="1">
      <alignment horizontal="right" vertical="center"/>
      <protection locked="0"/>
    </xf>
    <xf numFmtId="166" fontId="8" fillId="0" borderId="0" xfId="0" applyNumberFormat="1" applyFont="1" applyFill="1" applyBorder="1" applyAlignment="1" applyProtection="1">
      <alignment horizontal="center" vertical="center" wrapText="1"/>
      <protection locked="0"/>
    </xf>
    <xf numFmtId="0" fontId="4" fillId="0" borderId="0" xfId="114" applyFont="1" applyFill="1" applyBorder="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Fill="1" applyBorder="1" applyAlignment="1" applyProtection="1">
      <alignment horizontal="center" vertical="center" wrapText="1"/>
      <protection locked="0"/>
    </xf>
    <xf numFmtId="0" fontId="7" fillId="0" borderId="0" xfId="115"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protection locked="0"/>
    </xf>
    <xf numFmtId="0" fontId="7" fillId="0" borderId="0" xfId="115" applyFont="1" applyBorder="1" applyAlignment="1" applyProtection="1">
      <alignment horizontal="left" vertical="center"/>
    </xf>
    <xf numFmtId="0" fontId="33" fillId="0" borderId="9" xfId="115" applyFont="1" applyBorder="1" applyAlignment="1" applyProtection="1">
      <alignment horizontal="center" vertical="center"/>
      <protection locked="0"/>
    </xf>
    <xf numFmtId="10" fontId="76" fillId="0" borderId="24" xfId="109" applyNumberFormat="1" applyFont="1" applyFill="1" applyBorder="1" applyAlignment="1" applyProtection="1">
      <alignment horizontal="left" vertical="center" wrapText="1"/>
      <protection hidden="1"/>
    </xf>
    <xf numFmtId="0" fontId="76" fillId="0" borderId="25" xfId="109" applyFont="1" applyFill="1" applyBorder="1" applyAlignment="1" applyProtection="1">
      <alignment horizontal="left" vertical="center" wrapText="1"/>
      <protection hidden="1"/>
    </xf>
    <xf numFmtId="0" fontId="34" fillId="0" borderId="0" xfId="115" applyFont="1" applyBorder="1" applyAlignment="1" applyProtection="1">
      <alignment horizontal="center" vertical="center" wrapText="1"/>
      <protection hidden="1"/>
    </xf>
    <xf numFmtId="0" fontId="7" fillId="0" borderId="0" xfId="0" applyFont="1" applyBorder="1" applyAlignment="1" applyProtection="1">
      <alignment horizontal="left" vertical="center" wrapText="1"/>
      <protection hidden="1"/>
    </xf>
    <xf numFmtId="0" fontId="76" fillId="0" borderId="0" xfId="0" applyFont="1" applyAlignment="1" applyProtection="1">
      <alignment horizontal="left" vertical="center"/>
      <protection locked="0"/>
    </xf>
    <xf numFmtId="0" fontId="4" fillId="0" borderId="0" xfId="115" applyFont="1" applyBorder="1" applyAlignment="1" applyProtection="1">
      <alignment horizontal="justify" vertical="top" wrapText="1"/>
      <protection hidden="1"/>
    </xf>
    <xf numFmtId="0" fontId="7" fillId="0" borderId="0" xfId="115" applyFont="1" applyFill="1" applyBorder="1" applyAlignment="1" applyProtection="1">
      <alignment horizontal="center" vertical="center" wrapText="1"/>
      <protection locked="0"/>
    </xf>
    <xf numFmtId="0" fontId="59" fillId="0" borderId="0" xfId="115" applyFont="1" applyFill="1" applyBorder="1" applyAlignment="1" applyProtection="1">
      <alignment horizontal="center" vertical="center" wrapText="1"/>
    </xf>
    <xf numFmtId="0" fontId="8" fillId="6" borderId="0" xfId="0" applyFont="1" applyFill="1" applyAlignment="1" applyProtection="1">
      <alignment horizontal="center" vertical="center"/>
    </xf>
    <xf numFmtId="49" fontId="76" fillId="9" borderId="9" xfId="109" applyNumberFormat="1" applyFont="1" applyFill="1" applyBorder="1" applyAlignment="1" applyProtection="1">
      <alignment horizontal="left" vertical="center"/>
      <protection locked="0"/>
    </xf>
    <xf numFmtId="49" fontId="76" fillId="0" borderId="24" xfId="109" applyNumberFormat="1" applyFont="1" applyFill="1" applyBorder="1" applyAlignment="1" applyProtection="1">
      <alignment horizontal="left" vertical="center" wrapText="1"/>
      <protection hidden="1"/>
    </xf>
    <xf numFmtId="0" fontId="72"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72"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Fill="1" applyAlignment="1" applyProtection="1">
      <alignment horizontal="center" vertical="center"/>
      <protection hidden="1"/>
    </xf>
    <xf numFmtId="0" fontId="59" fillId="0" borderId="0" xfId="73" applyNumberFormat="1" applyFont="1" applyFill="1" applyBorder="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Font="1" applyBorder="1" applyAlignment="1" applyProtection="1">
      <alignment horizontal="left" vertical="center" indent="2"/>
    </xf>
    <xf numFmtId="0" fontId="33" fillId="0" borderId="0" xfId="106" quotePrefix="1" applyFont="1" applyAlignment="1" applyProtection="1">
      <alignment horizontal="center" vertical="center"/>
    </xf>
    <xf numFmtId="0" fontId="4" fillId="3" borderId="22" xfId="73" applyFill="1" applyBorder="1" applyAlignment="1" applyProtection="1">
      <alignment horizontal="left" vertical="center"/>
      <protection locked="0"/>
    </xf>
    <xf numFmtId="0" fontId="4" fillId="3" borderId="22" xfId="73" applyFont="1" applyFill="1" applyBorder="1" applyAlignment="1" applyProtection="1">
      <alignment horizontal="left" vertical="center"/>
      <protection locked="0"/>
    </xf>
    <xf numFmtId="0" fontId="4" fillId="0" borderId="69" xfId="73" applyFont="1" applyBorder="1" applyAlignment="1" applyProtection="1">
      <alignment horizontal="left" vertical="center" indent="2"/>
    </xf>
    <xf numFmtId="0" fontId="4" fillId="0" borderId="61" xfId="73" applyFont="1" applyBorder="1" applyAlignment="1" applyProtection="1">
      <alignment horizontal="left" vertical="center" indent="2"/>
    </xf>
    <xf numFmtId="0" fontId="4" fillId="0" borderId="69" xfId="73" applyFont="1" applyBorder="1" applyAlignment="1" applyProtection="1">
      <alignment horizontal="justify" vertical="center" wrapText="1"/>
    </xf>
    <xf numFmtId="0" fontId="4" fillId="0" borderId="0" xfId="73" applyFont="1" applyBorder="1" applyAlignment="1" applyProtection="1">
      <alignment horizontal="left" vertical="center" indent="2"/>
    </xf>
    <xf numFmtId="49" fontId="4" fillId="0" borderId="0" xfId="106" applyNumberFormat="1" applyFont="1" applyFill="1" applyAlignment="1" applyProtection="1">
      <alignment horizontal="left" vertical="center"/>
      <protection hidden="1"/>
    </xf>
    <xf numFmtId="0" fontId="4" fillId="0" borderId="0" xfId="106" applyFont="1" applyFill="1" applyAlignment="1" applyProtection="1">
      <alignment horizontal="left" vertical="center"/>
      <protection hidden="1"/>
    </xf>
    <xf numFmtId="0" fontId="4" fillId="0" borderId="0" xfId="106" applyFont="1" applyAlignment="1" applyProtection="1">
      <alignment horizontal="justify" vertical="top"/>
    </xf>
    <xf numFmtId="0" fontId="4" fillId="0" borderId="0" xfId="106" applyFont="1" applyAlignment="1" applyProtection="1">
      <alignment horizontal="left" vertical="top" wrapText="1"/>
    </xf>
    <xf numFmtId="0" fontId="4" fillId="0" borderId="0" xfId="73" applyFont="1" applyAlignment="1" applyProtection="1">
      <alignment horizontal="left" vertical="center" wrapText="1" indent="2"/>
    </xf>
    <xf numFmtId="10" fontId="4" fillId="0" borderId="0" xfId="106" applyNumberFormat="1" applyFont="1" applyFill="1" applyAlignment="1" applyProtection="1">
      <alignment horizontal="left" vertical="center"/>
      <protection hidden="1"/>
    </xf>
    <xf numFmtId="0" fontId="4" fillId="0" borderId="0" xfId="106" applyFont="1" applyAlignment="1" applyProtection="1">
      <alignment horizontal="center" vertical="top"/>
    </xf>
    <xf numFmtId="0" fontId="7" fillId="0" borderId="0" xfId="106" applyFont="1" applyAlignment="1" applyProtection="1">
      <alignment horizontal="justify" vertical="center"/>
    </xf>
    <xf numFmtId="0" fontId="4" fillId="0" borderId="0" xfId="106" applyFont="1" applyAlignment="1" applyProtection="1">
      <alignment horizontal="justify" vertical="top" wrapText="1"/>
    </xf>
    <xf numFmtId="0" fontId="4" fillId="0" borderId="0" xfId="106" applyFont="1" applyAlignment="1" applyProtection="1">
      <alignment horizontal="justify" vertical="center"/>
    </xf>
    <xf numFmtId="0" fontId="60" fillId="0" borderId="0" xfId="106" applyFont="1" applyAlignment="1" applyProtection="1">
      <alignment horizontal="center" vertical="center"/>
    </xf>
    <xf numFmtId="0" fontId="4" fillId="3" borderId="0" xfId="106" applyFont="1" applyFill="1" applyAlignment="1" applyProtection="1">
      <alignment horizontal="left" vertical="center"/>
      <protection locked="0"/>
    </xf>
    <xf numFmtId="0" fontId="59" fillId="0" borderId="0" xfId="106" applyFont="1" applyAlignment="1" applyProtection="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Fill="1" applyAlignment="1">
      <alignment horizontal="justify" vertical="top" wrapText="1"/>
    </xf>
    <xf numFmtId="0" fontId="2" fillId="0" borderId="0" xfId="0" applyFont="1" applyAlignment="1" applyProtection="1">
      <alignment horizontal="left" vertical="top" wrapText="1"/>
    </xf>
    <xf numFmtId="0" fontId="2" fillId="0" borderId="0" xfId="0" applyNumberFormat="1" applyFont="1" applyAlignment="1" applyProtection="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Fill="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Font="1" applyBorder="1" applyAlignment="1" applyProtection="1">
      <alignment horizontal="left" vertical="top" wrapText="1"/>
      <protection hidden="1"/>
    </xf>
    <xf numFmtId="0" fontId="6" fillId="0" borderId="2" xfId="74" applyFont="1" applyBorder="1" applyAlignment="1" applyProtection="1">
      <alignment horizontal="left" vertical="top" wrapText="1"/>
      <protection hidden="1"/>
    </xf>
    <xf numFmtId="0" fontId="6" fillId="0" borderId="56" xfId="74" applyFont="1"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Font="1" applyFill="1" applyBorder="1" applyAlignment="1" applyProtection="1">
      <alignment horizontal="left" vertical="center"/>
      <protection hidden="1"/>
    </xf>
    <xf numFmtId="0" fontId="6" fillId="0" borderId="53" xfId="110" applyFont="1" applyFill="1" applyBorder="1" applyAlignment="1" applyProtection="1">
      <alignment horizontal="left" vertical="center"/>
      <protection hidden="1"/>
    </xf>
    <xf numFmtId="0" fontId="6" fillId="0" borderId="49" xfId="110" applyFont="1" applyFill="1" applyBorder="1" applyAlignment="1" applyProtection="1">
      <alignment horizontal="left" vertical="top" wrapText="1"/>
      <protection hidden="1"/>
    </xf>
    <xf numFmtId="0" fontId="6" fillId="0" borderId="0" xfId="110" applyFont="1" applyFill="1" applyBorder="1" applyAlignment="1" applyProtection="1">
      <alignment horizontal="left" vertical="top" wrapText="1"/>
      <protection hidden="1"/>
    </xf>
    <xf numFmtId="0" fontId="6" fillId="0" borderId="48" xfId="110" applyFont="1" applyFill="1" applyBorder="1" applyAlignment="1" applyProtection="1">
      <alignment horizontal="left" vertical="top" wrapText="1"/>
      <protection hidden="1"/>
    </xf>
    <xf numFmtId="43" fontId="6" fillId="3" borderId="34" xfId="35" applyFont="1" applyFill="1" applyBorder="1" applyAlignment="1" applyProtection="1">
      <alignment horizontal="right" vertical="center"/>
      <protection hidden="1"/>
    </xf>
    <xf numFmtId="43"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68">
    <dxf>
      <fill>
        <patternFill>
          <bgColor rgb="FFCCFFCC"/>
        </patternFill>
      </fill>
    </dxf>
    <dxf>
      <font>
        <condense val="0"/>
        <extend val="0"/>
        <color indexed="10"/>
      </font>
    </dxf>
    <dxf>
      <font>
        <condense val="0"/>
        <extend val="0"/>
        <color indexed="9"/>
      </font>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115175" y="47625"/>
          <a:ext cx="571500" cy="1571625"/>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16641536" y="394607"/>
          <a:ext cx="0" cy="1787979"/>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324850" y="47625"/>
          <a:ext cx="0" cy="60007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400925" y="19050"/>
          <a:ext cx="1104900" cy="695325"/>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7496175" y="104775"/>
          <a:ext cx="438150" cy="84772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D512C4C9-FDA8-4F05-A039-B8E6981C3661}" protected="1">
  <header guid="{D512C4C9-FDA8-4F05-A039-B8E6981C3661}" dateTime="2022-04-01T14:11:26" maxSheetId="23" userName="60001714" r:id="rId1">
    <sheetIdMap count="22">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D512C4C9-FDA8-4F05-A039-B8E6981C3661}" name="60001714" id="-351292835" dateTime="2022-04-01T14:11:26"/>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 Id="rId1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47.bin"/><Relationship Id="rId13" Type="http://schemas.openxmlformats.org/officeDocument/2006/relationships/printerSettings" Target="../printerSettings/printerSettings52.bin"/><Relationship Id="rId3" Type="http://schemas.openxmlformats.org/officeDocument/2006/relationships/printerSettings" Target="../printerSettings/printerSettings42.bin"/><Relationship Id="rId7" Type="http://schemas.openxmlformats.org/officeDocument/2006/relationships/printerSettings" Target="../printerSettings/printerSettings46.bin"/><Relationship Id="rId12" Type="http://schemas.openxmlformats.org/officeDocument/2006/relationships/printerSettings" Target="../printerSettings/printerSettings51.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6" Type="http://schemas.openxmlformats.org/officeDocument/2006/relationships/printerSettings" Target="../printerSettings/printerSettings45.bin"/><Relationship Id="rId11" Type="http://schemas.openxmlformats.org/officeDocument/2006/relationships/printerSettings" Target="../printerSettings/printerSettings50.bin"/><Relationship Id="rId5" Type="http://schemas.openxmlformats.org/officeDocument/2006/relationships/printerSettings" Target="../printerSettings/printerSettings44.bin"/><Relationship Id="rId10" Type="http://schemas.openxmlformats.org/officeDocument/2006/relationships/printerSettings" Target="../printerSettings/printerSettings49.bin"/><Relationship Id="rId4" Type="http://schemas.openxmlformats.org/officeDocument/2006/relationships/printerSettings" Target="../printerSettings/printerSettings43.bin"/><Relationship Id="rId9" Type="http://schemas.openxmlformats.org/officeDocument/2006/relationships/printerSettings" Target="../printerSettings/printerSettings48.bin"/><Relationship Id="rId14"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0" Type="http://schemas.openxmlformats.org/officeDocument/2006/relationships/printerSettings" Target="../printerSettings/printerSettings62.bin"/><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73.bin"/><Relationship Id="rId13" Type="http://schemas.openxmlformats.org/officeDocument/2006/relationships/printerSettings" Target="../printerSettings/printerSettings78.bin"/><Relationship Id="rId3" Type="http://schemas.openxmlformats.org/officeDocument/2006/relationships/printerSettings" Target="../printerSettings/printerSettings68.bin"/><Relationship Id="rId7" Type="http://schemas.openxmlformats.org/officeDocument/2006/relationships/printerSettings" Target="../printerSettings/printerSettings72.bin"/><Relationship Id="rId12" Type="http://schemas.openxmlformats.org/officeDocument/2006/relationships/printerSettings" Target="../printerSettings/printerSettings77.bin"/><Relationship Id="rId2" Type="http://schemas.openxmlformats.org/officeDocument/2006/relationships/printerSettings" Target="../printerSettings/printerSettings67.bin"/><Relationship Id="rId1" Type="http://schemas.openxmlformats.org/officeDocument/2006/relationships/printerSettings" Target="../printerSettings/printerSettings66.bin"/><Relationship Id="rId6" Type="http://schemas.openxmlformats.org/officeDocument/2006/relationships/printerSettings" Target="../printerSettings/printerSettings71.bin"/><Relationship Id="rId11" Type="http://schemas.openxmlformats.org/officeDocument/2006/relationships/printerSettings" Target="../printerSettings/printerSettings76.bin"/><Relationship Id="rId5" Type="http://schemas.openxmlformats.org/officeDocument/2006/relationships/printerSettings" Target="../printerSettings/printerSettings70.bin"/><Relationship Id="rId10" Type="http://schemas.openxmlformats.org/officeDocument/2006/relationships/printerSettings" Target="../printerSettings/printerSettings75.bin"/><Relationship Id="rId4" Type="http://schemas.openxmlformats.org/officeDocument/2006/relationships/printerSettings" Target="../printerSettings/printerSettings69.bin"/><Relationship Id="rId9" Type="http://schemas.openxmlformats.org/officeDocument/2006/relationships/printerSettings" Target="../printerSettings/printerSettings74.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86.bin"/><Relationship Id="rId13" Type="http://schemas.openxmlformats.org/officeDocument/2006/relationships/printerSettings" Target="../printerSettings/printerSettings91.bin"/><Relationship Id="rId3" Type="http://schemas.openxmlformats.org/officeDocument/2006/relationships/printerSettings" Target="../printerSettings/printerSettings81.bin"/><Relationship Id="rId7" Type="http://schemas.openxmlformats.org/officeDocument/2006/relationships/printerSettings" Target="../printerSettings/printerSettings85.bin"/><Relationship Id="rId12" Type="http://schemas.openxmlformats.org/officeDocument/2006/relationships/printerSettings" Target="../printerSettings/printerSettings90.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6" Type="http://schemas.openxmlformats.org/officeDocument/2006/relationships/printerSettings" Target="../printerSettings/printerSettings84.bin"/><Relationship Id="rId11" Type="http://schemas.openxmlformats.org/officeDocument/2006/relationships/printerSettings" Target="../printerSettings/printerSettings89.bin"/><Relationship Id="rId5" Type="http://schemas.openxmlformats.org/officeDocument/2006/relationships/printerSettings" Target="../printerSettings/printerSettings83.bin"/><Relationship Id="rId10" Type="http://schemas.openxmlformats.org/officeDocument/2006/relationships/printerSettings" Target="../printerSettings/printerSettings88.bin"/><Relationship Id="rId4" Type="http://schemas.openxmlformats.org/officeDocument/2006/relationships/printerSettings" Target="../printerSettings/printerSettings82.bin"/><Relationship Id="rId9" Type="http://schemas.openxmlformats.org/officeDocument/2006/relationships/printerSettings" Target="../printerSettings/printerSettings8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9.bin"/><Relationship Id="rId13" Type="http://schemas.openxmlformats.org/officeDocument/2006/relationships/printerSettings" Target="../printerSettings/printerSettings104.bin"/><Relationship Id="rId3" Type="http://schemas.openxmlformats.org/officeDocument/2006/relationships/printerSettings" Target="../printerSettings/printerSettings94.bin"/><Relationship Id="rId7" Type="http://schemas.openxmlformats.org/officeDocument/2006/relationships/printerSettings" Target="../printerSettings/printerSettings98.bin"/><Relationship Id="rId12" Type="http://schemas.openxmlformats.org/officeDocument/2006/relationships/printerSettings" Target="../printerSettings/printerSettings103.bin"/><Relationship Id="rId2" Type="http://schemas.openxmlformats.org/officeDocument/2006/relationships/printerSettings" Target="../printerSettings/printerSettings93.bin"/><Relationship Id="rId1" Type="http://schemas.openxmlformats.org/officeDocument/2006/relationships/printerSettings" Target="../printerSettings/printerSettings92.bin"/><Relationship Id="rId6" Type="http://schemas.openxmlformats.org/officeDocument/2006/relationships/printerSettings" Target="../printerSettings/printerSettings97.bin"/><Relationship Id="rId11" Type="http://schemas.openxmlformats.org/officeDocument/2006/relationships/printerSettings" Target="../printerSettings/printerSettings102.bin"/><Relationship Id="rId5" Type="http://schemas.openxmlformats.org/officeDocument/2006/relationships/printerSettings" Target="../printerSettings/printerSettings96.bin"/><Relationship Id="rId10" Type="http://schemas.openxmlformats.org/officeDocument/2006/relationships/printerSettings" Target="../printerSettings/printerSettings101.bin"/><Relationship Id="rId4" Type="http://schemas.openxmlformats.org/officeDocument/2006/relationships/printerSettings" Target="../printerSettings/printerSettings95.bin"/><Relationship Id="rId9" Type="http://schemas.openxmlformats.org/officeDocument/2006/relationships/printerSettings" Target="../printerSettings/printerSettings10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12.bin"/><Relationship Id="rId13" Type="http://schemas.openxmlformats.org/officeDocument/2006/relationships/printerSettings" Target="../printerSettings/printerSettings117.bin"/><Relationship Id="rId3" Type="http://schemas.openxmlformats.org/officeDocument/2006/relationships/printerSettings" Target="../printerSettings/printerSettings107.bin"/><Relationship Id="rId7" Type="http://schemas.openxmlformats.org/officeDocument/2006/relationships/printerSettings" Target="../printerSettings/printerSettings111.bin"/><Relationship Id="rId12" Type="http://schemas.openxmlformats.org/officeDocument/2006/relationships/printerSettings" Target="../printerSettings/printerSettings116.bin"/><Relationship Id="rId2" Type="http://schemas.openxmlformats.org/officeDocument/2006/relationships/printerSettings" Target="../printerSettings/printerSettings106.bin"/><Relationship Id="rId1" Type="http://schemas.openxmlformats.org/officeDocument/2006/relationships/printerSettings" Target="../printerSettings/printerSettings105.bin"/><Relationship Id="rId6" Type="http://schemas.openxmlformats.org/officeDocument/2006/relationships/printerSettings" Target="../printerSettings/printerSettings110.bin"/><Relationship Id="rId11" Type="http://schemas.openxmlformats.org/officeDocument/2006/relationships/printerSettings" Target="../printerSettings/printerSettings115.bin"/><Relationship Id="rId5" Type="http://schemas.openxmlformats.org/officeDocument/2006/relationships/printerSettings" Target="../printerSettings/printerSettings109.bin"/><Relationship Id="rId10" Type="http://schemas.openxmlformats.org/officeDocument/2006/relationships/printerSettings" Target="../printerSettings/printerSettings114.bin"/><Relationship Id="rId4" Type="http://schemas.openxmlformats.org/officeDocument/2006/relationships/printerSettings" Target="../printerSettings/printerSettings108.bin"/><Relationship Id="rId9" Type="http://schemas.openxmlformats.org/officeDocument/2006/relationships/printerSettings" Target="../printerSettings/printerSettings113.bin"/><Relationship Id="rId14"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5.bin"/><Relationship Id="rId13" Type="http://schemas.openxmlformats.org/officeDocument/2006/relationships/drawing" Target="../drawings/drawing6.xml"/><Relationship Id="rId3" Type="http://schemas.openxmlformats.org/officeDocument/2006/relationships/printerSettings" Target="../printerSettings/printerSettings120.bin"/><Relationship Id="rId7" Type="http://schemas.openxmlformats.org/officeDocument/2006/relationships/printerSettings" Target="../printerSettings/printerSettings124.bin"/><Relationship Id="rId12" Type="http://schemas.openxmlformats.org/officeDocument/2006/relationships/printerSettings" Target="../printerSettings/printerSettings129.bin"/><Relationship Id="rId2" Type="http://schemas.openxmlformats.org/officeDocument/2006/relationships/printerSettings" Target="../printerSettings/printerSettings119.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5" Type="http://schemas.openxmlformats.org/officeDocument/2006/relationships/printerSettings" Target="../printerSettings/printerSettings122.bin"/><Relationship Id="rId10" Type="http://schemas.openxmlformats.org/officeDocument/2006/relationships/printerSettings" Target="../printerSettings/printerSettings127.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7.bin"/><Relationship Id="rId13" Type="http://schemas.openxmlformats.org/officeDocument/2006/relationships/printerSettings" Target="../printerSettings/printerSettings142.bin"/><Relationship Id="rId3" Type="http://schemas.openxmlformats.org/officeDocument/2006/relationships/printerSettings" Target="../printerSettings/printerSettings132.bin"/><Relationship Id="rId7" Type="http://schemas.openxmlformats.org/officeDocument/2006/relationships/printerSettings" Target="../printerSettings/printerSettings136.bin"/><Relationship Id="rId12" Type="http://schemas.openxmlformats.org/officeDocument/2006/relationships/printerSettings" Target="../printerSettings/printerSettings141.bin"/><Relationship Id="rId2" Type="http://schemas.openxmlformats.org/officeDocument/2006/relationships/printerSettings" Target="../printerSettings/printerSettings131.bin"/><Relationship Id="rId1" Type="http://schemas.openxmlformats.org/officeDocument/2006/relationships/printerSettings" Target="../printerSettings/printerSettings130.bin"/><Relationship Id="rId6" Type="http://schemas.openxmlformats.org/officeDocument/2006/relationships/printerSettings" Target="../printerSettings/printerSettings135.bin"/><Relationship Id="rId11" Type="http://schemas.openxmlformats.org/officeDocument/2006/relationships/printerSettings" Target="../printerSettings/printerSettings140.bin"/><Relationship Id="rId5" Type="http://schemas.openxmlformats.org/officeDocument/2006/relationships/printerSettings" Target="../printerSettings/printerSettings134.bin"/><Relationship Id="rId10" Type="http://schemas.openxmlformats.org/officeDocument/2006/relationships/printerSettings" Target="../printerSettings/printerSettings139.bin"/><Relationship Id="rId4" Type="http://schemas.openxmlformats.org/officeDocument/2006/relationships/printerSettings" Target="../printerSettings/printerSettings133.bin"/><Relationship Id="rId9" Type="http://schemas.openxmlformats.org/officeDocument/2006/relationships/printerSettings" Target="../printerSettings/printerSettings138.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2" Type="http://schemas.openxmlformats.org/officeDocument/2006/relationships/printerSettings" Target="../printerSettings/printerSettings144.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drawing" Target="../drawings/drawing8.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3.bin"/><Relationship Id="rId13" Type="http://schemas.openxmlformats.org/officeDocument/2006/relationships/drawing" Target="../drawings/drawing9.xml"/><Relationship Id="rId3" Type="http://schemas.openxmlformats.org/officeDocument/2006/relationships/printerSettings" Target="../printerSettings/printerSettings158.bin"/><Relationship Id="rId7" Type="http://schemas.openxmlformats.org/officeDocument/2006/relationships/printerSettings" Target="../printerSettings/printerSettings162.bin"/><Relationship Id="rId12" Type="http://schemas.openxmlformats.org/officeDocument/2006/relationships/printerSettings" Target="../printerSettings/printerSettings167.bin"/><Relationship Id="rId2" Type="http://schemas.openxmlformats.org/officeDocument/2006/relationships/printerSettings" Target="../printerSettings/printerSettings157.bin"/><Relationship Id="rId1" Type="http://schemas.openxmlformats.org/officeDocument/2006/relationships/printerSettings" Target="../printerSettings/printerSettings156.bin"/><Relationship Id="rId6" Type="http://schemas.openxmlformats.org/officeDocument/2006/relationships/printerSettings" Target="../printerSettings/printerSettings161.bin"/><Relationship Id="rId11" Type="http://schemas.openxmlformats.org/officeDocument/2006/relationships/printerSettings" Target="../printerSettings/printerSettings166.bin"/><Relationship Id="rId5" Type="http://schemas.openxmlformats.org/officeDocument/2006/relationships/printerSettings" Target="../printerSettings/printerSettings160.bin"/><Relationship Id="rId10" Type="http://schemas.openxmlformats.org/officeDocument/2006/relationships/printerSettings" Target="../printerSettings/printerSettings165.bin"/><Relationship Id="rId4" Type="http://schemas.openxmlformats.org/officeDocument/2006/relationships/printerSettings" Target="../printerSettings/printerSettings159.bin"/><Relationship Id="rId9" Type="http://schemas.openxmlformats.org/officeDocument/2006/relationships/printerSettings" Target="../printerSettings/printerSettings16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3" Type="http://schemas.openxmlformats.org/officeDocument/2006/relationships/printerSettings" Target="../printerSettings/printerSettings170.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2" Type="http://schemas.openxmlformats.org/officeDocument/2006/relationships/printerSettings" Target="../printerSettings/printerSettings169.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0" Type="http://schemas.openxmlformats.org/officeDocument/2006/relationships/printerSettings" Target="../printerSettings/printerSettings177.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8.bin"/><Relationship Id="rId13" Type="http://schemas.openxmlformats.org/officeDocument/2006/relationships/printerSettings" Target="../printerSettings/printerSettings193.bin"/><Relationship Id="rId3" Type="http://schemas.openxmlformats.org/officeDocument/2006/relationships/printerSettings" Target="../printerSettings/printerSettings183.bin"/><Relationship Id="rId7" Type="http://schemas.openxmlformats.org/officeDocument/2006/relationships/printerSettings" Target="../printerSettings/printerSettings187.bin"/><Relationship Id="rId12" Type="http://schemas.openxmlformats.org/officeDocument/2006/relationships/printerSettings" Target="../printerSettings/printerSettings192.bin"/><Relationship Id="rId2" Type="http://schemas.openxmlformats.org/officeDocument/2006/relationships/printerSettings" Target="../printerSettings/printerSettings182.bin"/><Relationship Id="rId1" Type="http://schemas.openxmlformats.org/officeDocument/2006/relationships/printerSettings" Target="../printerSettings/printerSettings181.bin"/><Relationship Id="rId6" Type="http://schemas.openxmlformats.org/officeDocument/2006/relationships/printerSettings" Target="../printerSettings/printerSettings186.bin"/><Relationship Id="rId11" Type="http://schemas.openxmlformats.org/officeDocument/2006/relationships/printerSettings" Target="../printerSettings/printerSettings191.bin"/><Relationship Id="rId5" Type="http://schemas.openxmlformats.org/officeDocument/2006/relationships/printerSettings" Target="../printerSettings/printerSettings185.bin"/><Relationship Id="rId10" Type="http://schemas.openxmlformats.org/officeDocument/2006/relationships/printerSettings" Target="../printerSettings/printerSettings190.bin"/><Relationship Id="rId4" Type="http://schemas.openxmlformats.org/officeDocument/2006/relationships/printerSettings" Target="../printerSettings/printerSettings184.bin"/><Relationship Id="rId9" Type="http://schemas.openxmlformats.org/officeDocument/2006/relationships/printerSettings" Target="../printerSettings/printerSettings189.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drawing" Target="../drawings/drawing10.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4.bin"/><Relationship Id="rId13" Type="http://schemas.openxmlformats.org/officeDocument/2006/relationships/printerSettings" Target="../printerSettings/printerSettings219.bin"/><Relationship Id="rId3" Type="http://schemas.openxmlformats.org/officeDocument/2006/relationships/printerSettings" Target="../printerSettings/printerSettings209.bin"/><Relationship Id="rId7" Type="http://schemas.openxmlformats.org/officeDocument/2006/relationships/printerSettings" Target="../printerSettings/printerSettings213.bin"/><Relationship Id="rId12" Type="http://schemas.openxmlformats.org/officeDocument/2006/relationships/printerSettings" Target="../printerSettings/printerSettings218.bin"/><Relationship Id="rId2" Type="http://schemas.openxmlformats.org/officeDocument/2006/relationships/printerSettings" Target="../printerSettings/printerSettings208.bin"/><Relationship Id="rId1" Type="http://schemas.openxmlformats.org/officeDocument/2006/relationships/printerSettings" Target="../printerSettings/printerSettings207.bin"/><Relationship Id="rId6" Type="http://schemas.openxmlformats.org/officeDocument/2006/relationships/printerSettings" Target="../printerSettings/printerSettings212.bin"/><Relationship Id="rId11" Type="http://schemas.openxmlformats.org/officeDocument/2006/relationships/printerSettings" Target="../printerSettings/printerSettings217.bin"/><Relationship Id="rId5" Type="http://schemas.openxmlformats.org/officeDocument/2006/relationships/printerSettings" Target="../printerSettings/printerSettings211.bin"/><Relationship Id="rId10" Type="http://schemas.openxmlformats.org/officeDocument/2006/relationships/printerSettings" Target="../printerSettings/printerSettings216.bin"/><Relationship Id="rId4" Type="http://schemas.openxmlformats.org/officeDocument/2006/relationships/printerSettings" Target="../printerSettings/printerSettings210.bin"/><Relationship Id="rId9" Type="http://schemas.openxmlformats.org/officeDocument/2006/relationships/printerSettings" Target="../printerSettings/printerSettings215.bin"/><Relationship Id="rId14"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27.bin"/><Relationship Id="rId13" Type="http://schemas.openxmlformats.org/officeDocument/2006/relationships/printerSettings" Target="../printerSettings/printerSettings232.bin"/><Relationship Id="rId3" Type="http://schemas.openxmlformats.org/officeDocument/2006/relationships/printerSettings" Target="../printerSettings/printerSettings222.bin"/><Relationship Id="rId7" Type="http://schemas.openxmlformats.org/officeDocument/2006/relationships/printerSettings" Target="../printerSettings/printerSettings226.bin"/><Relationship Id="rId12" Type="http://schemas.openxmlformats.org/officeDocument/2006/relationships/printerSettings" Target="../printerSettings/printerSettings231.bin"/><Relationship Id="rId2" Type="http://schemas.openxmlformats.org/officeDocument/2006/relationships/printerSettings" Target="../printerSettings/printerSettings221.bin"/><Relationship Id="rId1" Type="http://schemas.openxmlformats.org/officeDocument/2006/relationships/printerSettings" Target="../printerSettings/printerSettings220.bin"/><Relationship Id="rId6" Type="http://schemas.openxmlformats.org/officeDocument/2006/relationships/printerSettings" Target="../printerSettings/printerSettings225.bin"/><Relationship Id="rId11" Type="http://schemas.openxmlformats.org/officeDocument/2006/relationships/printerSettings" Target="../printerSettings/printerSettings230.bin"/><Relationship Id="rId5" Type="http://schemas.openxmlformats.org/officeDocument/2006/relationships/printerSettings" Target="../printerSettings/printerSettings224.bin"/><Relationship Id="rId10" Type="http://schemas.openxmlformats.org/officeDocument/2006/relationships/printerSettings" Target="../printerSettings/printerSettings229.bin"/><Relationship Id="rId4" Type="http://schemas.openxmlformats.org/officeDocument/2006/relationships/printerSettings" Target="../printerSettings/printerSettings223.bin"/><Relationship Id="rId9" Type="http://schemas.openxmlformats.org/officeDocument/2006/relationships/printerSettings" Target="../printerSettings/printerSettings228.bin"/><Relationship Id="rId14"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0.bin"/><Relationship Id="rId13" Type="http://schemas.openxmlformats.org/officeDocument/2006/relationships/printerSettings" Target="../printerSettings/printerSettings245.bin"/><Relationship Id="rId3" Type="http://schemas.openxmlformats.org/officeDocument/2006/relationships/printerSettings" Target="../printerSettings/printerSettings235.bin"/><Relationship Id="rId7" Type="http://schemas.openxmlformats.org/officeDocument/2006/relationships/printerSettings" Target="../printerSettings/printerSettings239.bin"/><Relationship Id="rId12" Type="http://schemas.openxmlformats.org/officeDocument/2006/relationships/printerSettings" Target="../printerSettings/printerSettings244.bin"/><Relationship Id="rId2" Type="http://schemas.openxmlformats.org/officeDocument/2006/relationships/printerSettings" Target="../printerSettings/printerSettings234.bin"/><Relationship Id="rId1" Type="http://schemas.openxmlformats.org/officeDocument/2006/relationships/printerSettings" Target="../printerSettings/printerSettings233.bin"/><Relationship Id="rId6" Type="http://schemas.openxmlformats.org/officeDocument/2006/relationships/printerSettings" Target="../printerSettings/printerSettings238.bin"/><Relationship Id="rId11" Type="http://schemas.openxmlformats.org/officeDocument/2006/relationships/printerSettings" Target="../printerSettings/printerSettings243.bin"/><Relationship Id="rId5" Type="http://schemas.openxmlformats.org/officeDocument/2006/relationships/printerSettings" Target="../printerSettings/printerSettings237.bin"/><Relationship Id="rId10" Type="http://schemas.openxmlformats.org/officeDocument/2006/relationships/printerSettings" Target="../printerSettings/printerSettings242.bin"/><Relationship Id="rId4" Type="http://schemas.openxmlformats.org/officeDocument/2006/relationships/printerSettings" Target="../printerSettings/printerSettings236.bin"/><Relationship Id="rId9" Type="http://schemas.openxmlformats.org/officeDocument/2006/relationships/printerSettings" Target="../printerSettings/printerSettings241.bin"/><Relationship Id="rId14" Type="http://schemas.openxmlformats.org/officeDocument/2006/relationships/drawing" Target="../drawings/drawing13.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53.bin"/><Relationship Id="rId3" Type="http://schemas.openxmlformats.org/officeDocument/2006/relationships/printerSettings" Target="../printerSettings/printerSettings248.bin"/><Relationship Id="rId7" Type="http://schemas.openxmlformats.org/officeDocument/2006/relationships/printerSettings" Target="../printerSettings/printerSettings252.bin"/><Relationship Id="rId2" Type="http://schemas.openxmlformats.org/officeDocument/2006/relationships/printerSettings" Target="../printerSettings/printerSettings247.bin"/><Relationship Id="rId1" Type="http://schemas.openxmlformats.org/officeDocument/2006/relationships/printerSettings" Target="../printerSettings/printerSettings246.bin"/><Relationship Id="rId6" Type="http://schemas.openxmlformats.org/officeDocument/2006/relationships/printerSettings" Target="../printerSettings/printerSettings251.bin"/><Relationship Id="rId5" Type="http://schemas.openxmlformats.org/officeDocument/2006/relationships/printerSettings" Target="../printerSettings/printerSettings250.bin"/><Relationship Id="rId10" Type="http://schemas.openxmlformats.org/officeDocument/2006/relationships/printerSettings" Target="../printerSettings/printerSettings255.bin"/><Relationship Id="rId4" Type="http://schemas.openxmlformats.org/officeDocument/2006/relationships/printerSettings" Target="../printerSettings/printerSettings249.bin"/><Relationship Id="rId9" Type="http://schemas.openxmlformats.org/officeDocument/2006/relationships/printerSettings" Target="../printerSettings/printerSettings2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7"/>
  <sheetViews>
    <sheetView workbookViewId="0">
      <selection activeCell="B13" sqref="B13"/>
    </sheetView>
  </sheetViews>
  <sheetFormatPr defaultColWidth="9.140625" defaultRowHeight="16.5"/>
  <cols>
    <col min="1" max="1" width="20.5703125" style="34" customWidth="1"/>
    <col min="2" max="2" width="82.140625" style="34" customWidth="1"/>
    <col min="3" max="8" width="9.140625" style="34"/>
    <col min="9" max="9" width="9.140625" style="34" hidden="1" customWidth="1"/>
    <col min="10" max="16384" width="9.140625" style="34"/>
  </cols>
  <sheetData>
    <row r="1" spans="1:9" ht="126">
      <c r="A1" s="31" t="s">
        <v>40</v>
      </c>
      <c r="B1" s="32" t="s">
        <v>999</v>
      </c>
      <c r="C1" s="33"/>
      <c r="D1" s="33"/>
      <c r="E1" s="33"/>
      <c r="F1" s="33"/>
      <c r="G1" s="33"/>
      <c r="H1" s="33"/>
    </row>
    <row r="2" spans="1:9">
      <c r="B2" s="35"/>
      <c r="I2" s="34" t="s">
        <v>264</v>
      </c>
    </row>
    <row r="3" spans="1:9">
      <c r="A3" s="34" t="s">
        <v>41</v>
      </c>
      <c r="B3" s="405" t="s">
        <v>997</v>
      </c>
      <c r="I3" s="34" t="s">
        <v>265</v>
      </c>
    </row>
    <row r="5" spans="1:9">
      <c r="A5" s="34" t="s">
        <v>42</v>
      </c>
      <c r="B5" s="446" t="s">
        <v>998</v>
      </c>
      <c r="C5" s="33"/>
      <c r="D5" s="33"/>
      <c r="E5" s="33"/>
      <c r="F5" s="33"/>
      <c r="G5" s="33"/>
      <c r="H5" s="33"/>
    </row>
    <row r="7" spans="1:9">
      <c r="B7" s="34" t="s">
        <v>507</v>
      </c>
    </row>
  </sheetData>
  <sheetProtection selectLockedCells="1" selectUnlockedCells="1"/>
  <customSheetViews>
    <customSheetView guid="{B85D7887-A299-45C0-BD97-6C28577A6A5C}" hiddenColumns="1" state="hidden">
      <selection activeCell="B13" sqref="B13"/>
      <pageMargins left="0.75" right="0.75" top="1" bottom="1" header="0.5" footer="0.5"/>
      <pageSetup orientation="portrait" r:id="rId1"/>
      <headerFooter alignWithMargins="0"/>
    </customSheetView>
    <customSheetView guid="{CCA37BAE-906F-43D5-9FD9-B13563E4B9D7}" hiddenColumns="1" state="hidden">
      <selection activeCell="B13" sqref="B13"/>
      <pageMargins left="0.75" right="0.75" top="1" bottom="1" header="0.5" footer="0.5"/>
      <pageSetup orientation="portrait" r:id="rId2"/>
      <headerFooter alignWithMargins="0"/>
    </customSheetView>
    <customSheetView guid="{CA9345C4-09FE-4F27-BFD9-3D9BCD2DED09}" hiddenColumns="1" state="hidden">
      <selection activeCell="B6" sqref="B6"/>
      <pageMargins left="0.75" right="0.75" top="1" bottom="1" header="0.5" footer="0.5"/>
      <pageSetup orientation="portrait" r:id="rId3"/>
      <headerFooter alignWithMargins="0"/>
    </customSheetView>
    <customSheetView guid="{7AB1F867-F01E-4EB9-A93D-DDCFDB9AA444}" hiddenColumns="1" state="hidden">
      <selection activeCell="B1" sqref="B1"/>
      <pageMargins left="0.75" right="0.75" top="1" bottom="1" header="0.5" footer="0.5"/>
      <pageSetup orientation="portrait" r:id="rId4"/>
      <headerFooter alignWithMargins="0"/>
    </customSheetView>
    <customSheetView guid="{B96E710B-6DD7-4DE1-95AB-C9EE060CD030}" hiddenColumns="1" state="hidden">
      <selection activeCell="B9" sqref="B9:B10"/>
      <pageMargins left="0.75" right="0.75" top="1" bottom="1" header="0.5" footer="0.5"/>
      <pageSetup orientation="portrait" r:id="rId5"/>
      <headerFooter alignWithMargins="0"/>
    </customSheetView>
    <customSheetView guid="{357C9841-BEC3-434B-AC63-C04FB4321BA3}" hiddenColumns="1" state="hidden">
      <selection activeCell="B17" sqref="B17"/>
      <pageMargins left="0.75" right="0.75" top="1" bottom="1" header="0.5" footer="0.5"/>
      <pageSetup orientation="portrait" r:id="rId6"/>
      <headerFooter alignWithMargins="0"/>
    </customSheetView>
    <customSheetView guid="{3C00DDA0-7DDE-4169-A739-550DAF5DCF8D}" hiddenColumns="1" state="hidden">
      <selection activeCell="B11" sqref="B11"/>
      <pageMargins left="0.75" right="0.75" top="1" bottom="1" header="0.5" footer="0.5"/>
      <pageSetup orientation="portrait" r:id="rId7"/>
      <headerFooter alignWithMargins="0"/>
    </customSheetView>
    <customSheetView guid="{99CA2F10-F926-46DC-8609-4EAE5B9F3585}" hiddenColumns="1" state="hidden">
      <selection activeCell="E14" sqref="E14"/>
      <pageMargins left="0.75" right="0.75" top="1" bottom="1" header="0.5" footer="0.5"/>
      <pageSetup orientation="portrait" r:id="rId8"/>
      <headerFooter alignWithMargins="0"/>
    </customSheetView>
    <customSheetView guid="{497EA202-A8B8-45C5-9E6C-C3CD104F3979}" hiddenColumns="1" state="hidden">
      <selection activeCell="B13" sqref="B13"/>
      <pageMargins left="0.75" right="0.75" top="1" bottom="1" header="0.5" footer="0.5"/>
      <pageSetup orientation="portrait" r:id="rId9"/>
      <headerFooter alignWithMargins="0"/>
    </customSheetView>
    <customSheetView guid="{63D51328-7CBC-4A1E-B96D-BAE91416501B}" hiddenColumns="1" state="hidden">
      <selection activeCell="B11" sqref="B11"/>
      <pageMargins left="0.75" right="0.75" top="1" bottom="1" header="0.5" footer="0.5"/>
      <pageSetup orientation="portrait" r:id="rId10"/>
      <headerFooter alignWithMargins="0"/>
    </customSheetView>
    <customSheetView guid="{D5521983-A70D-48A3-9506-C0263CBBC57D}" hiddenColumns="1" state="hidden">
      <selection activeCell="B1" sqref="B1"/>
      <pageMargins left="0.75" right="0.75" top="1" bottom="1" header="0.5" footer="0.5"/>
      <pageSetup orientation="portrait" r:id="rId11"/>
      <headerFooter alignWithMargins="0"/>
    </customSheetView>
    <customSheetView guid="{12A89170-4F84-482D-A3C5-7890082E7B73}" hiddenColumns="1" state="hidden">
      <selection activeCell="B7" sqref="B7"/>
      <pageMargins left="0.75" right="0.75" top="1" bottom="1" header="0.5" footer="0.5"/>
      <pageSetup orientation="portrait" r:id="rId12"/>
      <headerFooter alignWithMargins="0"/>
    </customSheetView>
  </customSheetViews>
  <pageMargins left="0.75" right="0.75" top="1" bottom="1" header="0.5" footer="0.5"/>
  <pageSetup orientation="portrait" r:id="rId13"/>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pageSetUpPr autoPageBreaks="0"/>
  </sheetPr>
  <dimension ref="A1:J17"/>
  <sheetViews>
    <sheetView showGridLines="0" zoomScaleNormal="100" zoomScaleSheetLayoutView="115" workbookViewId="0">
      <selection activeCell="B3" sqref="B3:E3"/>
    </sheetView>
  </sheetViews>
  <sheetFormatPr defaultColWidth="9.140625" defaultRowHeight="13.5"/>
  <cols>
    <col min="1" max="1" width="9.85546875" style="58" customWidth="1"/>
    <col min="2" max="2" width="12.7109375" style="58" customWidth="1"/>
    <col min="3" max="4" width="44.140625" style="58" customWidth="1"/>
    <col min="5" max="5" width="12.85546875" style="58" customWidth="1"/>
    <col min="6" max="6" width="9.85546875" style="45" customWidth="1"/>
    <col min="7" max="9" width="9.140625" style="45" customWidth="1"/>
    <col min="10" max="16384" width="9.140625" style="41"/>
  </cols>
  <sheetData>
    <row r="1" spans="1:10" ht="30.75" customHeight="1">
      <c r="A1" s="36"/>
      <c r="B1" s="792"/>
      <c r="C1" s="793"/>
      <c r="D1" s="793"/>
      <c r="E1" s="794"/>
      <c r="F1" s="37"/>
      <c r="G1" s="38"/>
      <c r="H1" s="39"/>
      <c r="I1" s="39"/>
      <c r="J1" s="40"/>
    </row>
    <row r="2" spans="1:10" ht="106.9" customHeight="1">
      <c r="A2" s="795" t="s">
        <v>43</v>
      </c>
      <c r="B2" s="798" t="str">
        <f>Basic!B1</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C2" s="799"/>
      <c r="D2" s="799"/>
      <c r="E2" s="800"/>
      <c r="F2" s="801" t="str">
        <f>Basic!B3</f>
        <v>SS84</v>
      </c>
      <c r="G2" s="38"/>
      <c r="H2" s="39"/>
      <c r="I2" s="39"/>
      <c r="J2" s="40"/>
    </row>
    <row r="3" spans="1:10" ht="23.25" customHeight="1">
      <c r="A3" s="796"/>
      <c r="B3" s="804" t="str">
        <f>Basic!B5</f>
        <v>5002002186/GIS-EXCLUDING/DOM/A00 - CC CS -1</v>
      </c>
      <c r="C3" s="805"/>
      <c r="D3" s="805"/>
      <c r="E3" s="806"/>
      <c r="F3" s="802"/>
      <c r="G3" s="38"/>
      <c r="H3" s="39"/>
      <c r="I3" s="39"/>
      <c r="J3" s="40"/>
    </row>
    <row r="4" spans="1:10" ht="39.950000000000003" customHeight="1">
      <c r="A4" s="796"/>
      <c r="B4" s="42">
        <v>1</v>
      </c>
      <c r="C4" s="807" t="s">
        <v>44</v>
      </c>
      <c r="D4" s="807"/>
      <c r="E4" s="808"/>
      <c r="F4" s="802"/>
      <c r="G4" s="43"/>
      <c r="H4" s="44" t="s">
        <v>45</v>
      </c>
      <c r="I4" s="39"/>
      <c r="J4" s="40"/>
    </row>
    <row r="5" spans="1:10" ht="30" customHeight="1">
      <c r="A5" s="796"/>
      <c r="B5" s="42">
        <v>2</v>
      </c>
      <c r="C5" s="807" t="s">
        <v>46</v>
      </c>
      <c r="D5" s="807"/>
      <c r="E5" s="808"/>
      <c r="F5" s="802"/>
      <c r="G5" s="38"/>
      <c r="H5" s="39"/>
      <c r="I5" s="39"/>
      <c r="J5" s="40"/>
    </row>
    <row r="6" spans="1:10" s="45" customFormat="1" ht="30" customHeight="1">
      <c r="A6" s="796"/>
      <c r="B6" s="42">
        <v>3</v>
      </c>
      <c r="C6" s="807" t="s">
        <v>47</v>
      </c>
      <c r="D6" s="807"/>
      <c r="E6" s="808"/>
      <c r="F6" s="802"/>
      <c r="G6" s="38"/>
      <c r="H6" s="39"/>
      <c r="I6" s="39"/>
      <c r="J6" s="39"/>
    </row>
    <row r="7" spans="1:10" ht="52.5" hidden="1" customHeight="1">
      <c r="A7" s="796"/>
      <c r="B7" s="42">
        <v>4</v>
      </c>
      <c r="C7" s="807" t="s">
        <v>48</v>
      </c>
      <c r="D7" s="807"/>
      <c r="E7" s="808"/>
      <c r="F7" s="802"/>
      <c r="G7" s="38"/>
      <c r="H7" s="39"/>
      <c r="I7" s="39"/>
      <c r="J7" s="40"/>
    </row>
    <row r="8" spans="1:10" ht="9.75" customHeight="1">
      <c r="A8" s="796"/>
      <c r="B8" s="46"/>
      <c r="C8" s="47"/>
      <c r="D8" s="47"/>
      <c r="E8" s="48"/>
      <c r="F8" s="802"/>
      <c r="G8" s="38"/>
      <c r="H8" s="39"/>
      <c r="I8" s="39"/>
      <c r="J8" s="40"/>
    </row>
    <row r="9" spans="1:10" ht="23.25" customHeight="1">
      <c r="A9" s="796"/>
      <c r="B9" s="809"/>
      <c r="C9" s="810"/>
      <c r="D9" s="810"/>
      <c r="E9" s="811"/>
      <c r="F9" s="802"/>
      <c r="G9" s="38"/>
      <c r="H9" s="39"/>
      <c r="I9" s="39"/>
      <c r="J9" s="40"/>
    </row>
    <row r="10" spans="1:10" ht="10.5" customHeight="1">
      <c r="A10" s="796"/>
      <c r="B10" s="49"/>
      <c r="C10" s="50"/>
      <c r="D10" s="50"/>
      <c r="E10" s="51"/>
      <c r="F10" s="802"/>
      <c r="G10" s="38"/>
      <c r="H10" s="39"/>
      <c r="I10" s="39"/>
      <c r="J10" s="40"/>
    </row>
    <row r="11" spans="1:10" ht="24" customHeight="1">
      <c r="A11" s="796"/>
      <c r="B11" s="812" t="s">
        <v>49</v>
      </c>
      <c r="C11" s="813"/>
      <c r="D11" s="813"/>
      <c r="E11" s="52"/>
      <c r="F11" s="802"/>
    </row>
    <row r="12" spans="1:10" ht="15.95" customHeight="1">
      <c r="A12" s="797"/>
      <c r="B12" s="814" t="s">
        <v>50</v>
      </c>
      <c r="C12" s="815"/>
      <c r="D12" s="815"/>
      <c r="E12" s="53"/>
      <c r="F12" s="803"/>
      <c r="G12" s="38"/>
      <c r="H12" s="39"/>
      <c r="I12" s="39"/>
      <c r="J12" s="40"/>
    </row>
    <row r="13" spans="1:10" ht="24" customHeight="1">
      <c r="A13" s="786"/>
      <c r="B13" s="787" t="s">
        <v>51</v>
      </c>
      <c r="C13" s="788"/>
      <c r="D13" s="788"/>
      <c r="E13" s="52"/>
      <c r="F13" s="789"/>
      <c r="G13" s="54"/>
      <c r="H13" s="54"/>
      <c r="I13" s="54"/>
      <c r="J13" s="54"/>
    </row>
    <row r="14" spans="1:10" ht="15.95" customHeight="1">
      <c r="A14" s="786"/>
      <c r="B14" s="790" t="s">
        <v>52</v>
      </c>
      <c r="C14" s="791"/>
      <c r="D14" s="791"/>
      <c r="E14" s="55"/>
      <c r="F14" s="789"/>
      <c r="G14" s="54"/>
      <c r="H14" s="54"/>
      <c r="I14" s="54"/>
      <c r="J14" s="54"/>
    </row>
    <row r="15" spans="1:10" ht="15.75">
      <c r="A15" s="56"/>
      <c r="B15" s="57"/>
      <c r="C15" s="57"/>
      <c r="D15" s="57"/>
      <c r="E15" s="57"/>
      <c r="F15" s="39"/>
      <c r="G15" s="39"/>
      <c r="H15" s="39"/>
      <c r="I15" s="39"/>
      <c r="J15" s="40"/>
    </row>
    <row r="16" spans="1:10" ht="15.75">
      <c r="A16" s="56"/>
      <c r="B16" s="47"/>
      <c r="C16" s="47"/>
      <c r="D16" s="47"/>
      <c r="E16" s="47"/>
      <c r="F16" s="39"/>
      <c r="G16" s="39"/>
      <c r="H16" s="39"/>
      <c r="I16" s="39"/>
      <c r="J16" s="40"/>
    </row>
    <row r="17" spans="1:10" ht="15.75">
      <c r="A17" s="56"/>
      <c r="B17" s="56"/>
      <c r="C17" s="56"/>
      <c r="D17" s="56"/>
      <c r="E17" s="56"/>
      <c r="F17" s="39"/>
      <c r="G17" s="39"/>
      <c r="H17" s="39"/>
      <c r="I17" s="39"/>
      <c r="J17" s="40"/>
    </row>
  </sheetData>
  <sheetProtection algorithmName="SHA-512" hashValue="2awM+5bfOKGHbIbWytkACvAYNLoKrbfHlZTJftBJeCaTScrInMYITkzDkpieZ7tAiirEJchjoY/10Q+Sq1yI+g==" saltValue="Ayk60/MtX9YAH6YAm2exTw==" spinCount="100000" sheet="1" formatColumns="0" formatRows="0" selectLockedCells="1"/>
  <customSheetViews>
    <customSheetView guid="{B85D7887-A299-45C0-BD97-6C28577A6A5C}" showGridLines="0" hiddenRows="1">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CCA37BAE-906F-43D5-9FD9-B13563E4B9D7}" showGridLines="0" hiddenRows="1">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CA9345C4-09FE-4F27-BFD9-3D9BCD2DED09}" scale="115" showPageBreaks="1" showGridLines="0" printArea="1" hiddenRows="1" view="pageBreakPreview">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7AB1F867-F01E-4EB9-A93D-DDCFDB9AA444}" showGridLines="0" hiddenRows="1">
      <selection activeCell="F2" sqref="F2:F1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B96E710B-6DD7-4DE1-95AB-C9EE060CD030}" showGridLines="0" hiddenRows="1">
      <selection activeCell="C4" sqref="C4:E4"/>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357C9841-BEC3-434B-AC63-C04FB4321BA3}" showGridLines="0" hiddenRows="1">
      <selection activeCell="C4" sqref="C4:E4"/>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C00DDA0-7DDE-4169-A739-550DAF5DCF8D}" showGridLines="0" hiddenRows="1">
      <selection activeCell="C4" sqref="C4:E4"/>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99CA2F10-F926-46DC-8609-4EAE5B9F3585}" showGridLines="0" hiddenRows="1">
      <selection activeCell="C4" sqref="C4:E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497EA202-A8B8-45C5-9E6C-C3CD104F3979}" showGridLines="0" hiddenRows="1">
      <selection activeCell="C4" sqref="C4:E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63D51328-7CBC-4A1E-B96D-BAE91416501B}" showGridLines="0" hiddenRows="1">
      <selection activeCell="C5" sqref="C5:E5"/>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D5521983-A70D-48A3-9506-C0263CBBC57D}" showGridLines="0" hiddenRows="1">
      <selection activeCell="F2" sqref="F2:F1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2A89170-4F84-482D-A3C5-7890082E7B73}" showGridLines="0" hiddenRows="1">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3"/>
  <headerFooter alignWithMargins="0"/>
  <drawing r:id="rId1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40625" defaultRowHeight="16.5"/>
  <cols>
    <col min="1" max="1" width="9.140625" style="62"/>
    <col min="2" max="2" width="9.140625" style="63"/>
    <col min="3" max="3" width="83" style="63" customWidth="1"/>
    <col min="4" max="4" width="75.5703125" style="75" customWidth="1"/>
    <col min="5" max="16384" width="9.140625" style="61"/>
  </cols>
  <sheetData>
    <row r="1" spans="1:11" ht="45" customHeight="1">
      <c r="A1" s="820" t="s">
        <v>350</v>
      </c>
      <c r="B1" s="820"/>
      <c r="C1" s="820"/>
      <c r="D1" s="59"/>
      <c r="E1" s="60"/>
      <c r="F1" s="60"/>
      <c r="G1" s="60"/>
      <c r="H1" s="60"/>
      <c r="I1" s="60"/>
      <c r="J1" s="60"/>
      <c r="K1" s="60"/>
    </row>
    <row r="2" spans="1:11" ht="18" customHeight="1">
      <c r="C2" s="64"/>
      <c r="D2" s="33"/>
      <c r="E2" s="65"/>
      <c r="F2" s="65"/>
      <c r="G2" s="65"/>
      <c r="H2" s="65"/>
      <c r="I2" s="65"/>
      <c r="J2" s="65"/>
      <c r="K2" s="65"/>
    </row>
    <row r="3" spans="1:11" ht="18" customHeight="1">
      <c r="A3" s="66" t="s">
        <v>53</v>
      </c>
      <c r="B3" s="64" t="s">
        <v>54</v>
      </c>
      <c r="C3" s="64"/>
      <c r="D3" s="67"/>
      <c r="E3" s="68"/>
      <c r="F3" s="68"/>
      <c r="G3" s="68"/>
      <c r="H3" s="68"/>
      <c r="I3" s="68"/>
      <c r="J3" s="68"/>
      <c r="K3" s="68"/>
    </row>
    <row r="4" spans="1:11" ht="18" customHeight="1">
      <c r="B4" s="69" t="s">
        <v>55</v>
      </c>
      <c r="C4" s="70" t="s">
        <v>56</v>
      </c>
      <c r="D4" s="67"/>
      <c r="E4" s="68"/>
      <c r="F4" s="68"/>
      <c r="G4" s="68"/>
      <c r="H4" s="68"/>
      <c r="I4" s="68"/>
      <c r="J4" s="68"/>
      <c r="K4" s="68"/>
    </row>
    <row r="5" spans="1:11" ht="38.1" customHeight="1">
      <c r="B5" s="69" t="s">
        <v>57</v>
      </c>
      <c r="C5" s="70" t="s">
        <v>58</v>
      </c>
      <c r="D5" s="67"/>
      <c r="E5" s="68"/>
      <c r="F5" s="68"/>
      <c r="G5" s="68"/>
      <c r="H5" s="68"/>
      <c r="I5" s="68"/>
      <c r="J5" s="68"/>
      <c r="K5" s="68"/>
    </row>
    <row r="6" spans="1:11" ht="18" customHeight="1">
      <c r="B6" s="69" t="s">
        <v>59</v>
      </c>
      <c r="C6" s="70" t="s">
        <v>60</v>
      </c>
      <c r="D6" s="67"/>
      <c r="E6" s="68"/>
      <c r="F6" s="68"/>
      <c r="G6" s="68"/>
      <c r="H6" s="68"/>
      <c r="I6" s="68"/>
      <c r="J6" s="68"/>
      <c r="K6" s="68"/>
    </row>
    <row r="7" spans="1:11" ht="18" customHeight="1">
      <c r="B7" s="69" t="s">
        <v>61</v>
      </c>
      <c r="C7" s="70" t="s">
        <v>62</v>
      </c>
      <c r="D7" s="67"/>
      <c r="E7" s="68"/>
      <c r="F7" s="68"/>
      <c r="G7" s="68"/>
      <c r="H7" s="68"/>
      <c r="I7" s="68"/>
      <c r="J7" s="68"/>
      <c r="K7" s="68"/>
    </row>
    <row r="8" spans="1:11" ht="18" customHeight="1">
      <c r="B8" s="69" t="s">
        <v>63</v>
      </c>
      <c r="C8" s="70" t="s">
        <v>64</v>
      </c>
      <c r="D8" s="67"/>
      <c r="E8" s="68"/>
      <c r="F8" s="68"/>
      <c r="G8" s="68"/>
      <c r="H8" s="68"/>
      <c r="I8" s="68"/>
      <c r="J8" s="68"/>
      <c r="K8" s="68"/>
    </row>
    <row r="9" spans="1:11" ht="18" customHeight="1">
      <c r="B9" s="69" t="s">
        <v>65</v>
      </c>
      <c r="C9" s="70" t="s">
        <v>66</v>
      </c>
      <c r="D9" s="67"/>
      <c r="E9" s="68"/>
      <c r="F9" s="68"/>
      <c r="G9" s="68"/>
      <c r="H9" s="68"/>
      <c r="I9" s="68"/>
      <c r="J9" s="68"/>
      <c r="K9" s="68"/>
    </row>
    <row r="10" spans="1:11" ht="18" customHeight="1">
      <c r="B10" s="69"/>
      <c r="C10" s="70"/>
      <c r="D10" s="67"/>
      <c r="E10" s="68"/>
      <c r="F10" s="68"/>
      <c r="G10" s="68"/>
      <c r="H10" s="68"/>
      <c r="I10" s="68"/>
      <c r="J10" s="68"/>
      <c r="K10" s="68"/>
    </row>
    <row r="11" spans="1:11" ht="18" customHeight="1">
      <c r="A11" s="66" t="s">
        <v>67</v>
      </c>
      <c r="B11" s="64" t="s">
        <v>68</v>
      </c>
      <c r="C11" s="64"/>
      <c r="D11" s="67"/>
      <c r="E11" s="68"/>
      <c r="F11" s="68"/>
      <c r="G11" s="68"/>
      <c r="H11" s="68"/>
      <c r="I11" s="68"/>
      <c r="J11" s="68"/>
      <c r="K11" s="68"/>
    </row>
    <row r="12" spans="1:11" ht="18" customHeight="1">
      <c r="B12" s="818" t="s">
        <v>69</v>
      </c>
      <c r="C12" s="818"/>
      <c r="D12" s="71"/>
      <c r="E12" s="68"/>
      <c r="F12" s="68"/>
      <c r="G12" s="68"/>
      <c r="H12" s="68"/>
      <c r="I12" s="68"/>
      <c r="J12" s="68"/>
      <c r="K12" s="68"/>
    </row>
    <row r="13" spans="1:11" ht="18" customHeight="1">
      <c r="B13" s="72"/>
      <c r="C13" s="70" t="s">
        <v>70</v>
      </c>
      <c r="D13" s="67"/>
      <c r="E13" s="68"/>
      <c r="F13" s="68"/>
      <c r="G13" s="68"/>
      <c r="H13" s="68"/>
      <c r="I13" s="68"/>
      <c r="J13" s="68"/>
      <c r="K13" s="68"/>
    </row>
    <row r="14" spans="1:11" ht="18" customHeight="1">
      <c r="B14" s="818" t="s">
        <v>71</v>
      </c>
      <c r="C14" s="818"/>
      <c r="D14" s="71"/>
      <c r="E14" s="68"/>
      <c r="F14" s="68"/>
      <c r="G14" s="68"/>
      <c r="H14" s="68"/>
      <c r="I14" s="68"/>
      <c r="J14" s="68"/>
      <c r="K14" s="68"/>
    </row>
    <row r="15" spans="1:11" ht="38.1" customHeight="1">
      <c r="B15" s="73" t="s">
        <v>72</v>
      </c>
      <c r="C15" s="70" t="s">
        <v>73</v>
      </c>
      <c r="D15" s="67"/>
      <c r="E15" s="68"/>
      <c r="F15" s="68"/>
      <c r="G15" s="68"/>
      <c r="H15" s="68"/>
      <c r="I15" s="68"/>
      <c r="J15" s="68"/>
      <c r="K15" s="68"/>
    </row>
    <row r="16" spans="1:11" ht="36" customHeight="1">
      <c r="B16" s="73" t="s">
        <v>72</v>
      </c>
      <c r="C16" s="70" t="s">
        <v>74</v>
      </c>
      <c r="D16" s="67"/>
      <c r="E16" s="68"/>
      <c r="F16" s="68"/>
      <c r="G16" s="68"/>
      <c r="H16" s="68"/>
      <c r="I16" s="68"/>
      <c r="J16" s="68"/>
      <c r="K16" s="68"/>
    </row>
    <row r="17" spans="2:11" ht="42" customHeight="1">
      <c r="B17" s="73" t="s">
        <v>72</v>
      </c>
      <c r="C17" s="70" t="s">
        <v>75</v>
      </c>
      <c r="D17" s="67"/>
      <c r="E17" s="68"/>
      <c r="F17" s="68"/>
      <c r="G17" s="68"/>
      <c r="H17" s="68"/>
      <c r="I17" s="68"/>
      <c r="J17" s="68"/>
      <c r="K17" s="68"/>
    </row>
    <row r="18" spans="2:11" ht="18" customHeight="1">
      <c r="B18" s="73" t="s">
        <v>72</v>
      </c>
      <c r="C18" s="70" t="s">
        <v>76</v>
      </c>
      <c r="D18" s="67"/>
      <c r="E18" s="68"/>
      <c r="F18" s="68"/>
      <c r="G18" s="68"/>
      <c r="H18" s="68"/>
      <c r="I18" s="68"/>
      <c r="J18" s="68"/>
      <c r="K18" s="68"/>
    </row>
    <row r="19" spans="2:11" ht="18" customHeight="1">
      <c r="B19" s="73" t="s">
        <v>72</v>
      </c>
      <c r="C19" s="74" t="s">
        <v>77</v>
      </c>
      <c r="D19" s="67"/>
      <c r="E19" s="68"/>
      <c r="F19" s="68"/>
      <c r="G19" s="68"/>
      <c r="H19" s="68"/>
      <c r="I19" s="68"/>
      <c r="J19" s="68"/>
      <c r="K19" s="68"/>
    </row>
    <row r="20" spans="2:11" ht="18" customHeight="1">
      <c r="B20" s="73" t="s">
        <v>72</v>
      </c>
      <c r="C20" s="70" t="s">
        <v>78</v>
      </c>
      <c r="D20" s="67"/>
      <c r="E20" s="68"/>
      <c r="F20" s="68"/>
      <c r="G20" s="68"/>
      <c r="H20" s="68"/>
      <c r="I20" s="68"/>
      <c r="J20" s="68"/>
      <c r="K20" s="68"/>
    </row>
    <row r="21" spans="2:11" ht="18" customHeight="1">
      <c r="B21" s="818" t="s">
        <v>79</v>
      </c>
      <c r="C21" s="818"/>
      <c r="D21" s="71"/>
      <c r="E21" s="68"/>
      <c r="F21" s="68"/>
      <c r="G21" s="68"/>
      <c r="H21" s="68"/>
      <c r="I21" s="68"/>
      <c r="J21" s="68"/>
      <c r="K21" s="68"/>
    </row>
    <row r="22" spans="2:11" ht="54" customHeight="1">
      <c r="B22" s="73" t="s">
        <v>72</v>
      </c>
      <c r="C22" s="70" t="s">
        <v>80</v>
      </c>
      <c r="D22" s="67"/>
      <c r="E22" s="68"/>
      <c r="F22" s="68"/>
      <c r="G22" s="68"/>
      <c r="H22" s="68"/>
      <c r="I22" s="68"/>
      <c r="J22" s="68"/>
      <c r="K22" s="68"/>
    </row>
    <row r="23" spans="2:11" ht="54" customHeight="1">
      <c r="B23" s="73" t="s">
        <v>72</v>
      </c>
      <c r="C23" s="70" t="s">
        <v>81</v>
      </c>
      <c r="D23" s="67"/>
      <c r="E23" s="68"/>
      <c r="F23" s="68"/>
      <c r="G23" s="68"/>
      <c r="H23" s="68"/>
      <c r="I23" s="68"/>
      <c r="J23" s="68"/>
      <c r="K23" s="68"/>
    </row>
    <row r="24" spans="2:11" ht="57.6" customHeight="1">
      <c r="B24" s="73" t="s">
        <v>72</v>
      </c>
      <c r="C24" s="70" t="s">
        <v>82</v>
      </c>
      <c r="D24" s="67"/>
      <c r="E24" s="68"/>
      <c r="F24" s="68"/>
      <c r="G24" s="68"/>
      <c r="H24" s="68"/>
      <c r="I24" s="68"/>
      <c r="J24" s="68"/>
      <c r="K24" s="68"/>
    </row>
    <row r="25" spans="2:11" ht="18" customHeight="1">
      <c r="B25" s="73" t="s">
        <v>72</v>
      </c>
      <c r="C25" s="70" t="s">
        <v>83</v>
      </c>
      <c r="D25" s="67"/>
      <c r="E25" s="68"/>
      <c r="F25" s="68"/>
      <c r="G25" s="68"/>
      <c r="H25" s="68"/>
      <c r="I25" s="68"/>
      <c r="J25" s="68"/>
      <c r="K25" s="68"/>
    </row>
    <row r="26" spans="2:11" ht="38.1" customHeight="1">
      <c r="B26" s="73" t="s">
        <v>72</v>
      </c>
      <c r="C26" s="70" t="s">
        <v>84</v>
      </c>
      <c r="D26" s="67"/>
      <c r="E26" s="68"/>
      <c r="F26" s="68"/>
      <c r="G26" s="68"/>
      <c r="H26" s="68"/>
      <c r="I26" s="68"/>
      <c r="J26" s="68"/>
      <c r="K26" s="68"/>
    </row>
    <row r="27" spans="2:11" ht="18" customHeight="1">
      <c r="B27" s="818" t="s">
        <v>85</v>
      </c>
      <c r="C27" s="818"/>
      <c r="D27" s="71"/>
      <c r="E27" s="68"/>
      <c r="F27" s="68"/>
      <c r="G27" s="68"/>
      <c r="H27" s="68"/>
      <c r="I27" s="68"/>
      <c r="J27" s="68"/>
      <c r="K27" s="68"/>
    </row>
    <row r="28" spans="2:11" ht="54" customHeight="1">
      <c r="B28" s="73" t="s">
        <v>72</v>
      </c>
      <c r="C28" s="70" t="s">
        <v>80</v>
      </c>
      <c r="D28" s="67"/>
      <c r="E28" s="68"/>
      <c r="F28" s="68"/>
      <c r="G28" s="68"/>
      <c r="H28" s="68"/>
      <c r="I28" s="68"/>
      <c r="J28" s="68"/>
      <c r="K28" s="68"/>
    </row>
    <row r="29" spans="2:11" ht="18" customHeight="1">
      <c r="B29" s="73" t="s">
        <v>72</v>
      </c>
      <c r="C29" s="70" t="s">
        <v>83</v>
      </c>
      <c r="D29" s="67"/>
      <c r="E29" s="68"/>
      <c r="F29" s="68"/>
      <c r="G29" s="68"/>
      <c r="H29" s="68"/>
      <c r="I29" s="68"/>
      <c r="J29" s="68"/>
      <c r="K29" s="68"/>
    </row>
    <row r="30" spans="2:11" ht="18" customHeight="1">
      <c r="B30" s="818" t="s">
        <v>86</v>
      </c>
      <c r="C30" s="818"/>
      <c r="D30" s="71"/>
    </row>
    <row r="31" spans="2:11" ht="54" customHeight="1">
      <c r="B31" s="73" t="s">
        <v>72</v>
      </c>
      <c r="C31" s="70" t="s">
        <v>80</v>
      </c>
      <c r="D31" s="67"/>
      <c r="E31" s="68"/>
      <c r="F31" s="68"/>
      <c r="G31" s="68"/>
      <c r="H31" s="68"/>
      <c r="I31" s="68"/>
      <c r="J31" s="68"/>
      <c r="K31" s="68"/>
    </row>
    <row r="32" spans="2:11" ht="18" customHeight="1">
      <c r="B32" s="73" t="s">
        <v>72</v>
      </c>
      <c r="C32" s="70" t="s">
        <v>83</v>
      </c>
      <c r="D32" s="67"/>
    </row>
    <row r="33" spans="2:11" ht="18" customHeight="1">
      <c r="B33" s="818" t="s">
        <v>87</v>
      </c>
      <c r="C33" s="818"/>
      <c r="D33" s="71"/>
    </row>
    <row r="34" spans="2:11" ht="18" customHeight="1">
      <c r="B34" s="73" t="s">
        <v>72</v>
      </c>
      <c r="C34" s="70" t="s">
        <v>88</v>
      </c>
      <c r="D34" s="67"/>
    </row>
    <row r="35" spans="2:11" ht="18" customHeight="1">
      <c r="B35" s="818" t="s">
        <v>89</v>
      </c>
      <c r="C35" s="818"/>
      <c r="D35" s="71"/>
    </row>
    <row r="36" spans="2:11" ht="66.599999999999994" customHeight="1">
      <c r="B36" s="73" t="s">
        <v>72</v>
      </c>
      <c r="C36" s="70" t="s">
        <v>90</v>
      </c>
      <c r="D36" s="67"/>
      <c r="E36" s="68"/>
      <c r="F36" s="68"/>
      <c r="G36" s="68"/>
      <c r="H36" s="68"/>
      <c r="I36" s="68"/>
      <c r="J36" s="68"/>
      <c r="K36" s="68"/>
    </row>
    <row r="37" spans="2:11" ht="146.1" customHeight="1">
      <c r="B37" s="73" t="s">
        <v>72</v>
      </c>
      <c r="C37" s="70" t="s">
        <v>91</v>
      </c>
      <c r="D37" s="67"/>
      <c r="E37" s="68"/>
      <c r="F37" s="68"/>
      <c r="G37" s="68"/>
      <c r="H37" s="68"/>
      <c r="I37" s="68"/>
      <c r="J37" s="68"/>
      <c r="K37" s="68"/>
    </row>
    <row r="38" spans="2:11" ht="164.1" customHeight="1">
      <c r="B38" s="73" t="s">
        <v>72</v>
      </c>
      <c r="C38" s="70" t="s">
        <v>92</v>
      </c>
      <c r="D38" s="67"/>
      <c r="E38" s="68"/>
      <c r="F38" s="68"/>
      <c r="G38" s="68"/>
      <c r="H38" s="68"/>
      <c r="I38" s="68"/>
      <c r="J38" s="68"/>
      <c r="K38" s="68"/>
    </row>
    <row r="39" spans="2:11" ht="75.95" customHeight="1">
      <c r="B39" s="73" t="s">
        <v>72</v>
      </c>
      <c r="C39" s="70" t="s">
        <v>93</v>
      </c>
      <c r="D39" s="67"/>
      <c r="E39" s="68"/>
      <c r="F39" s="68"/>
      <c r="G39" s="68"/>
      <c r="H39" s="68"/>
      <c r="I39" s="68"/>
      <c r="J39" s="68"/>
      <c r="K39" s="68"/>
    </row>
    <row r="40" spans="2:11" ht="38.1" customHeight="1">
      <c r="B40" s="73" t="s">
        <v>72</v>
      </c>
      <c r="C40" s="70" t="s">
        <v>94</v>
      </c>
    </row>
    <row r="41" spans="2:11" ht="18" customHeight="1">
      <c r="B41" s="818" t="s">
        <v>95</v>
      </c>
      <c r="C41" s="818"/>
    </row>
    <row r="42" spans="2:11" ht="38.1" customHeight="1">
      <c r="B42" s="73" t="s">
        <v>72</v>
      </c>
      <c r="C42" s="70" t="s">
        <v>96</v>
      </c>
    </row>
    <row r="43" spans="2:11" ht="18" customHeight="1">
      <c r="B43" s="73" t="s">
        <v>72</v>
      </c>
      <c r="C43" s="76" t="s">
        <v>97</v>
      </c>
    </row>
    <row r="44" spans="2:11" ht="18" customHeight="1">
      <c r="B44" s="818" t="s">
        <v>98</v>
      </c>
      <c r="C44" s="818"/>
    </row>
    <row r="45" spans="2:11" ht="38.1" customHeight="1">
      <c r="B45" s="73" t="s">
        <v>72</v>
      </c>
      <c r="C45" s="70" t="s">
        <v>99</v>
      </c>
    </row>
    <row r="46" spans="2:11" ht="18" customHeight="1">
      <c r="B46" s="73" t="s">
        <v>72</v>
      </c>
      <c r="C46" s="76" t="s">
        <v>97</v>
      </c>
    </row>
    <row r="47" spans="2:11" ht="18" customHeight="1">
      <c r="B47" s="818" t="s">
        <v>100</v>
      </c>
      <c r="C47" s="818" t="s">
        <v>101</v>
      </c>
    </row>
    <row r="48" spans="2:11" ht="48" customHeight="1">
      <c r="B48" s="73" t="s">
        <v>72</v>
      </c>
      <c r="C48" s="70" t="s">
        <v>102</v>
      </c>
    </row>
    <row r="49" spans="1:11" ht="18" customHeight="1">
      <c r="B49" s="73" t="s">
        <v>72</v>
      </c>
      <c r="C49" s="76" t="s">
        <v>97</v>
      </c>
    </row>
    <row r="50" spans="1:11" ht="18" customHeight="1">
      <c r="B50" s="818" t="s">
        <v>103</v>
      </c>
      <c r="C50" s="818"/>
    </row>
    <row r="51" spans="1:11" ht="38.1" customHeight="1">
      <c r="B51" s="73" t="s">
        <v>72</v>
      </c>
      <c r="C51" s="70" t="s">
        <v>104</v>
      </c>
    </row>
    <row r="52" spans="1:11" ht="38.1" customHeight="1">
      <c r="B52" s="73" t="s">
        <v>72</v>
      </c>
      <c r="C52" s="70" t="s">
        <v>105</v>
      </c>
    </row>
    <row r="53" spans="1:11" ht="18" customHeight="1">
      <c r="B53" s="818" t="s">
        <v>106</v>
      </c>
      <c r="C53" s="818"/>
    </row>
    <row r="54" spans="1:11" ht="18" customHeight="1">
      <c r="B54" s="73" t="s">
        <v>72</v>
      </c>
      <c r="C54" s="77" t="s">
        <v>107</v>
      </c>
    </row>
    <row r="55" spans="1:11" ht="18" customHeight="1">
      <c r="B55" s="73" t="s">
        <v>72</v>
      </c>
      <c r="C55" s="77" t="s">
        <v>108</v>
      </c>
    </row>
    <row r="56" spans="1:11" ht="18" customHeight="1">
      <c r="B56" s="818" t="s">
        <v>109</v>
      </c>
      <c r="C56" s="818"/>
    </row>
    <row r="57" spans="1:11" ht="18" customHeight="1">
      <c r="B57" s="73" t="s">
        <v>72</v>
      </c>
      <c r="C57" s="70" t="s">
        <v>110</v>
      </c>
      <c r="D57" s="67"/>
      <c r="E57" s="68"/>
      <c r="F57" s="68"/>
      <c r="G57" s="68"/>
      <c r="H57" s="68"/>
      <c r="I57" s="68"/>
      <c r="J57" s="68"/>
      <c r="K57" s="68"/>
    </row>
    <row r="58" spans="1:11" ht="18" customHeight="1">
      <c r="B58" s="73" t="s">
        <v>72</v>
      </c>
      <c r="C58" s="70" t="s">
        <v>111</v>
      </c>
      <c r="D58" s="67"/>
      <c r="E58" s="68"/>
      <c r="F58" s="68"/>
      <c r="G58" s="68"/>
      <c r="H58" s="68"/>
      <c r="I58" s="68"/>
      <c r="J58" s="68"/>
      <c r="K58" s="68"/>
    </row>
    <row r="59" spans="1:11" ht="36" customHeight="1">
      <c r="B59" s="73" t="s">
        <v>72</v>
      </c>
      <c r="C59" s="70" t="s">
        <v>112</v>
      </c>
      <c r="D59" s="67"/>
      <c r="E59" s="68"/>
      <c r="F59" s="68"/>
      <c r="G59" s="68"/>
      <c r="H59" s="68"/>
      <c r="I59" s="68"/>
      <c r="J59" s="68"/>
      <c r="K59" s="68"/>
    </row>
    <row r="60" spans="1:11" ht="18" customHeight="1">
      <c r="B60" s="73" t="s">
        <v>72</v>
      </c>
      <c r="C60" s="70" t="s">
        <v>113</v>
      </c>
      <c r="D60" s="67"/>
      <c r="E60" s="68"/>
      <c r="F60" s="68"/>
      <c r="G60" s="68"/>
      <c r="H60" s="68"/>
      <c r="I60" s="68"/>
      <c r="J60" s="68"/>
      <c r="K60" s="68"/>
    </row>
    <row r="61" spans="1:11" ht="18" customHeight="1">
      <c r="A61" s="63"/>
      <c r="C61" s="78"/>
    </row>
    <row r="62" spans="1:11" ht="18" customHeight="1">
      <c r="A62" s="819"/>
      <c r="B62" s="819"/>
      <c r="C62" s="819"/>
      <c r="D62" s="79"/>
    </row>
    <row r="63" spans="1:11" ht="18" customHeight="1">
      <c r="A63" s="816" t="s">
        <v>114</v>
      </c>
      <c r="B63" s="816"/>
      <c r="C63" s="816"/>
      <c r="D63" s="79"/>
    </row>
    <row r="64" spans="1:11" ht="36" customHeight="1">
      <c r="A64" s="817" t="s">
        <v>115</v>
      </c>
      <c r="B64" s="817"/>
      <c r="C64" s="817"/>
    </row>
    <row r="65" spans="2:3" ht="18" customHeight="1">
      <c r="B65" s="80"/>
      <c r="C65" s="80"/>
    </row>
    <row r="66" spans="2:3" ht="18" customHeight="1">
      <c r="C66" s="77"/>
    </row>
    <row r="67" spans="2:3" ht="18" customHeight="1">
      <c r="C67" s="78"/>
    </row>
    <row r="68" spans="2:3" ht="18" customHeight="1">
      <c r="C68" s="77"/>
    </row>
    <row r="69" spans="2:3" ht="18" customHeight="1">
      <c r="B69" s="78"/>
      <c r="C69" s="78"/>
    </row>
    <row r="70" spans="2:3" ht="18" customHeight="1">
      <c r="B70" s="78"/>
      <c r="C70" s="78"/>
    </row>
    <row r="71" spans="2:3" ht="18" customHeight="1">
      <c r="B71" s="78"/>
      <c r="C71" s="78"/>
    </row>
    <row r="72" spans="2:3" ht="18" customHeight="1">
      <c r="B72" s="78"/>
      <c r="C72" s="78"/>
    </row>
    <row r="73" spans="2:3" ht="18" customHeight="1">
      <c r="B73" s="78"/>
      <c r="C73" s="78"/>
    </row>
    <row r="74" spans="2:3" ht="18" customHeight="1">
      <c r="B74" s="78"/>
      <c r="C74" s="7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sheetProtection selectLockedCells="1" selectUnlockedCells="1"/>
  <customSheetViews>
    <customSheetView guid="{B85D7887-A299-45C0-BD97-6C28577A6A5C}" showGridLines="0" state="hidden" topLeftCell="A43">
      <selection activeCell="A36" sqref="A36:IV36"/>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CA9345C4-09FE-4F27-BFD9-3D9BCD2DED09}" showGridLines="0" state="hidden" topLeftCell="A43">
      <selection activeCell="A36" sqref="A36: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7AB1F867-F01E-4EB9-A93D-DDCFDB9AA444}" showGridLines="0" state="hidden" topLeftCell="A43">
      <selection activeCell="A36" sqref="A36:IV36"/>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497EA202-A8B8-45C5-9E6C-C3CD104F3979}" showGridLines="0" state="hidden" topLeftCell="A43">
      <selection activeCell="A36" sqref="A36:IV36"/>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D5521983-A70D-48A3-9506-C0263CBBC57D}" showGridLines="0" state="hidden" topLeftCell="A43">
      <selection activeCell="A36" sqref="A36:IV36"/>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12A89170-4F84-482D-A3C5-7890082E7B73}" showGridLines="0" state="hidden" topLeftCell="A43">
      <selection activeCell="A36" sqref="A36:IV36"/>
      <rowBreaks count="1" manualBreakCount="1">
        <brk id="29" max="2" man="1"/>
      </rowBreaks>
      <pageMargins left="0.75" right="0.75" top="0.55000000000000004" bottom="0.47" header="0.32" footer="0.25"/>
      <pageSetup orientation="portrait" r:id="rId12"/>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3"/>
  <headerFooter alignWithMargins="0">
    <oddFooter>&amp;RPage &amp;P of &amp;N</oddFooter>
  </headerFooter>
  <rowBreaks count="1" manualBreakCount="1">
    <brk id="29" max="2" man="1"/>
  </rowBreaks>
  <drawing r:id="rId1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C29"/>
  <sheetViews>
    <sheetView showGridLines="0" view="pageBreakPreview" topLeftCell="A4" zoomScaleSheetLayoutView="100" workbookViewId="0">
      <selection activeCell="D9" sqref="D9:G9"/>
    </sheetView>
  </sheetViews>
  <sheetFormatPr defaultColWidth="9.140625" defaultRowHeight="15.75"/>
  <cols>
    <col min="1" max="1" width="3.7109375" style="566" customWidth="1"/>
    <col min="2" max="2" width="33" style="563" customWidth="1"/>
    <col min="3" max="3" width="11.7109375" style="563" customWidth="1"/>
    <col min="4" max="5" width="6.42578125" style="563" customWidth="1"/>
    <col min="6" max="6" width="6.42578125" style="566" customWidth="1"/>
    <col min="7" max="7" width="39" style="566" customWidth="1"/>
    <col min="8" max="8" width="11.85546875" style="566" hidden="1" customWidth="1"/>
    <col min="9" max="10" width="11.85546875" style="566" customWidth="1"/>
    <col min="11" max="11" width="11.85546875" style="566" hidden="1" customWidth="1"/>
    <col min="12" max="25" width="11.85546875" style="566" customWidth="1"/>
    <col min="26" max="26" width="9.140625" style="566" customWidth="1"/>
    <col min="27" max="27" width="15.28515625" style="566" customWidth="1"/>
    <col min="28" max="16384" width="9.140625" style="566"/>
  </cols>
  <sheetData>
    <row r="1" spans="1:29" s="563" customFormat="1" ht="111" customHeight="1">
      <c r="B1" s="824"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C1" s="824"/>
      <c r="D1" s="824"/>
      <c r="E1" s="824"/>
      <c r="F1" s="824"/>
      <c r="G1" s="824"/>
      <c r="H1" s="564"/>
      <c r="I1" s="564"/>
      <c r="J1" s="564"/>
      <c r="K1" s="564"/>
      <c r="L1" s="564"/>
      <c r="M1" s="564"/>
      <c r="N1" s="564"/>
      <c r="O1" s="564"/>
      <c r="P1" s="564"/>
      <c r="Q1" s="564"/>
      <c r="R1" s="564"/>
      <c r="S1" s="564"/>
      <c r="T1" s="564"/>
      <c r="U1" s="564"/>
      <c r="V1" s="564"/>
      <c r="W1" s="564"/>
      <c r="X1" s="564"/>
      <c r="Y1" s="564"/>
      <c r="AA1" s="565"/>
      <c r="AB1" s="565"/>
      <c r="AC1" s="565"/>
    </row>
    <row r="2" spans="1:29" ht="16.5" customHeight="1">
      <c r="B2" s="825" t="str">
        <f>Cover!B3</f>
        <v>5002002186/GIS-EXCLUDING/DOM/A00 - CC CS -1</v>
      </c>
      <c r="C2" s="825"/>
      <c r="D2" s="825"/>
      <c r="E2" s="825"/>
      <c r="F2" s="825"/>
      <c r="G2" s="825"/>
      <c r="H2" s="563"/>
      <c r="I2" s="563"/>
      <c r="J2" s="563"/>
      <c r="K2" s="563"/>
      <c r="L2" s="563"/>
      <c r="M2" s="563"/>
      <c r="N2" s="563"/>
      <c r="O2" s="563"/>
      <c r="P2" s="563"/>
      <c r="Q2" s="563"/>
      <c r="R2" s="563"/>
      <c r="S2" s="563"/>
      <c r="T2" s="563"/>
      <c r="U2" s="563"/>
      <c r="V2" s="563"/>
      <c r="W2" s="563"/>
      <c r="X2" s="563"/>
      <c r="Y2" s="563"/>
      <c r="AA2" s="566" t="s">
        <v>116</v>
      </c>
      <c r="AB2" s="567">
        <v>1</v>
      </c>
      <c r="AC2" s="568"/>
    </row>
    <row r="3" spans="1:29" ht="12" customHeight="1">
      <c r="B3" s="569"/>
      <c r="C3" s="569"/>
      <c r="D3" s="569"/>
      <c r="E3" s="569"/>
      <c r="F3" s="563"/>
      <c r="G3" s="563"/>
      <c r="H3" s="563"/>
      <c r="I3" s="563"/>
      <c r="J3" s="563"/>
      <c r="K3" s="563"/>
      <c r="L3" s="563"/>
      <c r="M3" s="563"/>
      <c r="N3" s="563"/>
      <c r="O3" s="563"/>
      <c r="P3" s="563"/>
      <c r="Q3" s="563"/>
      <c r="R3" s="563"/>
      <c r="S3" s="563"/>
      <c r="T3" s="563"/>
      <c r="U3" s="563"/>
      <c r="V3" s="563"/>
      <c r="W3" s="563"/>
      <c r="X3" s="563"/>
      <c r="Y3" s="563"/>
      <c r="AA3" s="566" t="s">
        <v>117</v>
      </c>
      <c r="AB3" s="567" t="s">
        <v>118</v>
      </c>
      <c r="AC3" s="568"/>
    </row>
    <row r="4" spans="1:29" ht="20.100000000000001" customHeight="1">
      <c r="B4" s="826" t="s">
        <v>119</v>
      </c>
      <c r="C4" s="826"/>
      <c r="D4" s="826"/>
      <c r="E4" s="826"/>
      <c r="F4" s="826"/>
      <c r="G4" s="826"/>
      <c r="H4" s="563"/>
      <c r="I4" s="563"/>
      <c r="J4" s="563"/>
      <c r="K4" s="563"/>
      <c r="L4" s="563"/>
      <c r="M4" s="563"/>
      <c r="N4" s="563"/>
      <c r="O4" s="563"/>
      <c r="P4" s="563"/>
      <c r="Q4" s="563"/>
      <c r="R4" s="563"/>
      <c r="S4" s="563"/>
      <c r="T4" s="563"/>
      <c r="U4" s="563"/>
      <c r="V4" s="563"/>
      <c r="W4" s="563"/>
      <c r="X4" s="563"/>
      <c r="Y4" s="563"/>
      <c r="AB4" s="567"/>
      <c r="AC4" s="568"/>
    </row>
    <row r="5" spans="1:29" ht="12" customHeight="1">
      <c r="B5" s="570"/>
      <c r="C5" s="570"/>
      <c r="F5" s="563"/>
      <c r="G5" s="563"/>
      <c r="H5" s="563"/>
      <c r="I5" s="563"/>
      <c r="J5" s="563"/>
      <c r="K5" s="563"/>
      <c r="L5" s="563"/>
      <c r="M5" s="563"/>
      <c r="N5" s="563"/>
      <c r="O5" s="563"/>
      <c r="P5" s="563"/>
      <c r="Q5" s="563"/>
      <c r="R5" s="563"/>
      <c r="S5" s="563"/>
      <c r="T5" s="563"/>
      <c r="U5" s="563"/>
      <c r="V5" s="563"/>
      <c r="W5" s="563"/>
      <c r="X5" s="563"/>
      <c r="Y5" s="563"/>
      <c r="AA5" s="568"/>
      <c r="AB5" s="568"/>
      <c r="AC5" s="568"/>
    </row>
    <row r="6" spans="1:29" s="563" customFormat="1" ht="50.25" customHeight="1">
      <c r="B6" s="831" t="s">
        <v>353</v>
      </c>
      <c r="C6" s="831"/>
      <c r="D6" s="827" t="s">
        <v>116</v>
      </c>
      <c r="E6" s="827"/>
      <c r="F6" s="827"/>
      <c r="G6" s="827"/>
      <c r="H6" s="571"/>
      <c r="I6" s="571"/>
      <c r="J6" s="571"/>
      <c r="K6" s="593">
        <f>IF(D6="Sole Bidder", 1,2)</f>
        <v>1</v>
      </c>
      <c r="L6" s="571"/>
      <c r="M6" s="571"/>
      <c r="N6" s="571"/>
      <c r="O6" s="571"/>
      <c r="P6" s="571"/>
      <c r="Q6" s="571"/>
      <c r="R6" s="571"/>
      <c r="S6" s="571"/>
      <c r="U6" s="571"/>
      <c r="V6" s="571"/>
      <c r="W6" s="571"/>
      <c r="X6" s="571"/>
      <c r="Y6" s="571"/>
      <c r="AA6" s="572">
        <f>IF(D6= "Sole Bidder", 0, D7)</f>
        <v>0</v>
      </c>
      <c r="AB6" s="565"/>
      <c r="AC6" s="565"/>
    </row>
    <row r="7" spans="1:29" ht="50.1" customHeight="1">
      <c r="A7" s="573"/>
      <c r="B7" s="574" t="str">
        <f>IF(D6= "JV (Joint Venture)", "Total Nos. of  Partners in the JV [excluding the Lead Partner]", "")</f>
        <v/>
      </c>
      <c r="C7" s="575"/>
      <c r="D7" s="828" t="s">
        <v>118</v>
      </c>
      <c r="E7" s="829"/>
      <c r="F7" s="829"/>
      <c r="G7" s="830"/>
      <c r="AA7" s="568"/>
      <c r="AB7" s="568"/>
      <c r="AC7" s="568"/>
    </row>
    <row r="8" spans="1:29" ht="19.5" customHeight="1">
      <c r="B8" s="576"/>
      <c r="C8" s="576"/>
      <c r="D8" s="571"/>
    </row>
    <row r="9" spans="1:29" ht="20.100000000000001" customHeight="1">
      <c r="B9" s="577" t="str">
        <f>IF(D6= "Sole Bidder", "Name of Sole Bidder", "Name of Lead Partner")</f>
        <v>Name of Sole Bidder</v>
      </c>
      <c r="C9" s="578"/>
      <c r="D9" s="821"/>
      <c r="E9" s="822"/>
      <c r="F9" s="822"/>
      <c r="G9" s="823"/>
    </row>
    <row r="10" spans="1:29" ht="20.100000000000001" customHeight="1">
      <c r="B10" s="579" t="str">
        <f>IF(D6= "Sole Bidder", "Address of Sole Bidder", "Address of Lead Partner")</f>
        <v>Address of Sole Bidder</v>
      </c>
      <c r="C10" s="580"/>
      <c r="D10" s="821"/>
      <c r="E10" s="822"/>
      <c r="F10" s="822"/>
      <c r="G10" s="823"/>
    </row>
    <row r="11" spans="1:29" ht="20.100000000000001" customHeight="1">
      <c r="B11" s="581"/>
      <c r="C11" s="582"/>
      <c r="D11" s="821"/>
      <c r="E11" s="822"/>
      <c r="F11" s="822"/>
      <c r="G11" s="823"/>
    </row>
    <row r="12" spans="1:29" ht="20.100000000000001" customHeight="1">
      <c r="B12" s="583"/>
      <c r="C12" s="584"/>
      <c r="D12" s="821"/>
      <c r="E12" s="822"/>
      <c r="F12" s="822"/>
      <c r="G12" s="823"/>
    </row>
    <row r="13" spans="1:29" ht="20.100000000000001" customHeight="1"/>
    <row r="14" spans="1:29" ht="20.100000000000001" customHeight="1">
      <c r="B14" s="577" t="str">
        <f>IF(D6="JV (Joint Venture)", "Name of other Partner","Name of other Partner - 1")</f>
        <v>Name of other Partner - 1</v>
      </c>
      <c r="C14" s="578"/>
      <c r="D14" s="821"/>
      <c r="E14" s="822"/>
      <c r="F14" s="822"/>
      <c r="G14" s="823"/>
    </row>
    <row r="15" spans="1:29" ht="20.100000000000001" customHeight="1">
      <c r="B15" s="579" t="str">
        <f>IF(D6="JV (Joint Venture)", "Address of other Partner","Address of other Partner - 1")</f>
        <v>Address of other Partner - 1</v>
      </c>
      <c r="C15" s="580"/>
      <c r="D15" s="835"/>
      <c r="E15" s="836"/>
      <c r="F15" s="836"/>
      <c r="G15" s="837"/>
    </row>
    <row r="16" spans="1:29" ht="20.100000000000001" customHeight="1">
      <c r="B16" s="581"/>
      <c r="C16" s="582"/>
      <c r="D16" s="835"/>
      <c r="E16" s="836"/>
      <c r="F16" s="836"/>
      <c r="G16" s="837"/>
    </row>
    <row r="17" spans="2:8" ht="20.100000000000001" customHeight="1">
      <c r="B17" s="583"/>
      <c r="C17" s="584"/>
      <c r="D17" s="835"/>
      <c r="E17" s="836"/>
      <c r="F17" s="836"/>
      <c r="G17" s="837"/>
    </row>
    <row r="18" spans="2:8" ht="20.100000000000001" customHeight="1"/>
    <row r="19" spans="2:8" ht="20.100000000000001" hidden="1" customHeight="1">
      <c r="B19" s="577" t="s">
        <v>121</v>
      </c>
      <c r="C19" s="578"/>
      <c r="D19" s="821" t="s">
        <v>120</v>
      </c>
      <c r="E19" s="822"/>
      <c r="F19" s="822"/>
      <c r="G19" s="823"/>
    </row>
    <row r="20" spans="2:8" ht="20.100000000000001" hidden="1" customHeight="1">
      <c r="B20" s="579" t="s">
        <v>122</v>
      </c>
      <c r="C20" s="580"/>
      <c r="D20" s="821" t="s">
        <v>120</v>
      </c>
      <c r="E20" s="822"/>
      <c r="F20" s="822"/>
      <c r="G20" s="823"/>
    </row>
    <row r="21" spans="2:8" ht="20.100000000000001" hidden="1" customHeight="1">
      <c r="B21" s="581"/>
      <c r="C21" s="582"/>
      <c r="D21" s="821" t="s">
        <v>120</v>
      </c>
      <c r="E21" s="822"/>
      <c r="F21" s="822"/>
      <c r="G21" s="823"/>
    </row>
    <row r="22" spans="2:8" ht="20.100000000000001" hidden="1" customHeight="1">
      <c r="B22" s="583"/>
      <c r="C22" s="584"/>
      <c r="D22" s="821" t="s">
        <v>120</v>
      </c>
      <c r="E22" s="822"/>
      <c r="F22" s="822"/>
      <c r="G22" s="823"/>
    </row>
    <row r="23" spans="2:8" ht="20.100000000000001" customHeight="1">
      <c r="B23" s="585"/>
      <c r="C23" s="585"/>
    </row>
    <row r="24" spans="2:8" ht="21" customHeight="1">
      <c r="B24" s="586" t="s">
        <v>123</v>
      </c>
      <c r="C24" s="587"/>
      <c r="D24" s="832"/>
      <c r="E24" s="833"/>
      <c r="F24" s="833"/>
      <c r="G24" s="834"/>
    </row>
    <row r="25" spans="2:8" ht="21" customHeight="1">
      <c r="B25" s="586" t="s">
        <v>124</v>
      </c>
      <c r="C25" s="587"/>
      <c r="D25" s="821"/>
      <c r="E25" s="838"/>
      <c r="F25" s="838"/>
      <c r="G25" s="839"/>
    </row>
    <row r="26" spans="2:8" ht="21" customHeight="1">
      <c r="B26" s="588"/>
      <c r="C26" s="588"/>
      <c r="D26" s="589"/>
    </row>
    <row r="27" spans="2:8" s="563" customFormat="1" ht="21" customHeight="1">
      <c r="B27" s="586" t="s">
        <v>125</v>
      </c>
      <c r="C27" s="587"/>
      <c r="D27" s="590"/>
      <c r="E27" s="592"/>
      <c r="F27" s="590"/>
      <c r="G27" s="591" t="str">
        <f>IF(D27&gt;H27, "Invalid Date !", "")</f>
        <v/>
      </c>
      <c r="H27" s="565">
        <f>IF(E27="Feb",28,IF(OR(E27="Apr", E27="Jun", E27="Sep", E27="Nov"),30,31))</f>
        <v>31</v>
      </c>
    </row>
    <row r="28" spans="2:8" ht="21" customHeight="1">
      <c r="B28" s="586" t="s">
        <v>126</v>
      </c>
      <c r="C28" s="587"/>
      <c r="D28" s="821"/>
      <c r="E28" s="838"/>
      <c r="F28" s="838"/>
      <c r="G28" s="839"/>
    </row>
    <row r="29" spans="2:8">
      <c r="E29" s="566"/>
    </row>
  </sheetData>
  <sheetProtection password="CC6F" sheet="1" formatColumns="0" formatRows="0" selectLockedCells="1"/>
  <customSheetViews>
    <customSheetView guid="{B85D7887-A299-45C0-BD97-6C28577A6A5C}" showGridLines="0" printArea="1" hiddenRows="1" hiddenColumns="1" view="pageBreakPreview" topLeftCell="A4">
      <selection activeCell="D9" sqref="D9:G9"/>
      <pageMargins left="0.75" right="0.75" top="0.69" bottom="0.7" header="0.4" footer="0.37"/>
      <pageSetup scale="86" orientation="portrait" r:id="rId1"/>
      <headerFooter alignWithMargins="0"/>
    </customSheetView>
    <customSheetView guid="{CCA37BAE-906F-43D5-9FD9-B13563E4B9D7}" showGridLines="0" printArea="1" hiddenRows="1" hiddenColumns="1" view="pageBreakPreview" topLeftCell="A4">
      <selection activeCell="D9" sqref="D9:G9"/>
      <pageMargins left="0.75" right="0.75" top="0.69" bottom="0.7" header="0.4" footer="0.37"/>
      <pageSetup scale="86" orientation="portrait" r:id="rId2"/>
      <headerFooter alignWithMargins="0"/>
    </customSheetView>
    <customSheetView guid="{CA9345C4-09FE-4F27-BFD9-3D9BCD2DED09}" showGridLines="0" printArea="1" hiddenRows="1" hiddenColumns="1" view="pageBreakPreview">
      <selection activeCell="D9" sqref="D9:G9"/>
      <pageMargins left="0.75" right="0.75" top="0.69" bottom="0.7" header="0.4" footer="0.37"/>
      <pageSetup scale="86" orientation="portrait" r:id="rId3"/>
      <headerFooter alignWithMargins="0"/>
    </customSheetView>
    <customSheetView guid="{7AB1F867-F01E-4EB9-A93D-DDCFDB9AA444}" showGridLines="0" printArea="1" hiddenRows="1" hiddenColumns="1" view="pageBreakPreview">
      <selection activeCell="D6" sqref="D6:G6"/>
      <pageMargins left="0.75" right="0.75" top="0.69" bottom="0.7" header="0.4" footer="0.37"/>
      <pageSetup scale="86" orientation="portrait" r:id="rId4"/>
      <headerFooter alignWithMargins="0"/>
    </customSheetView>
    <customSheetView guid="{B96E710B-6DD7-4DE1-95AB-C9EE060CD030}" showGridLines="0" printArea="1" hiddenRows="1" view="pageBreakPreview">
      <selection activeCell="D24" sqref="D24"/>
      <pageMargins left="0.75" right="0.75" top="0.69" bottom="0.7" header="0.4" footer="0.37"/>
      <pageSetup scale="86" orientation="portrait" r:id="rId5"/>
      <headerFooter alignWithMargins="0"/>
    </customSheetView>
    <customSheetView guid="{357C9841-BEC3-434B-AC63-C04FB4321BA3}" showGridLines="0" printArea="1" hiddenRows="1" view="pageBreakPreview">
      <selection activeCell="D9" sqref="D9:G9"/>
      <pageMargins left="0.75" right="0.75" top="0.69" bottom="0.7" header="0.4" footer="0.37"/>
      <pageSetup scale="86" orientation="portrait" r:id="rId6"/>
      <headerFooter alignWithMargins="0"/>
    </customSheetView>
    <customSheetView guid="{3C00DDA0-7DDE-4169-A739-550DAF5DCF8D}" showGridLines="0" printArea="1" hiddenRows="1" view="pageBreakPreview" topLeftCell="A13">
      <selection activeCell="D24" sqref="D24"/>
      <pageMargins left="0.75" right="0.75" top="0.69" bottom="0.7" header="0.4" footer="0.37"/>
      <pageSetup scale="86" orientation="portrait" r:id="rId7"/>
      <headerFooter alignWithMargins="0"/>
    </customSheetView>
    <customSheetView guid="{99CA2F10-F926-46DC-8609-4EAE5B9F3585}" showGridLines="0" printArea="1" hiddenRows="1" hiddenColumns="1" view="pageBreakPreview" topLeftCell="A7">
      <selection activeCell="F27" sqref="F27"/>
      <pageMargins left="0.75" right="0.75" top="0.69" bottom="0.7" header="0.4" footer="0.37"/>
      <pageSetup scale="86" orientation="portrait" r:id="rId8"/>
      <headerFooter alignWithMargins="0"/>
    </customSheetView>
    <customSheetView guid="{497EA202-A8B8-45C5-9E6C-C3CD104F3979}" showGridLines="0" printArea="1" hiddenRows="1" hiddenColumns="1" view="pageBreakPreview">
      <selection activeCell="D6" sqref="D6:G6"/>
      <pageMargins left="0.75" right="0.75" top="0.69" bottom="0.7" header="0.4" footer="0.37"/>
      <pageSetup scale="86" orientation="portrait" r:id="rId9"/>
      <headerFooter alignWithMargins="0"/>
    </customSheetView>
    <customSheetView guid="{63D51328-7CBC-4A1E-B96D-BAE91416501B}" showGridLines="0" printArea="1" hiddenRows="1" hiddenColumns="1" view="pageBreakPreview">
      <selection activeCell="D6" sqref="D6:G6"/>
      <pageMargins left="0.75" right="0.75" top="0.69" bottom="0.7" header="0.4" footer="0.37"/>
      <pageSetup scale="86" orientation="portrait" r:id="rId10"/>
      <headerFooter alignWithMargins="0"/>
    </customSheetView>
    <customSheetView guid="{D5521983-A70D-48A3-9506-C0263CBBC57D}" showGridLines="0" printArea="1" hiddenRows="1" hiddenColumns="1" view="pageBreakPreview">
      <selection activeCell="D6" sqref="D6:G6"/>
      <pageMargins left="0.75" right="0.75" top="0.69" bottom="0.7" header="0.4" footer="0.37"/>
      <pageSetup scale="86" orientation="portrait" r:id="rId11"/>
      <headerFooter alignWithMargins="0"/>
    </customSheetView>
    <customSheetView guid="{12A89170-4F84-482D-A3C5-7890082E7B73}" showGridLines="0" printArea="1" hiddenRows="1" hiddenColumns="1" view="pageBreakPreview">
      <selection activeCell="D9" sqref="D9:G9"/>
      <pageMargins left="0.75" right="0.75" top="0.69" bottom="0.7" header="0.4" footer="0.37"/>
      <pageSetup scale="86" orientation="portrait" r:id="rId12"/>
      <headerFooter alignWithMargins="0"/>
    </customSheetView>
  </customSheetViews>
  <mergeCells count="21">
    <mergeCell ref="D28:G28"/>
    <mergeCell ref="D14:G14"/>
    <mergeCell ref="D22:G22"/>
    <mergeCell ref="D16:G16"/>
    <mergeCell ref="D17:G17"/>
    <mergeCell ref="D25:G25"/>
    <mergeCell ref="D21:G21"/>
    <mergeCell ref="D11:G11"/>
    <mergeCell ref="D12:G12"/>
    <mergeCell ref="D19:G19"/>
    <mergeCell ref="D20:G20"/>
    <mergeCell ref="D24:G24"/>
    <mergeCell ref="D15:G15"/>
    <mergeCell ref="D9:G9"/>
    <mergeCell ref="D10:G10"/>
    <mergeCell ref="B1:G1"/>
    <mergeCell ref="B2:G2"/>
    <mergeCell ref="B4:G4"/>
    <mergeCell ref="D6:G6"/>
    <mergeCell ref="D7:G7"/>
    <mergeCell ref="B6:C6"/>
  </mergeCells>
  <conditionalFormatting sqref="B19:C22">
    <cfRule type="expression" dxfId="67" priority="3" stopIfTrue="1">
      <formula>$AA$6&lt;2</formula>
    </cfRule>
  </conditionalFormatting>
  <conditionalFormatting sqref="B14:C17">
    <cfRule type="expression" dxfId="66" priority="4" stopIfTrue="1">
      <formula>$AA$6&lt;1</formula>
    </cfRule>
  </conditionalFormatting>
  <conditionalFormatting sqref="B7:G7">
    <cfRule type="expression" dxfId="65" priority="5" stopIfTrue="1">
      <formula>$D$6="Sole Bidder"</formula>
    </cfRule>
  </conditionalFormatting>
  <conditionalFormatting sqref="D14:G17">
    <cfRule type="expression" dxfId="64" priority="2" stopIfTrue="1">
      <formula>$AA$6&lt;1</formula>
    </cfRule>
  </conditionalFormatting>
  <conditionalFormatting sqref="D19:G22">
    <cfRule type="expression" dxfId="63" priority="1" stopIfTrue="1">
      <formula>$AA$6&lt;2</formula>
    </cfRule>
  </conditionalFormatting>
  <dataValidations count="5">
    <dataValidation type="list" allowBlank="1" showInputMessage="1" showErrorMessage="1" sqref="F27" xr:uid="{00000000-0002-0000-0300-000000000000}">
      <formula1>"2021,2022"</formula1>
    </dataValidation>
    <dataValidation type="list" allowBlank="1" showInputMessage="1" showErrorMessage="1" sqref="E27" xr:uid="{00000000-0002-0000-0300-000001000000}">
      <formula1>"Jan,Feb,Mar,Apr,May,Jun,Jul,Aug,Sep,Oct,Nov,Dec"</formula1>
    </dataValidation>
    <dataValidation type="list" allowBlank="1" showInputMessage="1" showErrorMessage="1" sqref="D27" xr:uid="{00000000-0002-0000-0300-000002000000}">
      <formula1>"1,2,3,4,5,6,7,8,9,10,11,12,13,14,15,16,17,18,19,20,21,22,23,24,25,26,27,28,29,30,31"</formula1>
    </dataValidation>
    <dataValidation type="list" allowBlank="1" showInputMessage="1" showErrorMessage="1" sqref="D7:G7" xr:uid="{00000000-0002-0000-0300-000003000000}">
      <formula1>$AB$3</formula1>
    </dataValidation>
    <dataValidation type="list" allowBlank="1" showInputMessage="1" showErrorMessage="1" sqref="D6" xr:uid="{00000000-0002-0000-0300-000004000000}">
      <formula1>$AA$2:$AA$3</formula1>
    </dataValidation>
  </dataValidations>
  <pageMargins left="0.75" right="0.75" top="0.69" bottom="0.7" header="0.4" footer="0.37"/>
  <pageSetup scale="86" orientation="portrait" r:id="rId13"/>
  <headerFooter alignWithMargins="0"/>
  <drawing r:id="rId1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IV452"/>
  <sheetViews>
    <sheetView view="pageBreakPreview" topLeftCell="A247" zoomScale="70" zoomScaleNormal="92" zoomScaleSheetLayoutView="70" workbookViewId="0">
      <selection activeCell="G257" sqref="G257"/>
    </sheetView>
  </sheetViews>
  <sheetFormatPr defaultColWidth="9.140625" defaultRowHeight="15.75"/>
  <cols>
    <col min="1" max="1" width="4.7109375" style="477" customWidth="1"/>
    <col min="2" max="2" width="18.7109375" style="477" customWidth="1"/>
    <col min="3" max="3" width="8.5703125" style="477" customWidth="1"/>
    <col min="4" max="4" width="24.85546875" style="729" customWidth="1"/>
    <col min="5" max="5" width="14.42578125" style="477" customWidth="1"/>
    <col min="6" max="6" width="13" style="477" customWidth="1"/>
    <col min="7" max="7" width="17.5703125" style="477" customWidth="1"/>
    <col min="8" max="8" width="12.42578125" style="542" customWidth="1"/>
    <col min="9" max="9" width="17.5703125" style="477" customWidth="1"/>
    <col min="10" max="10" width="61.140625" style="729" customWidth="1"/>
    <col min="11" max="11" width="7.140625" style="477" customWidth="1"/>
    <col min="12" max="12" width="11.140625" style="477" customWidth="1"/>
    <col min="13" max="13" width="16.7109375" style="477" customWidth="1"/>
    <col min="14" max="14" width="21.28515625" style="477" customWidth="1"/>
    <col min="15" max="15" width="14" style="477" hidden="1" customWidth="1"/>
    <col min="16" max="16" width="14.85546875" style="477" hidden="1" customWidth="1"/>
    <col min="17" max="17" width="13" style="477" hidden="1" customWidth="1"/>
    <col min="18" max="18" width="20.140625" style="477" hidden="1" customWidth="1"/>
    <col min="19" max="19" width="16.140625" style="477" hidden="1" customWidth="1"/>
    <col min="20" max="20" width="15" style="477" hidden="1" customWidth="1"/>
    <col min="21" max="22" width="9.140625" style="477" hidden="1" customWidth="1"/>
    <col min="23" max="23" width="9.140625" style="477" customWidth="1"/>
    <col min="24" max="37" width="9.140625" style="477" hidden="1" customWidth="1"/>
    <col min="38" max="38" width="6.140625" style="477" customWidth="1"/>
    <col min="39" max="44" width="9.140625" style="477" customWidth="1"/>
    <col min="45" max="16384" width="9.140625" style="477"/>
  </cols>
  <sheetData>
    <row r="1" spans="1:256" ht="31.5" customHeight="1">
      <c r="A1" s="742" t="str">
        <f>Basic!B5</f>
        <v>5002002186/GIS-EXCLUDING/DOM/A00 - CC CS -1</v>
      </c>
      <c r="B1" s="6"/>
      <c r="C1" s="6"/>
      <c r="D1" s="422"/>
      <c r="E1" s="6"/>
      <c r="F1" s="6"/>
      <c r="G1" s="6"/>
      <c r="H1" s="6"/>
      <c r="I1" s="6"/>
      <c r="J1" s="743"/>
      <c r="K1" s="6"/>
      <c r="L1" s="6"/>
      <c r="M1" s="6"/>
      <c r="N1" s="772" t="s">
        <v>604</v>
      </c>
    </row>
    <row r="2" spans="1:256">
      <c r="A2" s="4"/>
      <c r="B2" s="4"/>
      <c r="C2" s="4"/>
      <c r="D2" s="352"/>
      <c r="E2" s="4"/>
      <c r="F2" s="4"/>
      <c r="G2" s="4"/>
      <c r="H2" s="4"/>
      <c r="I2" s="4"/>
      <c r="J2" s="352"/>
      <c r="K2" s="4"/>
      <c r="L2" s="4"/>
      <c r="M2" s="4"/>
      <c r="N2" s="4"/>
    </row>
    <row r="3" spans="1:256" ht="91.9" customHeight="1">
      <c r="A3" s="840"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3" s="840"/>
      <c r="C3" s="840"/>
      <c r="D3" s="840"/>
      <c r="E3" s="840"/>
      <c r="F3" s="840"/>
      <c r="G3" s="840"/>
      <c r="H3" s="840"/>
      <c r="I3" s="840"/>
      <c r="J3" s="840"/>
      <c r="K3" s="840"/>
      <c r="L3" s="840"/>
      <c r="M3" s="840"/>
      <c r="N3" s="840"/>
    </row>
    <row r="4" spans="1:256" ht="16.5">
      <c r="A4" s="841" t="s">
        <v>0</v>
      </c>
      <c r="B4" s="841"/>
      <c r="C4" s="841"/>
      <c r="D4" s="841"/>
      <c r="E4" s="841"/>
      <c r="F4" s="841"/>
      <c r="G4" s="841"/>
      <c r="H4" s="841"/>
      <c r="I4" s="841"/>
      <c r="J4" s="841"/>
      <c r="K4" s="841"/>
      <c r="L4" s="841"/>
      <c r="M4" s="841"/>
      <c r="N4" s="841"/>
    </row>
    <row r="5" spans="1:256" s="595" customFormat="1" ht="16.5">
      <c r="A5" s="594"/>
      <c r="B5" s="594"/>
      <c r="C5" s="594"/>
      <c r="D5" s="594"/>
      <c r="E5" s="594"/>
      <c r="F5" s="594"/>
      <c r="G5" s="594"/>
      <c r="H5" s="594"/>
      <c r="I5" s="594"/>
      <c r="J5" s="594"/>
      <c r="K5" s="594"/>
      <c r="L5" s="594"/>
      <c r="M5" s="594"/>
      <c r="N5" s="594"/>
    </row>
    <row r="6" spans="1:256" ht="16.5">
      <c r="A6" s="842" t="s">
        <v>352</v>
      </c>
      <c r="B6" s="842"/>
      <c r="C6" s="4"/>
      <c r="D6" s="352"/>
      <c r="E6" s="4"/>
      <c r="F6" s="4"/>
      <c r="G6" s="4"/>
      <c r="H6" s="4"/>
      <c r="I6" s="4"/>
      <c r="J6" s="352"/>
      <c r="K6" s="4"/>
      <c r="L6" s="4"/>
      <c r="M6" s="4"/>
      <c r="N6" s="4"/>
    </row>
    <row r="7" spans="1:256" ht="16.5">
      <c r="A7" s="847">
        <f>IF(Z7=1,Z8,"JOINT VENTURE OF "&amp;Z8&amp;" &amp; "&amp;Z9)</f>
        <v>0</v>
      </c>
      <c r="B7" s="847"/>
      <c r="C7" s="847"/>
      <c r="D7" s="847"/>
      <c r="E7" s="847"/>
      <c r="F7" s="847"/>
      <c r="G7" s="847"/>
      <c r="H7" s="847"/>
      <c r="I7" s="847"/>
      <c r="J7" s="407"/>
      <c r="K7" s="456" t="s">
        <v>1</v>
      </c>
      <c r="L7" s="406"/>
      <c r="N7" s="4"/>
      <c r="Z7" s="542">
        <f>'Names of Bidder'!K6</f>
        <v>1</v>
      </c>
    </row>
    <row r="8" spans="1:256" ht="16.5">
      <c r="A8" s="843" t="str">
        <f>"Bidder’s Name and Address  (" &amp; MID('Names of Bidder'!B9,9, 20) &amp; ") :"</f>
        <v>Bidder’s Name and Address  (Sole Bidder) :</v>
      </c>
      <c r="B8" s="843"/>
      <c r="C8" s="843"/>
      <c r="D8" s="843"/>
      <c r="E8" s="843"/>
      <c r="F8" s="843"/>
      <c r="G8" s="843"/>
      <c r="H8" s="549"/>
      <c r="I8" s="549"/>
      <c r="J8" s="549"/>
      <c r="K8" s="457" t="s">
        <v>2</v>
      </c>
      <c r="L8" s="549"/>
      <c r="N8" s="4"/>
      <c r="U8" s="539"/>
      <c r="Z8" s="849">
        <f>'Names of Bidder'!D9</f>
        <v>0</v>
      </c>
      <c r="AA8" s="849"/>
      <c r="AB8" s="849"/>
      <c r="AC8" s="849"/>
      <c r="AD8" s="849"/>
      <c r="AE8" s="849"/>
      <c r="AF8" s="849"/>
      <c r="AG8" s="849"/>
      <c r="AH8" s="849"/>
      <c r="AI8" s="849"/>
      <c r="AJ8" s="849"/>
      <c r="AK8" s="849"/>
      <c r="AL8" s="849"/>
    </row>
    <row r="9" spans="1:256" ht="16.5">
      <c r="A9" s="462" t="s">
        <v>12</v>
      </c>
      <c r="B9" s="408"/>
      <c r="C9" s="846" t="str">
        <f>IF('Names of Bidder'!D9=0, "", 'Names of Bidder'!D9)</f>
        <v/>
      </c>
      <c r="D9" s="846"/>
      <c r="E9" s="846"/>
      <c r="F9" s="846"/>
      <c r="G9" s="846"/>
      <c r="H9" s="445"/>
      <c r="I9" s="409"/>
      <c r="J9" s="410"/>
      <c r="K9" s="457" t="s">
        <v>3</v>
      </c>
      <c r="N9" s="4"/>
      <c r="U9" s="539"/>
      <c r="Z9" s="849">
        <f>'Names of Bidder'!D14</f>
        <v>0</v>
      </c>
      <c r="AA9" s="849"/>
      <c r="AB9" s="849"/>
      <c r="AC9" s="849"/>
      <c r="AD9" s="849"/>
      <c r="AE9" s="849"/>
      <c r="AF9" s="849"/>
      <c r="AG9" s="849"/>
      <c r="AH9" s="849"/>
      <c r="AI9" s="849"/>
      <c r="AJ9" s="849"/>
      <c r="AK9" s="849"/>
      <c r="AL9" s="849"/>
    </row>
    <row r="10" spans="1:256" ht="16.5">
      <c r="A10" s="462" t="s">
        <v>11</v>
      </c>
      <c r="B10" s="408"/>
      <c r="C10" s="845" t="str">
        <f>IF('Names of Bidder'!D10=0, "", 'Names of Bidder'!D10)</f>
        <v/>
      </c>
      <c r="D10" s="845"/>
      <c r="E10" s="845"/>
      <c r="F10" s="845"/>
      <c r="G10" s="845"/>
      <c r="H10" s="445"/>
      <c r="I10" s="409"/>
      <c r="J10" s="410"/>
      <c r="K10" s="457" t="s">
        <v>4</v>
      </c>
      <c r="N10" s="4"/>
      <c r="Z10" s="849" t="str">
        <f>"JOINT VENTURE OF "&amp;Z8&amp;" &amp; "&amp;Z9</f>
        <v>JOINT VENTURE OF 0 &amp; 0</v>
      </c>
      <c r="AA10" s="849"/>
      <c r="AB10" s="849"/>
      <c r="AC10" s="849"/>
      <c r="AD10" s="849"/>
      <c r="AE10" s="849"/>
      <c r="AF10" s="849"/>
      <c r="AG10" s="849"/>
      <c r="AH10" s="849"/>
      <c r="AI10" s="849"/>
      <c r="AJ10" s="849"/>
      <c r="AK10" s="849"/>
      <c r="AL10" s="849"/>
    </row>
    <row r="11" spans="1:256">
      <c r="A11" s="409"/>
      <c r="B11" s="409"/>
      <c r="C11" s="845" t="str">
        <f>IF('Names of Bidder'!D11=0, "", 'Names of Bidder'!D11)</f>
        <v/>
      </c>
      <c r="D11" s="845"/>
      <c r="E11" s="845"/>
      <c r="F11" s="845"/>
      <c r="G11" s="845"/>
      <c r="H11" s="445"/>
      <c r="I11" s="409"/>
      <c r="J11" s="410"/>
      <c r="K11" s="457" t="s">
        <v>5</v>
      </c>
      <c r="N11" s="4"/>
    </row>
    <row r="12" spans="1:256">
      <c r="A12" s="409"/>
      <c r="B12" s="409"/>
      <c r="C12" s="845" t="str">
        <f>IF('Names of Bidder'!D12=0, "", 'Names of Bidder'!D12)</f>
        <v/>
      </c>
      <c r="D12" s="845"/>
      <c r="E12" s="845"/>
      <c r="F12" s="845"/>
      <c r="G12" s="845"/>
      <c r="H12" s="445"/>
      <c r="I12" s="409"/>
      <c r="J12" s="410"/>
      <c r="K12" s="457" t="s">
        <v>6</v>
      </c>
      <c r="N12" s="4"/>
    </row>
    <row r="13" spans="1:256" s="540" customFormat="1" ht="16.5">
      <c r="A13" s="848" t="s">
        <v>310</v>
      </c>
      <c r="B13" s="848"/>
      <c r="C13" s="848"/>
      <c r="D13" s="848"/>
      <c r="E13" s="848"/>
      <c r="F13" s="848"/>
      <c r="G13" s="848"/>
      <c r="H13" s="848"/>
      <c r="I13" s="848"/>
      <c r="J13" s="848"/>
      <c r="K13" s="848"/>
      <c r="L13" s="848"/>
      <c r="M13" s="848"/>
      <c r="N13" s="848"/>
    </row>
    <row r="14" spans="1:256">
      <c r="A14" s="4"/>
      <c r="B14" s="4"/>
      <c r="C14" s="4"/>
      <c r="D14" s="352"/>
      <c r="E14" s="4"/>
      <c r="F14" s="4"/>
      <c r="G14" s="4"/>
      <c r="H14" s="4"/>
      <c r="I14" s="4"/>
      <c r="J14" s="352"/>
      <c r="K14" s="844" t="s">
        <v>357</v>
      </c>
      <c r="L14" s="844"/>
      <c r="M14" s="844"/>
      <c r="N14" s="844"/>
    </row>
    <row r="15" spans="1:256" ht="115.5">
      <c r="A15" s="391" t="s">
        <v>7</v>
      </c>
      <c r="B15" s="391" t="s">
        <v>266</v>
      </c>
      <c r="C15" s="391" t="s">
        <v>278</v>
      </c>
      <c r="D15" s="391" t="s">
        <v>280</v>
      </c>
      <c r="E15" s="391" t="s">
        <v>13</v>
      </c>
      <c r="F15" s="391" t="s">
        <v>311</v>
      </c>
      <c r="G15" s="443" t="s">
        <v>497</v>
      </c>
      <c r="H15" s="391" t="s">
        <v>315</v>
      </c>
      <c r="I15" s="444" t="s">
        <v>498</v>
      </c>
      <c r="J15" s="391" t="s">
        <v>8</v>
      </c>
      <c r="K15" s="16" t="s">
        <v>9</v>
      </c>
      <c r="L15" s="16" t="s">
        <v>10</v>
      </c>
      <c r="M15" s="391" t="s">
        <v>356</v>
      </c>
      <c r="N15" s="391" t="s">
        <v>355</v>
      </c>
    </row>
    <row r="16" spans="1:256" s="608" customFormat="1">
      <c r="A16" s="604">
        <v>1</v>
      </c>
      <c r="B16" s="604">
        <v>2</v>
      </c>
      <c r="C16" s="604">
        <v>3</v>
      </c>
      <c r="D16" s="605">
        <v>4</v>
      </c>
      <c r="E16" s="604">
        <v>5</v>
      </c>
      <c r="F16" s="604">
        <v>6</v>
      </c>
      <c r="G16" s="606">
        <v>7</v>
      </c>
      <c r="H16" s="604">
        <v>8</v>
      </c>
      <c r="I16" s="607">
        <v>9</v>
      </c>
      <c r="J16" s="605">
        <v>10</v>
      </c>
      <c r="K16" s="604">
        <v>11</v>
      </c>
      <c r="L16" s="604">
        <v>12</v>
      </c>
      <c r="M16" s="604">
        <v>13</v>
      </c>
      <c r="N16" s="604" t="s">
        <v>354</v>
      </c>
      <c r="IV16" s="608">
        <f>SUM(A16:IU16)</f>
        <v>91</v>
      </c>
    </row>
    <row r="17" spans="1:20" s="757" customFormat="1" ht="18.75">
      <c r="A17" s="770" t="s">
        <v>53</v>
      </c>
      <c r="B17" s="752" t="s">
        <v>817</v>
      </c>
      <c r="C17" s="753"/>
      <c r="D17" s="754"/>
      <c r="E17" s="753"/>
      <c r="F17" s="753"/>
      <c r="G17" s="755"/>
      <c r="H17" s="753"/>
      <c r="I17" s="756"/>
      <c r="J17" s="754"/>
      <c r="K17" s="753"/>
      <c r="L17" s="753"/>
      <c r="M17" s="751"/>
      <c r="N17" s="753"/>
    </row>
    <row r="18" spans="1:20">
      <c r="A18" s="536">
        <v>1</v>
      </c>
      <c r="B18" s="546">
        <v>7000016412</v>
      </c>
      <c r="C18" s="546">
        <v>10</v>
      </c>
      <c r="D18" s="546" t="s">
        <v>606</v>
      </c>
      <c r="E18" s="546">
        <v>1000006173</v>
      </c>
      <c r="F18" s="546">
        <v>85042200</v>
      </c>
      <c r="G18" s="537"/>
      <c r="H18" s="546">
        <v>18</v>
      </c>
      <c r="I18" s="535"/>
      <c r="J18" s="538" t="s">
        <v>640</v>
      </c>
      <c r="K18" s="546" t="s">
        <v>300</v>
      </c>
      <c r="L18" s="546">
        <v>2</v>
      </c>
      <c r="M18" s="547"/>
      <c r="N18" s="548" t="str">
        <f>IF(M18=0, "INCLUDED", IF(ISERROR(M18*L18), M18, M18*L18))</f>
        <v>INCLUDED</v>
      </c>
      <c r="O18" s="635">
        <f>IF(N18="Included",0,N18)</f>
        <v>0</v>
      </c>
      <c r="P18" s="635">
        <f>IF( I18="",H18*(IF(N18="Included",0,N18))/100,I18*(IF(N18="Included",0,N18)))</f>
        <v>0</v>
      </c>
      <c r="Q18" s="640">
        <f>Discount!$H$36</f>
        <v>0</v>
      </c>
      <c r="R18" s="640">
        <f>Q18*O18</f>
        <v>0</v>
      </c>
      <c r="S18" s="640">
        <f>IF(I18="",H18*R18/100,I18*R18)</f>
        <v>0</v>
      </c>
      <c r="T18" s="767">
        <f>M18*L18</f>
        <v>0</v>
      </c>
    </row>
    <row r="19" spans="1:20" ht="31.5">
      <c r="A19" s="459">
        <v>2</v>
      </c>
      <c r="B19" s="546">
        <v>7000016412</v>
      </c>
      <c r="C19" s="546">
        <v>20</v>
      </c>
      <c r="D19" s="546" t="s">
        <v>607</v>
      </c>
      <c r="E19" s="546">
        <v>1000006148</v>
      </c>
      <c r="F19" s="546">
        <v>85359030</v>
      </c>
      <c r="G19" s="534"/>
      <c r="H19" s="546">
        <v>18</v>
      </c>
      <c r="I19" s="535"/>
      <c r="J19" s="538" t="s">
        <v>641</v>
      </c>
      <c r="K19" s="546" t="s">
        <v>301</v>
      </c>
      <c r="L19" s="546">
        <v>4</v>
      </c>
      <c r="M19" s="547"/>
      <c r="N19" s="548" t="str">
        <f t="shared" ref="N19:N255" si="0">IF(M19=0, "INCLUDED", IF(ISERROR(M19*L19), M19, M19*L19))</f>
        <v>INCLUDED</v>
      </c>
      <c r="O19" s="635">
        <f>IF(N19="Included",0,N19)</f>
        <v>0</v>
      </c>
      <c r="P19" s="635">
        <f>IF( I19="",H19*(IF(N19="Included",0,N19))/100,I19*(IF(N19="Included",0,N19)))</f>
        <v>0</v>
      </c>
      <c r="Q19" s="635">
        <f>Discount!$H$36</f>
        <v>0</v>
      </c>
      <c r="R19" s="640">
        <f>Q19*O19</f>
        <v>0</v>
      </c>
      <c r="S19" s="640">
        <f>IF(I19="",H19*R19/100,I19*R19)</f>
        <v>0</v>
      </c>
      <c r="T19" s="767">
        <f t="shared" ref="T19:T255" si="1">M19*L19</f>
        <v>0</v>
      </c>
    </row>
    <row r="20" spans="1:20" ht="47.25">
      <c r="A20" s="536">
        <v>3</v>
      </c>
      <c r="B20" s="546">
        <v>7000016412</v>
      </c>
      <c r="C20" s="546">
        <v>30</v>
      </c>
      <c r="D20" s="546" t="s">
        <v>607</v>
      </c>
      <c r="E20" s="546">
        <v>1000006136</v>
      </c>
      <c r="F20" s="546">
        <v>85359030</v>
      </c>
      <c r="G20" s="534"/>
      <c r="H20" s="546">
        <v>18</v>
      </c>
      <c r="I20" s="535"/>
      <c r="J20" s="538" t="s">
        <v>642</v>
      </c>
      <c r="K20" s="546" t="s">
        <v>301</v>
      </c>
      <c r="L20" s="546">
        <v>1</v>
      </c>
      <c r="M20" s="547"/>
      <c r="N20" s="548" t="str">
        <f t="shared" ref="N20:N160" si="2">IF(M20=0, "INCLUDED", IF(ISERROR(M20*L20), M20, M20*L20))</f>
        <v>INCLUDED</v>
      </c>
      <c r="O20" s="635">
        <f>IF(N20="Included",0,N20)</f>
        <v>0</v>
      </c>
      <c r="P20" s="635">
        <f>IF( I20="",H20*(IF(N20="Included",0,N20))/100,I20*(IF(N20="Included",0,N20)))</f>
        <v>0</v>
      </c>
      <c r="Q20" s="635">
        <f>Discount!$H$36</f>
        <v>0</v>
      </c>
      <c r="R20" s="640">
        <f>Q20*O20</f>
        <v>0</v>
      </c>
      <c r="S20" s="640">
        <f>IF(I20="",H20*R20/100,I20*R20)</f>
        <v>0</v>
      </c>
      <c r="T20" s="767">
        <f t="shared" ref="T20:T160" si="3">M20*L20</f>
        <v>0</v>
      </c>
    </row>
    <row r="21" spans="1:20" ht="31.5">
      <c r="A21" s="459">
        <v>4</v>
      </c>
      <c r="B21" s="546">
        <v>7000016412</v>
      </c>
      <c r="C21" s="546">
        <v>40</v>
      </c>
      <c r="D21" s="546" t="s">
        <v>607</v>
      </c>
      <c r="E21" s="546">
        <v>1000006150</v>
      </c>
      <c r="F21" s="546">
        <v>85359030</v>
      </c>
      <c r="G21" s="534"/>
      <c r="H21" s="546">
        <v>18</v>
      </c>
      <c r="I21" s="535"/>
      <c r="J21" s="538" t="s">
        <v>643</v>
      </c>
      <c r="K21" s="546" t="s">
        <v>301</v>
      </c>
      <c r="L21" s="546">
        <v>2</v>
      </c>
      <c r="M21" s="547"/>
      <c r="N21" s="548" t="str">
        <f t="shared" si="2"/>
        <v>INCLUDED</v>
      </c>
      <c r="O21" s="635">
        <f t="shared" ref="O21:O160" si="4">IF(N21="Included",0,N21)</f>
        <v>0</v>
      </c>
      <c r="P21" s="635">
        <f t="shared" ref="P21:P134" si="5">IF( I21="",H21*(IF(N21="Included",0,N21))/100,I21*(IF(N21="Included",0,N21)))</f>
        <v>0</v>
      </c>
      <c r="Q21" s="635">
        <f>Discount!$H$36</f>
        <v>0</v>
      </c>
      <c r="R21" s="640">
        <f t="shared" ref="R21:R160" si="6">Q21*O21</f>
        <v>0</v>
      </c>
      <c r="S21" s="640">
        <f t="shared" ref="S21:S160" si="7">IF(I21="",H21*R21/100,I21*R21)</f>
        <v>0</v>
      </c>
      <c r="T21" s="767">
        <f t="shared" si="3"/>
        <v>0</v>
      </c>
    </row>
    <row r="22" spans="1:20" ht="31.5">
      <c r="A22" s="536">
        <v>5</v>
      </c>
      <c r="B22" s="546">
        <v>7000016412</v>
      </c>
      <c r="C22" s="546">
        <v>50</v>
      </c>
      <c r="D22" s="546" t="s">
        <v>607</v>
      </c>
      <c r="E22" s="546">
        <v>1000006108</v>
      </c>
      <c r="F22" s="546">
        <v>85359030</v>
      </c>
      <c r="G22" s="534"/>
      <c r="H22" s="546">
        <v>18</v>
      </c>
      <c r="I22" s="535"/>
      <c r="J22" s="538" t="s">
        <v>644</v>
      </c>
      <c r="K22" s="546" t="s">
        <v>301</v>
      </c>
      <c r="L22" s="546">
        <v>2</v>
      </c>
      <c r="M22" s="547"/>
      <c r="N22" s="548" t="str">
        <f t="shared" ref="N22:N103" si="8">IF(M22=0, "INCLUDED", IF(ISERROR(M22*L22), M22, M22*L22))</f>
        <v>INCLUDED</v>
      </c>
      <c r="O22" s="635">
        <f t="shared" ref="O22:O102" si="9">IF(N22="Included",0,N22)</f>
        <v>0</v>
      </c>
      <c r="P22" s="635">
        <f t="shared" ref="P22:P52" si="10">IF( I22="",H22*(IF(N22="Included",0,N22))/100,I22*(IF(N22="Included",0,N22)))</f>
        <v>0</v>
      </c>
      <c r="Q22" s="635">
        <f>Discount!$H$36</f>
        <v>0</v>
      </c>
      <c r="R22" s="640">
        <f t="shared" ref="R22:R102" si="11">Q22*O22</f>
        <v>0</v>
      </c>
      <c r="S22" s="640">
        <f t="shared" ref="S22:S102" si="12">IF(I22="",H22*R22/100,I22*R22)</f>
        <v>0</v>
      </c>
      <c r="T22" s="767">
        <f t="shared" ref="T22:T103" si="13">M22*L22</f>
        <v>0</v>
      </c>
    </row>
    <row r="23" spans="1:20" ht="31.5">
      <c r="A23" s="459">
        <v>6</v>
      </c>
      <c r="B23" s="546">
        <v>7000016412</v>
      </c>
      <c r="C23" s="546">
        <v>60</v>
      </c>
      <c r="D23" s="546" t="s">
        <v>607</v>
      </c>
      <c r="E23" s="546">
        <v>1000006152</v>
      </c>
      <c r="F23" s="546">
        <v>85359030</v>
      </c>
      <c r="G23" s="534"/>
      <c r="H23" s="546">
        <v>18</v>
      </c>
      <c r="I23" s="535"/>
      <c r="J23" s="538" t="s">
        <v>645</v>
      </c>
      <c r="K23" s="546" t="s">
        <v>301</v>
      </c>
      <c r="L23" s="546">
        <v>2</v>
      </c>
      <c r="M23" s="547"/>
      <c r="N23" s="548" t="str">
        <f t="shared" si="8"/>
        <v>INCLUDED</v>
      </c>
      <c r="O23" s="635">
        <f t="shared" si="9"/>
        <v>0</v>
      </c>
      <c r="P23" s="635">
        <f t="shared" si="10"/>
        <v>0</v>
      </c>
      <c r="Q23" s="635">
        <f>Discount!$H$36</f>
        <v>0</v>
      </c>
      <c r="R23" s="640">
        <f t="shared" si="11"/>
        <v>0</v>
      </c>
      <c r="S23" s="640">
        <f t="shared" si="12"/>
        <v>0</v>
      </c>
      <c r="T23" s="767">
        <f t="shared" si="13"/>
        <v>0</v>
      </c>
    </row>
    <row r="24" spans="1:20" ht="31.5">
      <c r="A24" s="536">
        <v>7</v>
      </c>
      <c r="B24" s="546">
        <v>7000016412</v>
      </c>
      <c r="C24" s="546">
        <v>70</v>
      </c>
      <c r="D24" s="546" t="s">
        <v>607</v>
      </c>
      <c r="E24" s="546">
        <v>1000009714</v>
      </c>
      <c r="F24" s="546">
        <v>85364900</v>
      </c>
      <c r="G24" s="534"/>
      <c r="H24" s="546">
        <v>18</v>
      </c>
      <c r="I24" s="535"/>
      <c r="J24" s="538" t="s">
        <v>646</v>
      </c>
      <c r="K24" s="546" t="s">
        <v>300</v>
      </c>
      <c r="L24" s="546">
        <v>12</v>
      </c>
      <c r="M24" s="547"/>
      <c r="N24" s="548" t="str">
        <f t="shared" si="8"/>
        <v>INCLUDED</v>
      </c>
      <c r="O24" s="635">
        <f t="shared" si="9"/>
        <v>0</v>
      </c>
      <c r="P24" s="635">
        <f t="shared" si="10"/>
        <v>0</v>
      </c>
      <c r="Q24" s="635">
        <f>Discount!$H$36</f>
        <v>0</v>
      </c>
      <c r="R24" s="640">
        <f t="shared" si="11"/>
        <v>0</v>
      </c>
      <c r="S24" s="640">
        <f t="shared" si="12"/>
        <v>0</v>
      </c>
      <c r="T24" s="767">
        <f t="shared" si="13"/>
        <v>0</v>
      </c>
    </row>
    <row r="25" spans="1:20" ht="31.5">
      <c r="A25" s="459">
        <v>8</v>
      </c>
      <c r="B25" s="546">
        <v>7000016412</v>
      </c>
      <c r="C25" s="546">
        <v>80</v>
      </c>
      <c r="D25" s="546" t="s">
        <v>607</v>
      </c>
      <c r="E25" s="546">
        <v>1000006137</v>
      </c>
      <c r="F25" s="546">
        <v>85359030</v>
      </c>
      <c r="G25" s="534"/>
      <c r="H25" s="546">
        <v>18</v>
      </c>
      <c r="I25" s="535"/>
      <c r="J25" s="538" t="s">
        <v>647</v>
      </c>
      <c r="K25" s="546" t="s">
        <v>301</v>
      </c>
      <c r="L25" s="546">
        <v>2</v>
      </c>
      <c r="M25" s="547"/>
      <c r="N25" s="548" t="str">
        <f t="shared" si="8"/>
        <v>INCLUDED</v>
      </c>
      <c r="O25" s="635">
        <f t="shared" si="9"/>
        <v>0</v>
      </c>
      <c r="P25" s="635">
        <f t="shared" si="10"/>
        <v>0</v>
      </c>
      <c r="Q25" s="635">
        <f>Discount!$H$36</f>
        <v>0</v>
      </c>
      <c r="R25" s="640">
        <f t="shared" si="11"/>
        <v>0</v>
      </c>
      <c r="S25" s="640">
        <f t="shared" si="12"/>
        <v>0</v>
      </c>
      <c r="T25" s="767">
        <f t="shared" si="13"/>
        <v>0</v>
      </c>
    </row>
    <row r="26" spans="1:20" ht="31.5">
      <c r="A26" s="536">
        <v>9</v>
      </c>
      <c r="B26" s="546">
        <v>7000016412</v>
      </c>
      <c r="C26" s="546">
        <v>90</v>
      </c>
      <c r="D26" s="546" t="s">
        <v>607</v>
      </c>
      <c r="E26" s="546">
        <v>1000006113</v>
      </c>
      <c r="F26" s="546">
        <v>85359030</v>
      </c>
      <c r="G26" s="534"/>
      <c r="H26" s="546">
        <v>18</v>
      </c>
      <c r="I26" s="535"/>
      <c r="J26" s="538" t="s">
        <v>648</v>
      </c>
      <c r="K26" s="546" t="s">
        <v>301</v>
      </c>
      <c r="L26" s="546">
        <v>2</v>
      </c>
      <c r="M26" s="547"/>
      <c r="N26" s="548" t="str">
        <f t="shared" si="8"/>
        <v>INCLUDED</v>
      </c>
      <c r="O26" s="635">
        <f t="shared" si="9"/>
        <v>0</v>
      </c>
      <c r="P26" s="635">
        <f t="shared" si="10"/>
        <v>0</v>
      </c>
      <c r="Q26" s="635">
        <f>Discount!$H$36</f>
        <v>0</v>
      </c>
      <c r="R26" s="640">
        <f t="shared" si="11"/>
        <v>0</v>
      </c>
      <c r="S26" s="640">
        <f t="shared" si="12"/>
        <v>0</v>
      </c>
      <c r="T26" s="767">
        <f t="shared" si="13"/>
        <v>0</v>
      </c>
    </row>
    <row r="27" spans="1:20" ht="47.25">
      <c r="A27" s="459">
        <v>10</v>
      </c>
      <c r="B27" s="546">
        <v>7000016412</v>
      </c>
      <c r="C27" s="546">
        <v>100</v>
      </c>
      <c r="D27" s="546" t="s">
        <v>607</v>
      </c>
      <c r="E27" s="546">
        <v>1000006151</v>
      </c>
      <c r="F27" s="546">
        <v>85359030</v>
      </c>
      <c r="G27" s="534"/>
      <c r="H27" s="546">
        <v>18</v>
      </c>
      <c r="I27" s="535"/>
      <c r="J27" s="538" t="s">
        <v>649</v>
      </c>
      <c r="K27" s="546" t="s">
        <v>301</v>
      </c>
      <c r="L27" s="546">
        <v>2</v>
      </c>
      <c r="M27" s="547"/>
      <c r="N27" s="548" t="str">
        <f t="shared" si="8"/>
        <v>INCLUDED</v>
      </c>
      <c r="O27" s="635">
        <f t="shared" si="9"/>
        <v>0</v>
      </c>
      <c r="P27" s="635">
        <f t="shared" si="10"/>
        <v>0</v>
      </c>
      <c r="Q27" s="635">
        <f>Discount!$H$36</f>
        <v>0</v>
      </c>
      <c r="R27" s="640">
        <f t="shared" si="11"/>
        <v>0</v>
      </c>
      <c r="S27" s="640">
        <f t="shared" si="12"/>
        <v>0</v>
      </c>
      <c r="T27" s="767">
        <f t="shared" si="13"/>
        <v>0</v>
      </c>
    </row>
    <row r="28" spans="1:20" ht="47.25">
      <c r="A28" s="536">
        <v>11</v>
      </c>
      <c r="B28" s="546">
        <v>7000016412</v>
      </c>
      <c r="C28" s="546">
        <v>110</v>
      </c>
      <c r="D28" s="546" t="s">
        <v>607</v>
      </c>
      <c r="E28" s="546">
        <v>1000057620</v>
      </c>
      <c r="F28" s="546">
        <v>85359030</v>
      </c>
      <c r="G28" s="534"/>
      <c r="H28" s="546">
        <v>18</v>
      </c>
      <c r="I28" s="535"/>
      <c r="J28" s="538" t="s">
        <v>650</v>
      </c>
      <c r="K28" s="546" t="s">
        <v>301</v>
      </c>
      <c r="L28" s="546">
        <v>1</v>
      </c>
      <c r="M28" s="547"/>
      <c r="N28" s="548" t="str">
        <f t="shared" si="8"/>
        <v>INCLUDED</v>
      </c>
      <c r="O28" s="635">
        <f t="shared" si="9"/>
        <v>0</v>
      </c>
      <c r="P28" s="635">
        <f t="shared" si="10"/>
        <v>0</v>
      </c>
      <c r="Q28" s="635">
        <f>Discount!$H$36</f>
        <v>0</v>
      </c>
      <c r="R28" s="640">
        <f t="shared" si="11"/>
        <v>0</v>
      </c>
      <c r="S28" s="640">
        <f t="shared" si="12"/>
        <v>0</v>
      </c>
      <c r="T28" s="767">
        <f t="shared" si="13"/>
        <v>0</v>
      </c>
    </row>
    <row r="29" spans="1:20">
      <c r="A29" s="459">
        <v>12</v>
      </c>
      <c r="B29" s="546">
        <v>7000016412</v>
      </c>
      <c r="C29" s="546">
        <v>120</v>
      </c>
      <c r="D29" s="546" t="s">
        <v>607</v>
      </c>
      <c r="E29" s="546">
        <v>1000058228</v>
      </c>
      <c r="F29" s="546">
        <v>85359030</v>
      </c>
      <c r="G29" s="534"/>
      <c r="H29" s="546">
        <v>18</v>
      </c>
      <c r="I29" s="535"/>
      <c r="J29" s="538" t="s">
        <v>651</v>
      </c>
      <c r="K29" s="546" t="s">
        <v>301</v>
      </c>
      <c r="L29" s="546">
        <v>10</v>
      </c>
      <c r="M29" s="547"/>
      <c r="N29" s="548" t="str">
        <f t="shared" si="8"/>
        <v>INCLUDED</v>
      </c>
      <c r="O29" s="635">
        <f t="shared" si="9"/>
        <v>0</v>
      </c>
      <c r="P29" s="635">
        <f t="shared" si="10"/>
        <v>0</v>
      </c>
      <c r="Q29" s="635">
        <f>Discount!$H$36</f>
        <v>0</v>
      </c>
      <c r="R29" s="640">
        <f t="shared" si="11"/>
        <v>0</v>
      </c>
      <c r="S29" s="640">
        <f t="shared" si="12"/>
        <v>0</v>
      </c>
      <c r="T29" s="767">
        <f t="shared" si="13"/>
        <v>0</v>
      </c>
    </row>
    <row r="30" spans="1:20">
      <c r="A30" s="536">
        <v>13</v>
      </c>
      <c r="B30" s="546">
        <v>7000016412</v>
      </c>
      <c r="C30" s="546">
        <v>130</v>
      </c>
      <c r="D30" s="546" t="s">
        <v>607</v>
      </c>
      <c r="E30" s="546">
        <v>1000058227</v>
      </c>
      <c r="F30" s="546">
        <v>85359030</v>
      </c>
      <c r="G30" s="534"/>
      <c r="H30" s="546">
        <v>18</v>
      </c>
      <c r="I30" s="535"/>
      <c r="J30" s="538" t="s">
        <v>652</v>
      </c>
      <c r="K30" s="546" t="s">
        <v>301</v>
      </c>
      <c r="L30" s="546">
        <v>14</v>
      </c>
      <c r="M30" s="547"/>
      <c r="N30" s="548" t="str">
        <f t="shared" si="8"/>
        <v>INCLUDED</v>
      </c>
      <c r="O30" s="635">
        <f t="shared" si="9"/>
        <v>0</v>
      </c>
      <c r="P30" s="635">
        <f t="shared" si="10"/>
        <v>0</v>
      </c>
      <c r="Q30" s="635">
        <f>Discount!$H$36</f>
        <v>0</v>
      </c>
      <c r="R30" s="640">
        <f t="shared" si="11"/>
        <v>0</v>
      </c>
      <c r="S30" s="640">
        <f t="shared" si="12"/>
        <v>0</v>
      </c>
      <c r="T30" s="767">
        <f t="shared" si="13"/>
        <v>0</v>
      </c>
    </row>
    <row r="31" spans="1:20" ht="47.25">
      <c r="A31" s="459">
        <v>14</v>
      </c>
      <c r="B31" s="546">
        <v>7000016412</v>
      </c>
      <c r="C31" s="546">
        <v>140</v>
      </c>
      <c r="D31" s="546" t="s">
        <v>607</v>
      </c>
      <c r="E31" s="546">
        <v>1000058367</v>
      </c>
      <c r="F31" s="546">
        <v>85359030</v>
      </c>
      <c r="G31" s="534"/>
      <c r="H31" s="546">
        <v>18</v>
      </c>
      <c r="I31" s="535"/>
      <c r="J31" s="538" t="s">
        <v>653</v>
      </c>
      <c r="K31" s="546" t="s">
        <v>300</v>
      </c>
      <c r="L31" s="546">
        <v>27</v>
      </c>
      <c r="M31" s="547"/>
      <c r="N31" s="548" t="str">
        <f t="shared" si="8"/>
        <v>INCLUDED</v>
      </c>
      <c r="O31" s="635">
        <f t="shared" si="9"/>
        <v>0</v>
      </c>
      <c r="P31" s="635">
        <f t="shared" si="10"/>
        <v>0</v>
      </c>
      <c r="Q31" s="635">
        <f>Discount!$H$36</f>
        <v>0</v>
      </c>
      <c r="R31" s="640">
        <f t="shared" si="11"/>
        <v>0</v>
      </c>
      <c r="S31" s="640">
        <f t="shared" si="12"/>
        <v>0</v>
      </c>
      <c r="T31" s="767">
        <f t="shared" si="13"/>
        <v>0</v>
      </c>
    </row>
    <row r="32" spans="1:20" ht="47.25">
      <c r="A32" s="536">
        <v>15</v>
      </c>
      <c r="B32" s="546">
        <v>7000016412</v>
      </c>
      <c r="C32" s="546">
        <v>150</v>
      </c>
      <c r="D32" s="546" t="s">
        <v>607</v>
      </c>
      <c r="E32" s="546">
        <v>1000006146</v>
      </c>
      <c r="F32" s="546">
        <v>85359030</v>
      </c>
      <c r="G32" s="534"/>
      <c r="H32" s="546">
        <v>18</v>
      </c>
      <c r="I32" s="535"/>
      <c r="J32" s="538" t="s">
        <v>654</v>
      </c>
      <c r="K32" s="546" t="s">
        <v>301</v>
      </c>
      <c r="L32" s="546">
        <v>1</v>
      </c>
      <c r="M32" s="547"/>
      <c r="N32" s="548" t="str">
        <f t="shared" si="8"/>
        <v>INCLUDED</v>
      </c>
      <c r="O32" s="635">
        <f t="shared" si="9"/>
        <v>0</v>
      </c>
      <c r="P32" s="635">
        <f t="shared" si="10"/>
        <v>0</v>
      </c>
      <c r="Q32" s="635">
        <f>Discount!$H$36</f>
        <v>0</v>
      </c>
      <c r="R32" s="640">
        <f t="shared" si="11"/>
        <v>0</v>
      </c>
      <c r="S32" s="640">
        <f t="shared" si="12"/>
        <v>0</v>
      </c>
      <c r="T32" s="767">
        <f t="shared" si="13"/>
        <v>0</v>
      </c>
    </row>
    <row r="33" spans="1:20" ht="31.5">
      <c r="A33" s="459">
        <v>16</v>
      </c>
      <c r="B33" s="546">
        <v>7000016412</v>
      </c>
      <c r="C33" s="546">
        <v>160</v>
      </c>
      <c r="D33" s="546" t="s">
        <v>607</v>
      </c>
      <c r="E33" s="546">
        <v>1000050141</v>
      </c>
      <c r="F33" s="546">
        <v>85359030</v>
      </c>
      <c r="G33" s="534"/>
      <c r="H33" s="546">
        <v>18</v>
      </c>
      <c r="I33" s="535"/>
      <c r="J33" s="538" t="s">
        <v>655</v>
      </c>
      <c r="K33" s="546" t="s">
        <v>300</v>
      </c>
      <c r="L33" s="546">
        <v>6</v>
      </c>
      <c r="M33" s="547"/>
      <c r="N33" s="548" t="str">
        <f t="shared" si="8"/>
        <v>INCLUDED</v>
      </c>
      <c r="O33" s="635">
        <f t="shared" si="9"/>
        <v>0</v>
      </c>
      <c r="P33" s="635">
        <f t="shared" si="10"/>
        <v>0</v>
      </c>
      <c r="Q33" s="635">
        <f>Discount!$H$36</f>
        <v>0</v>
      </c>
      <c r="R33" s="640">
        <f t="shared" si="11"/>
        <v>0</v>
      </c>
      <c r="S33" s="640">
        <f t="shared" si="12"/>
        <v>0</v>
      </c>
      <c r="T33" s="767">
        <f t="shared" si="13"/>
        <v>0</v>
      </c>
    </row>
    <row r="34" spans="1:20" ht="47.25">
      <c r="A34" s="536">
        <v>17</v>
      </c>
      <c r="B34" s="546">
        <v>7000016412</v>
      </c>
      <c r="C34" s="546">
        <v>170</v>
      </c>
      <c r="D34" s="546" t="s">
        <v>607</v>
      </c>
      <c r="E34" s="546">
        <v>1000006101</v>
      </c>
      <c r="F34" s="546">
        <v>85389000</v>
      </c>
      <c r="G34" s="534"/>
      <c r="H34" s="546">
        <v>18</v>
      </c>
      <c r="I34" s="535"/>
      <c r="J34" s="538" t="s">
        <v>656</v>
      </c>
      <c r="K34" s="546" t="s">
        <v>476</v>
      </c>
      <c r="L34" s="546">
        <v>2500</v>
      </c>
      <c r="M34" s="547"/>
      <c r="N34" s="548" t="str">
        <f t="shared" si="8"/>
        <v>INCLUDED</v>
      </c>
      <c r="O34" s="635">
        <f t="shared" si="9"/>
        <v>0</v>
      </c>
      <c r="P34" s="635">
        <f t="shared" si="10"/>
        <v>0</v>
      </c>
      <c r="Q34" s="635">
        <f>Discount!$H$36</f>
        <v>0</v>
      </c>
      <c r="R34" s="640">
        <f t="shared" si="11"/>
        <v>0</v>
      </c>
      <c r="S34" s="640">
        <f t="shared" si="12"/>
        <v>0</v>
      </c>
      <c r="T34" s="767">
        <f t="shared" si="13"/>
        <v>0</v>
      </c>
    </row>
    <row r="35" spans="1:20" ht="31.5">
      <c r="A35" s="459">
        <v>18</v>
      </c>
      <c r="B35" s="546">
        <v>7000016412</v>
      </c>
      <c r="C35" s="546">
        <v>180</v>
      </c>
      <c r="D35" s="546" t="s">
        <v>608</v>
      </c>
      <c r="E35" s="546">
        <v>1000020421</v>
      </c>
      <c r="F35" s="546">
        <v>85354010</v>
      </c>
      <c r="G35" s="534"/>
      <c r="H35" s="546">
        <v>18</v>
      </c>
      <c r="I35" s="535"/>
      <c r="J35" s="538" t="s">
        <v>547</v>
      </c>
      <c r="K35" s="546" t="s">
        <v>300</v>
      </c>
      <c r="L35" s="546">
        <v>6</v>
      </c>
      <c r="M35" s="547"/>
      <c r="N35" s="548" t="str">
        <f t="shared" si="8"/>
        <v>INCLUDED</v>
      </c>
      <c r="O35" s="635">
        <f t="shared" si="9"/>
        <v>0</v>
      </c>
      <c r="P35" s="635">
        <f t="shared" si="10"/>
        <v>0</v>
      </c>
      <c r="Q35" s="635">
        <f>Discount!$H$36</f>
        <v>0</v>
      </c>
      <c r="R35" s="640">
        <f t="shared" si="11"/>
        <v>0</v>
      </c>
      <c r="S35" s="640">
        <f t="shared" si="12"/>
        <v>0</v>
      </c>
      <c r="T35" s="767">
        <f t="shared" si="13"/>
        <v>0</v>
      </c>
    </row>
    <row r="36" spans="1:20" ht="31.5">
      <c r="A36" s="536">
        <v>19</v>
      </c>
      <c r="B36" s="546">
        <v>7000016412</v>
      </c>
      <c r="C36" s="546">
        <v>190</v>
      </c>
      <c r="D36" s="546" t="s">
        <v>608</v>
      </c>
      <c r="E36" s="546">
        <v>1000005840</v>
      </c>
      <c r="F36" s="546">
        <v>85359090</v>
      </c>
      <c r="G36" s="534"/>
      <c r="H36" s="546">
        <v>18</v>
      </c>
      <c r="I36" s="535"/>
      <c r="J36" s="538" t="s">
        <v>657</v>
      </c>
      <c r="K36" s="546" t="s">
        <v>300</v>
      </c>
      <c r="L36" s="546">
        <v>6</v>
      </c>
      <c r="M36" s="547"/>
      <c r="N36" s="548" t="str">
        <f t="shared" si="8"/>
        <v>INCLUDED</v>
      </c>
      <c r="O36" s="635">
        <f t="shared" si="9"/>
        <v>0</v>
      </c>
      <c r="P36" s="635">
        <f t="shared" si="10"/>
        <v>0</v>
      </c>
      <c r="Q36" s="635">
        <f>Discount!$H$36</f>
        <v>0</v>
      </c>
      <c r="R36" s="640">
        <f t="shared" si="11"/>
        <v>0</v>
      </c>
      <c r="S36" s="640">
        <f t="shared" si="12"/>
        <v>0</v>
      </c>
      <c r="T36" s="767">
        <f t="shared" si="13"/>
        <v>0</v>
      </c>
    </row>
    <row r="37" spans="1:20" ht="31.5">
      <c r="A37" s="459">
        <v>20</v>
      </c>
      <c r="B37" s="546">
        <v>7000016412</v>
      </c>
      <c r="C37" s="546">
        <v>200</v>
      </c>
      <c r="D37" s="546" t="s">
        <v>608</v>
      </c>
      <c r="E37" s="546">
        <v>1000005791</v>
      </c>
      <c r="F37" s="546">
        <v>85462040</v>
      </c>
      <c r="G37" s="534"/>
      <c r="H37" s="546">
        <v>18</v>
      </c>
      <c r="I37" s="535"/>
      <c r="J37" s="538" t="s">
        <v>548</v>
      </c>
      <c r="K37" s="546" t="s">
        <v>300</v>
      </c>
      <c r="L37" s="546">
        <v>6</v>
      </c>
      <c r="M37" s="547"/>
      <c r="N37" s="548" t="str">
        <f t="shared" si="8"/>
        <v>INCLUDED</v>
      </c>
      <c r="O37" s="635">
        <f t="shared" si="9"/>
        <v>0</v>
      </c>
      <c r="P37" s="635">
        <f t="shared" si="10"/>
        <v>0</v>
      </c>
      <c r="Q37" s="635">
        <f>Discount!$H$36</f>
        <v>0</v>
      </c>
      <c r="R37" s="640">
        <f t="shared" si="11"/>
        <v>0</v>
      </c>
      <c r="S37" s="640">
        <f t="shared" si="12"/>
        <v>0</v>
      </c>
      <c r="T37" s="767">
        <f t="shared" si="13"/>
        <v>0</v>
      </c>
    </row>
    <row r="38" spans="1:20" ht="31.5">
      <c r="A38" s="536">
        <v>21</v>
      </c>
      <c r="B38" s="546">
        <v>7000016412</v>
      </c>
      <c r="C38" s="546">
        <v>2580</v>
      </c>
      <c r="D38" s="546" t="s">
        <v>609</v>
      </c>
      <c r="E38" s="546">
        <v>1000000945</v>
      </c>
      <c r="F38" s="546">
        <v>85352911</v>
      </c>
      <c r="G38" s="534"/>
      <c r="H38" s="546">
        <v>18</v>
      </c>
      <c r="I38" s="535"/>
      <c r="J38" s="538" t="s">
        <v>658</v>
      </c>
      <c r="K38" s="546" t="s">
        <v>300</v>
      </c>
      <c r="L38" s="546">
        <v>2</v>
      </c>
      <c r="M38" s="547"/>
      <c r="N38" s="548" t="str">
        <f t="shared" si="8"/>
        <v>INCLUDED</v>
      </c>
      <c r="O38" s="635">
        <f t="shared" si="9"/>
        <v>0</v>
      </c>
      <c r="P38" s="635">
        <f t="shared" si="10"/>
        <v>0</v>
      </c>
      <c r="Q38" s="635">
        <f>Discount!$H$36</f>
        <v>0</v>
      </c>
      <c r="R38" s="640">
        <f t="shared" si="11"/>
        <v>0</v>
      </c>
      <c r="S38" s="640">
        <f t="shared" si="12"/>
        <v>0</v>
      </c>
      <c r="T38" s="767">
        <f t="shared" si="13"/>
        <v>0</v>
      </c>
    </row>
    <row r="39" spans="1:20">
      <c r="A39" s="459">
        <v>22</v>
      </c>
      <c r="B39" s="546">
        <v>7000016412</v>
      </c>
      <c r="C39" s="546">
        <v>2590</v>
      </c>
      <c r="D39" s="546" t="s">
        <v>609</v>
      </c>
      <c r="E39" s="546">
        <v>1000000956</v>
      </c>
      <c r="F39" s="546">
        <v>85462040</v>
      </c>
      <c r="G39" s="534"/>
      <c r="H39" s="546">
        <v>18</v>
      </c>
      <c r="I39" s="535"/>
      <c r="J39" s="538" t="s">
        <v>659</v>
      </c>
      <c r="K39" s="546" t="s">
        <v>300</v>
      </c>
      <c r="L39" s="546">
        <v>4</v>
      </c>
      <c r="M39" s="547"/>
      <c r="N39" s="548" t="str">
        <f t="shared" si="8"/>
        <v>INCLUDED</v>
      </c>
      <c r="O39" s="635">
        <f t="shared" si="9"/>
        <v>0</v>
      </c>
      <c r="P39" s="635">
        <f t="shared" si="10"/>
        <v>0</v>
      </c>
      <c r="Q39" s="635">
        <f>Discount!$H$36</f>
        <v>0</v>
      </c>
      <c r="R39" s="640">
        <f t="shared" si="11"/>
        <v>0</v>
      </c>
      <c r="S39" s="640">
        <f t="shared" si="12"/>
        <v>0</v>
      </c>
      <c r="T39" s="767">
        <f t="shared" si="13"/>
        <v>0</v>
      </c>
    </row>
    <row r="40" spans="1:20">
      <c r="A40" s="536">
        <v>23</v>
      </c>
      <c r="B40" s="546">
        <v>7000016412</v>
      </c>
      <c r="C40" s="546">
        <v>210</v>
      </c>
      <c r="D40" s="546" t="s">
        <v>610</v>
      </c>
      <c r="E40" s="546">
        <v>1000005030</v>
      </c>
      <c r="F40" s="546">
        <v>85462040</v>
      </c>
      <c r="G40" s="534"/>
      <c r="H40" s="546">
        <v>18</v>
      </c>
      <c r="I40" s="535"/>
      <c r="J40" s="538" t="s">
        <v>660</v>
      </c>
      <c r="K40" s="546" t="s">
        <v>300</v>
      </c>
      <c r="L40" s="546">
        <v>9</v>
      </c>
      <c r="M40" s="547"/>
      <c r="N40" s="548" t="str">
        <f t="shared" si="8"/>
        <v>INCLUDED</v>
      </c>
      <c r="O40" s="635">
        <f t="shared" si="9"/>
        <v>0</v>
      </c>
      <c r="P40" s="635">
        <f t="shared" si="10"/>
        <v>0</v>
      </c>
      <c r="Q40" s="635">
        <f>Discount!$H$36</f>
        <v>0</v>
      </c>
      <c r="R40" s="640">
        <f t="shared" si="11"/>
        <v>0</v>
      </c>
      <c r="S40" s="640">
        <f t="shared" si="12"/>
        <v>0</v>
      </c>
      <c r="T40" s="767">
        <f t="shared" si="13"/>
        <v>0</v>
      </c>
    </row>
    <row r="41" spans="1:20">
      <c r="A41" s="459">
        <v>24</v>
      </c>
      <c r="B41" s="546">
        <v>7000016412</v>
      </c>
      <c r="C41" s="546">
        <v>220</v>
      </c>
      <c r="D41" s="546" t="s">
        <v>610</v>
      </c>
      <c r="E41" s="546">
        <v>1000005048</v>
      </c>
      <c r="F41" s="546">
        <v>85359090</v>
      </c>
      <c r="G41" s="534"/>
      <c r="H41" s="546">
        <v>18</v>
      </c>
      <c r="I41" s="535"/>
      <c r="J41" s="538" t="s">
        <v>661</v>
      </c>
      <c r="K41" s="546" t="s">
        <v>300</v>
      </c>
      <c r="L41" s="546">
        <v>3</v>
      </c>
      <c r="M41" s="547"/>
      <c r="N41" s="548" t="str">
        <f t="shared" si="8"/>
        <v>INCLUDED</v>
      </c>
      <c r="O41" s="635">
        <f t="shared" si="9"/>
        <v>0</v>
      </c>
      <c r="P41" s="635">
        <f t="shared" si="10"/>
        <v>0</v>
      </c>
      <c r="Q41" s="635">
        <f>Discount!$H$36</f>
        <v>0</v>
      </c>
      <c r="R41" s="640">
        <f t="shared" si="11"/>
        <v>0</v>
      </c>
      <c r="S41" s="640">
        <f t="shared" si="12"/>
        <v>0</v>
      </c>
      <c r="T41" s="767">
        <f t="shared" si="13"/>
        <v>0</v>
      </c>
    </row>
    <row r="42" spans="1:20" ht="31.5">
      <c r="A42" s="536">
        <v>25</v>
      </c>
      <c r="B42" s="546">
        <v>7000016412</v>
      </c>
      <c r="C42" s="546">
        <v>230</v>
      </c>
      <c r="D42" s="546" t="s">
        <v>610</v>
      </c>
      <c r="E42" s="546">
        <v>1000005061</v>
      </c>
      <c r="F42" s="546">
        <v>85359090</v>
      </c>
      <c r="G42" s="534"/>
      <c r="H42" s="546">
        <v>18</v>
      </c>
      <c r="I42" s="535"/>
      <c r="J42" s="538" t="s">
        <v>662</v>
      </c>
      <c r="K42" s="546" t="s">
        <v>300</v>
      </c>
      <c r="L42" s="546">
        <v>3</v>
      </c>
      <c r="M42" s="547"/>
      <c r="N42" s="548" t="str">
        <f t="shared" si="8"/>
        <v>INCLUDED</v>
      </c>
      <c r="O42" s="635">
        <f t="shared" si="9"/>
        <v>0</v>
      </c>
      <c r="P42" s="635">
        <f t="shared" si="10"/>
        <v>0</v>
      </c>
      <c r="Q42" s="635">
        <f>Discount!$H$36</f>
        <v>0</v>
      </c>
      <c r="R42" s="640">
        <f t="shared" si="11"/>
        <v>0</v>
      </c>
      <c r="S42" s="640">
        <f t="shared" si="12"/>
        <v>0</v>
      </c>
      <c r="T42" s="767">
        <f t="shared" si="13"/>
        <v>0</v>
      </c>
    </row>
    <row r="43" spans="1:20" ht="31.5">
      <c r="A43" s="459">
        <v>26</v>
      </c>
      <c r="B43" s="546">
        <v>7000016412</v>
      </c>
      <c r="C43" s="546">
        <v>240</v>
      </c>
      <c r="D43" s="546" t="s">
        <v>610</v>
      </c>
      <c r="E43" s="546">
        <v>1000005036</v>
      </c>
      <c r="F43" s="546">
        <v>85352113</v>
      </c>
      <c r="G43" s="534"/>
      <c r="H43" s="546">
        <v>18</v>
      </c>
      <c r="I43" s="535"/>
      <c r="J43" s="538" t="s">
        <v>663</v>
      </c>
      <c r="K43" s="546" t="s">
        <v>300</v>
      </c>
      <c r="L43" s="546">
        <v>1</v>
      </c>
      <c r="M43" s="547"/>
      <c r="N43" s="548" t="str">
        <f t="shared" si="8"/>
        <v>INCLUDED</v>
      </c>
      <c r="O43" s="635">
        <f t="shared" si="9"/>
        <v>0</v>
      </c>
      <c r="P43" s="635">
        <f t="shared" si="10"/>
        <v>0</v>
      </c>
      <c r="Q43" s="635">
        <f>Discount!$H$36</f>
        <v>0</v>
      </c>
      <c r="R43" s="640">
        <f t="shared" si="11"/>
        <v>0</v>
      </c>
      <c r="S43" s="640">
        <f t="shared" si="12"/>
        <v>0</v>
      </c>
      <c r="T43" s="767">
        <f t="shared" si="13"/>
        <v>0</v>
      </c>
    </row>
    <row r="44" spans="1:20" ht="31.5">
      <c r="A44" s="536">
        <v>27</v>
      </c>
      <c r="B44" s="546">
        <v>7000016412</v>
      </c>
      <c r="C44" s="546">
        <v>250</v>
      </c>
      <c r="D44" s="546" t="s">
        <v>610</v>
      </c>
      <c r="E44" s="546">
        <v>1000005070</v>
      </c>
      <c r="F44" s="546">
        <v>85353090</v>
      </c>
      <c r="G44" s="534"/>
      <c r="H44" s="546">
        <v>18</v>
      </c>
      <c r="I44" s="535"/>
      <c r="J44" s="538" t="s">
        <v>664</v>
      </c>
      <c r="K44" s="546" t="s">
        <v>300</v>
      </c>
      <c r="L44" s="546">
        <v>1</v>
      </c>
      <c r="M44" s="547"/>
      <c r="N44" s="548" t="str">
        <f t="shared" si="8"/>
        <v>INCLUDED</v>
      </c>
      <c r="O44" s="635">
        <f t="shared" si="9"/>
        <v>0</v>
      </c>
      <c r="P44" s="635">
        <f t="shared" si="10"/>
        <v>0</v>
      </c>
      <c r="Q44" s="635">
        <f>Discount!$H$36</f>
        <v>0</v>
      </c>
      <c r="R44" s="640">
        <f t="shared" si="11"/>
        <v>0</v>
      </c>
      <c r="S44" s="640">
        <f t="shared" si="12"/>
        <v>0</v>
      </c>
      <c r="T44" s="767">
        <f t="shared" si="13"/>
        <v>0</v>
      </c>
    </row>
    <row r="45" spans="1:20" ht="31.5">
      <c r="A45" s="459">
        <v>28</v>
      </c>
      <c r="B45" s="546">
        <v>7000016412</v>
      </c>
      <c r="C45" s="546">
        <v>1720</v>
      </c>
      <c r="D45" s="546" t="s">
        <v>611</v>
      </c>
      <c r="E45" s="546">
        <v>1000002061</v>
      </c>
      <c r="F45" s="546">
        <v>85353090</v>
      </c>
      <c r="G45" s="534"/>
      <c r="H45" s="546">
        <v>18</v>
      </c>
      <c r="I45" s="535"/>
      <c r="J45" s="538" t="s">
        <v>665</v>
      </c>
      <c r="K45" s="546" t="s">
        <v>300</v>
      </c>
      <c r="L45" s="546">
        <v>1</v>
      </c>
      <c r="M45" s="547"/>
      <c r="N45" s="548" t="str">
        <f t="shared" si="8"/>
        <v>INCLUDED</v>
      </c>
      <c r="O45" s="635">
        <f t="shared" si="9"/>
        <v>0</v>
      </c>
      <c r="P45" s="635">
        <f t="shared" si="10"/>
        <v>0</v>
      </c>
      <c r="Q45" s="635">
        <f>Discount!$H$36</f>
        <v>0</v>
      </c>
      <c r="R45" s="640">
        <f t="shared" si="11"/>
        <v>0</v>
      </c>
      <c r="S45" s="640">
        <f t="shared" si="12"/>
        <v>0</v>
      </c>
      <c r="T45" s="767">
        <f t="shared" si="13"/>
        <v>0</v>
      </c>
    </row>
    <row r="46" spans="1:20">
      <c r="A46" s="536">
        <v>29</v>
      </c>
      <c r="B46" s="546">
        <v>7000016412</v>
      </c>
      <c r="C46" s="546">
        <v>1730</v>
      </c>
      <c r="D46" s="546" t="s">
        <v>611</v>
      </c>
      <c r="E46" s="546">
        <v>1000020418</v>
      </c>
      <c r="F46" s="546">
        <v>85354010</v>
      </c>
      <c r="G46" s="534"/>
      <c r="H46" s="546">
        <v>18</v>
      </c>
      <c r="I46" s="535"/>
      <c r="J46" s="538" t="s">
        <v>666</v>
      </c>
      <c r="K46" s="546" t="s">
        <v>300</v>
      </c>
      <c r="L46" s="546">
        <v>3</v>
      </c>
      <c r="M46" s="547"/>
      <c r="N46" s="548" t="str">
        <f t="shared" si="8"/>
        <v>INCLUDED</v>
      </c>
      <c r="O46" s="635">
        <f t="shared" si="9"/>
        <v>0</v>
      </c>
      <c r="P46" s="635">
        <f t="shared" si="10"/>
        <v>0</v>
      </c>
      <c r="Q46" s="635">
        <f>Discount!$H$36</f>
        <v>0</v>
      </c>
      <c r="R46" s="640">
        <f t="shared" si="11"/>
        <v>0</v>
      </c>
      <c r="S46" s="640">
        <f t="shared" si="12"/>
        <v>0</v>
      </c>
      <c r="T46" s="767">
        <f t="shared" si="13"/>
        <v>0</v>
      </c>
    </row>
    <row r="47" spans="1:20">
      <c r="A47" s="459">
        <v>30</v>
      </c>
      <c r="B47" s="546">
        <v>7000016412</v>
      </c>
      <c r="C47" s="546">
        <v>1740</v>
      </c>
      <c r="D47" s="546" t="s">
        <v>611</v>
      </c>
      <c r="E47" s="546">
        <v>1000002068</v>
      </c>
      <c r="F47" s="546">
        <v>85049010</v>
      </c>
      <c r="G47" s="534"/>
      <c r="H47" s="546">
        <v>18</v>
      </c>
      <c r="I47" s="535"/>
      <c r="J47" s="538" t="s">
        <v>667</v>
      </c>
      <c r="K47" s="546" t="s">
        <v>300</v>
      </c>
      <c r="L47" s="546">
        <v>3</v>
      </c>
      <c r="M47" s="547"/>
      <c r="N47" s="548" t="str">
        <f t="shared" si="8"/>
        <v>INCLUDED</v>
      </c>
      <c r="O47" s="635">
        <f t="shared" si="9"/>
        <v>0</v>
      </c>
      <c r="P47" s="635">
        <f t="shared" si="10"/>
        <v>0</v>
      </c>
      <c r="Q47" s="635">
        <f>Discount!$H$36</f>
        <v>0</v>
      </c>
      <c r="R47" s="640">
        <f t="shared" si="11"/>
        <v>0</v>
      </c>
      <c r="S47" s="640">
        <f t="shared" si="12"/>
        <v>0</v>
      </c>
      <c r="T47" s="767">
        <f t="shared" si="13"/>
        <v>0</v>
      </c>
    </row>
    <row r="48" spans="1:20" ht="31.5">
      <c r="A48" s="536">
        <v>31</v>
      </c>
      <c r="B48" s="546">
        <v>7000016412</v>
      </c>
      <c r="C48" s="546">
        <v>260</v>
      </c>
      <c r="D48" s="546" t="s">
        <v>612</v>
      </c>
      <c r="E48" s="546">
        <v>1000024692</v>
      </c>
      <c r="F48" s="546">
        <v>85389000</v>
      </c>
      <c r="G48" s="534"/>
      <c r="H48" s="546">
        <v>18</v>
      </c>
      <c r="I48" s="535"/>
      <c r="J48" s="538" t="s">
        <v>668</v>
      </c>
      <c r="K48" s="546" t="s">
        <v>301</v>
      </c>
      <c r="L48" s="546">
        <v>2</v>
      </c>
      <c r="M48" s="547"/>
      <c r="N48" s="548" t="str">
        <f t="shared" si="8"/>
        <v>INCLUDED</v>
      </c>
      <c r="O48" s="635">
        <f t="shared" si="9"/>
        <v>0</v>
      </c>
      <c r="P48" s="635">
        <f t="shared" si="10"/>
        <v>0</v>
      </c>
      <c r="Q48" s="635">
        <f>Discount!$H$36</f>
        <v>0</v>
      </c>
      <c r="R48" s="640">
        <f t="shared" si="11"/>
        <v>0</v>
      </c>
      <c r="S48" s="640">
        <f t="shared" si="12"/>
        <v>0</v>
      </c>
      <c r="T48" s="767">
        <f t="shared" si="13"/>
        <v>0</v>
      </c>
    </row>
    <row r="49" spans="1:20" ht="31.5">
      <c r="A49" s="459">
        <v>32</v>
      </c>
      <c r="B49" s="546">
        <v>7000016412</v>
      </c>
      <c r="C49" s="546">
        <v>270</v>
      </c>
      <c r="D49" s="546" t="s">
        <v>612</v>
      </c>
      <c r="E49" s="546">
        <v>1000025441</v>
      </c>
      <c r="F49" s="546">
        <v>85389000</v>
      </c>
      <c r="G49" s="534"/>
      <c r="H49" s="546">
        <v>18</v>
      </c>
      <c r="I49" s="535"/>
      <c r="J49" s="538" t="s">
        <v>669</v>
      </c>
      <c r="K49" s="546" t="s">
        <v>301</v>
      </c>
      <c r="L49" s="546">
        <v>1</v>
      </c>
      <c r="M49" s="547"/>
      <c r="N49" s="548" t="str">
        <f t="shared" si="8"/>
        <v>INCLUDED</v>
      </c>
      <c r="O49" s="635">
        <f t="shared" si="9"/>
        <v>0</v>
      </c>
      <c r="P49" s="635">
        <f t="shared" si="10"/>
        <v>0</v>
      </c>
      <c r="Q49" s="635">
        <f>Discount!$H$36</f>
        <v>0</v>
      </c>
      <c r="R49" s="640">
        <f t="shared" si="11"/>
        <v>0</v>
      </c>
      <c r="S49" s="640">
        <f t="shared" si="12"/>
        <v>0</v>
      </c>
      <c r="T49" s="767">
        <f t="shared" si="13"/>
        <v>0</v>
      </c>
    </row>
    <row r="50" spans="1:20" ht="47.25">
      <c r="A50" s="536">
        <v>33</v>
      </c>
      <c r="B50" s="546">
        <v>7000016412</v>
      </c>
      <c r="C50" s="546">
        <v>280</v>
      </c>
      <c r="D50" s="546" t="s">
        <v>612</v>
      </c>
      <c r="E50" s="546">
        <v>1000025329</v>
      </c>
      <c r="F50" s="546">
        <v>90318000</v>
      </c>
      <c r="G50" s="534"/>
      <c r="H50" s="546">
        <v>18</v>
      </c>
      <c r="I50" s="535"/>
      <c r="J50" s="538" t="s">
        <v>539</v>
      </c>
      <c r="K50" s="546" t="s">
        <v>300</v>
      </c>
      <c r="L50" s="546">
        <v>1</v>
      </c>
      <c r="M50" s="547"/>
      <c r="N50" s="548" t="str">
        <f t="shared" si="8"/>
        <v>INCLUDED</v>
      </c>
      <c r="O50" s="635">
        <f t="shared" si="9"/>
        <v>0</v>
      </c>
      <c r="P50" s="635">
        <f t="shared" si="10"/>
        <v>0</v>
      </c>
      <c r="Q50" s="635">
        <f>Discount!$H$36</f>
        <v>0</v>
      </c>
      <c r="R50" s="640">
        <f t="shared" si="11"/>
        <v>0</v>
      </c>
      <c r="S50" s="640">
        <f t="shared" si="12"/>
        <v>0</v>
      </c>
      <c r="T50" s="767">
        <f t="shared" si="13"/>
        <v>0</v>
      </c>
    </row>
    <row r="51" spans="1:20" ht="31.5">
      <c r="A51" s="459">
        <v>34</v>
      </c>
      <c r="B51" s="546">
        <v>7000016412</v>
      </c>
      <c r="C51" s="546">
        <v>290</v>
      </c>
      <c r="D51" s="546" t="s">
        <v>612</v>
      </c>
      <c r="E51" s="546">
        <v>1000032132</v>
      </c>
      <c r="F51" s="546">
        <v>85389000</v>
      </c>
      <c r="G51" s="534"/>
      <c r="H51" s="546">
        <v>18</v>
      </c>
      <c r="I51" s="535"/>
      <c r="J51" s="538" t="s">
        <v>670</v>
      </c>
      <c r="K51" s="546" t="s">
        <v>300</v>
      </c>
      <c r="L51" s="546">
        <v>1</v>
      </c>
      <c r="M51" s="547"/>
      <c r="N51" s="548" t="str">
        <f t="shared" si="8"/>
        <v>INCLUDED</v>
      </c>
      <c r="O51" s="635">
        <f t="shared" si="9"/>
        <v>0</v>
      </c>
      <c r="P51" s="635">
        <f t="shared" si="10"/>
        <v>0</v>
      </c>
      <c r="Q51" s="635">
        <f>Discount!$H$36</f>
        <v>0</v>
      </c>
      <c r="R51" s="640">
        <f t="shared" si="11"/>
        <v>0</v>
      </c>
      <c r="S51" s="640">
        <f t="shared" si="12"/>
        <v>0</v>
      </c>
      <c r="T51" s="767">
        <f t="shared" si="13"/>
        <v>0</v>
      </c>
    </row>
    <row r="52" spans="1:20" ht="31.5">
      <c r="A52" s="536">
        <v>35</v>
      </c>
      <c r="B52" s="546">
        <v>7000016412</v>
      </c>
      <c r="C52" s="546">
        <v>300</v>
      </c>
      <c r="D52" s="546" t="s">
        <v>612</v>
      </c>
      <c r="E52" s="546">
        <v>1000025436</v>
      </c>
      <c r="F52" s="546">
        <v>90271000</v>
      </c>
      <c r="G52" s="534"/>
      <c r="H52" s="546">
        <v>18</v>
      </c>
      <c r="I52" s="535"/>
      <c r="J52" s="538" t="s">
        <v>671</v>
      </c>
      <c r="K52" s="546" t="s">
        <v>300</v>
      </c>
      <c r="L52" s="546">
        <v>1</v>
      </c>
      <c r="M52" s="547"/>
      <c r="N52" s="548" t="str">
        <f t="shared" si="8"/>
        <v>INCLUDED</v>
      </c>
      <c r="O52" s="635">
        <f t="shared" si="9"/>
        <v>0</v>
      </c>
      <c r="P52" s="635">
        <f t="shared" si="10"/>
        <v>0</v>
      </c>
      <c r="Q52" s="635">
        <f>Discount!$H$36</f>
        <v>0</v>
      </c>
      <c r="R52" s="640">
        <f t="shared" si="11"/>
        <v>0</v>
      </c>
      <c r="S52" s="640">
        <f t="shared" si="12"/>
        <v>0</v>
      </c>
      <c r="T52" s="767">
        <f t="shared" si="13"/>
        <v>0</v>
      </c>
    </row>
    <row r="53" spans="1:20" s="779" customFormat="1" ht="31.5">
      <c r="A53" s="459">
        <v>36</v>
      </c>
      <c r="B53" s="773">
        <v>7000016412</v>
      </c>
      <c r="C53" s="773">
        <v>310</v>
      </c>
      <c r="D53" s="773" t="s">
        <v>613</v>
      </c>
      <c r="E53" s="773">
        <v>1000005074</v>
      </c>
      <c r="F53" s="773">
        <v>85371000</v>
      </c>
      <c r="G53" s="534"/>
      <c r="H53" s="546">
        <v>18</v>
      </c>
      <c r="I53" s="774"/>
      <c r="J53" s="775" t="s">
        <v>672</v>
      </c>
      <c r="K53" s="773" t="s">
        <v>300</v>
      </c>
      <c r="L53" s="546">
        <v>13</v>
      </c>
      <c r="M53" s="547"/>
      <c r="N53" s="548" t="str">
        <f t="shared" si="8"/>
        <v>INCLUDED</v>
      </c>
      <c r="O53" s="776">
        <f t="shared" si="9"/>
        <v>0</v>
      </c>
      <c r="P53" s="776">
        <f>IF( I53="",H53*(IF(N53="Included",0,N53))/100,I53*(IF(N53="Included",0,N53)))</f>
        <v>0</v>
      </c>
      <c r="Q53" s="776">
        <f>Discount!$H$36</f>
        <v>0</v>
      </c>
      <c r="R53" s="777">
        <f t="shared" si="11"/>
        <v>0</v>
      </c>
      <c r="S53" s="777">
        <f t="shared" si="12"/>
        <v>0</v>
      </c>
      <c r="T53" s="778">
        <f t="shared" si="13"/>
        <v>0</v>
      </c>
    </row>
    <row r="54" spans="1:20" ht="31.5">
      <c r="A54" s="536">
        <v>37</v>
      </c>
      <c r="B54" s="546">
        <v>7000016412</v>
      </c>
      <c r="C54" s="546">
        <v>320</v>
      </c>
      <c r="D54" s="546" t="s">
        <v>613</v>
      </c>
      <c r="E54" s="546">
        <v>1000005789</v>
      </c>
      <c r="F54" s="546">
        <v>85371000</v>
      </c>
      <c r="G54" s="534"/>
      <c r="H54" s="546">
        <v>18</v>
      </c>
      <c r="I54" s="535"/>
      <c r="J54" s="538" t="s">
        <v>551</v>
      </c>
      <c r="K54" s="546" t="s">
        <v>300</v>
      </c>
      <c r="L54" s="546">
        <v>2</v>
      </c>
      <c r="M54" s="547"/>
      <c r="N54" s="548" t="str">
        <f t="shared" si="8"/>
        <v>INCLUDED</v>
      </c>
      <c r="O54" s="635">
        <f t="shared" si="9"/>
        <v>0</v>
      </c>
      <c r="P54" s="635">
        <f>IF( I54="",H54*(IF(N54="Included",0,N54))/100,I54*(IF(N54="Included",0,N54)))</f>
        <v>0</v>
      </c>
      <c r="Q54" s="635">
        <f>Discount!$H$36</f>
        <v>0</v>
      </c>
      <c r="R54" s="640">
        <f t="shared" si="11"/>
        <v>0</v>
      </c>
      <c r="S54" s="640">
        <f t="shared" si="12"/>
        <v>0</v>
      </c>
      <c r="T54" s="767">
        <f t="shared" si="13"/>
        <v>0</v>
      </c>
    </row>
    <row r="55" spans="1:20" ht="31.5">
      <c r="A55" s="459">
        <v>38</v>
      </c>
      <c r="B55" s="546">
        <v>7000016412</v>
      </c>
      <c r="C55" s="546">
        <v>330</v>
      </c>
      <c r="D55" s="546" t="s">
        <v>613</v>
      </c>
      <c r="E55" s="546">
        <v>1000005533</v>
      </c>
      <c r="F55" s="546">
        <v>85371000</v>
      </c>
      <c r="G55" s="534"/>
      <c r="H55" s="546">
        <v>18</v>
      </c>
      <c r="I55" s="535"/>
      <c r="J55" s="538" t="s">
        <v>673</v>
      </c>
      <c r="K55" s="546" t="s">
        <v>300</v>
      </c>
      <c r="L55" s="546">
        <v>4</v>
      </c>
      <c r="M55" s="547"/>
      <c r="N55" s="548" t="str">
        <f t="shared" si="8"/>
        <v>INCLUDED</v>
      </c>
      <c r="O55" s="635">
        <f t="shared" si="9"/>
        <v>0</v>
      </c>
      <c r="P55" s="635">
        <f t="shared" ref="P55:P92" si="14">IF( I55="",H55*(IF(N55="Included",0,N55))/100,I55*(IF(N55="Included",0,N55)))</f>
        <v>0</v>
      </c>
      <c r="Q55" s="635">
        <f>Discount!$H$36</f>
        <v>0</v>
      </c>
      <c r="R55" s="640">
        <f t="shared" si="11"/>
        <v>0</v>
      </c>
      <c r="S55" s="640">
        <f t="shared" si="12"/>
        <v>0</v>
      </c>
      <c r="T55" s="767">
        <f t="shared" si="13"/>
        <v>0</v>
      </c>
    </row>
    <row r="56" spans="1:20" ht="31.5">
      <c r="A56" s="536">
        <v>39</v>
      </c>
      <c r="B56" s="546">
        <v>7000016412</v>
      </c>
      <c r="C56" s="546">
        <v>340</v>
      </c>
      <c r="D56" s="546" t="s">
        <v>613</v>
      </c>
      <c r="E56" s="546">
        <v>1000005071</v>
      </c>
      <c r="F56" s="546">
        <v>85371000</v>
      </c>
      <c r="G56" s="534"/>
      <c r="H56" s="546">
        <v>18</v>
      </c>
      <c r="I56" s="535"/>
      <c r="J56" s="538" t="s">
        <v>674</v>
      </c>
      <c r="K56" s="546" t="s">
        <v>301</v>
      </c>
      <c r="L56" s="546">
        <v>1</v>
      </c>
      <c r="M56" s="547"/>
      <c r="N56" s="548" t="str">
        <f t="shared" si="8"/>
        <v>INCLUDED</v>
      </c>
      <c r="O56" s="635">
        <f t="shared" si="9"/>
        <v>0</v>
      </c>
      <c r="P56" s="635">
        <f t="shared" si="14"/>
        <v>0</v>
      </c>
      <c r="Q56" s="635">
        <f>Discount!$H$36</f>
        <v>0</v>
      </c>
      <c r="R56" s="640">
        <f t="shared" si="11"/>
        <v>0</v>
      </c>
      <c r="S56" s="640">
        <f t="shared" si="12"/>
        <v>0</v>
      </c>
      <c r="T56" s="767">
        <f t="shared" si="13"/>
        <v>0</v>
      </c>
    </row>
    <row r="57" spans="1:20" ht="31.5">
      <c r="A57" s="459">
        <v>40</v>
      </c>
      <c r="B57" s="546">
        <v>7000016412</v>
      </c>
      <c r="C57" s="546">
        <v>350</v>
      </c>
      <c r="D57" s="546" t="s">
        <v>613</v>
      </c>
      <c r="E57" s="546">
        <v>1000005522</v>
      </c>
      <c r="F57" s="546">
        <v>85371000</v>
      </c>
      <c r="G57" s="534"/>
      <c r="H57" s="546">
        <v>18</v>
      </c>
      <c r="I57" s="535"/>
      <c r="J57" s="538" t="s">
        <v>675</v>
      </c>
      <c r="K57" s="546" t="s">
        <v>300</v>
      </c>
      <c r="L57" s="546">
        <v>2</v>
      </c>
      <c r="M57" s="547"/>
      <c r="N57" s="548" t="str">
        <f t="shared" si="8"/>
        <v>INCLUDED</v>
      </c>
      <c r="O57" s="635">
        <f t="shared" si="9"/>
        <v>0</v>
      </c>
      <c r="P57" s="635">
        <f t="shared" si="14"/>
        <v>0</v>
      </c>
      <c r="Q57" s="635">
        <f>Discount!$H$36</f>
        <v>0</v>
      </c>
      <c r="R57" s="640">
        <f t="shared" si="11"/>
        <v>0</v>
      </c>
      <c r="S57" s="640">
        <f t="shared" si="12"/>
        <v>0</v>
      </c>
      <c r="T57" s="767">
        <f t="shared" si="13"/>
        <v>0</v>
      </c>
    </row>
    <row r="58" spans="1:20" ht="31.5">
      <c r="A58" s="536">
        <v>41</v>
      </c>
      <c r="B58" s="546">
        <v>7000016412</v>
      </c>
      <c r="C58" s="546">
        <v>360</v>
      </c>
      <c r="D58" s="546" t="s">
        <v>614</v>
      </c>
      <c r="E58" s="546">
        <v>1000005536</v>
      </c>
      <c r="F58" s="546">
        <v>85371000</v>
      </c>
      <c r="G58" s="534"/>
      <c r="H58" s="546">
        <v>18</v>
      </c>
      <c r="I58" s="535"/>
      <c r="J58" s="538" t="s">
        <v>676</v>
      </c>
      <c r="K58" s="546" t="s">
        <v>300</v>
      </c>
      <c r="L58" s="546">
        <v>4</v>
      </c>
      <c r="M58" s="547"/>
      <c r="N58" s="548" t="str">
        <f t="shared" si="8"/>
        <v>INCLUDED</v>
      </c>
      <c r="O58" s="635">
        <f t="shared" si="9"/>
        <v>0</v>
      </c>
      <c r="P58" s="635">
        <f t="shared" si="14"/>
        <v>0</v>
      </c>
      <c r="Q58" s="635">
        <f>Discount!$H$36</f>
        <v>0</v>
      </c>
      <c r="R58" s="640">
        <f t="shared" si="11"/>
        <v>0</v>
      </c>
      <c r="S58" s="640">
        <f t="shared" si="12"/>
        <v>0</v>
      </c>
      <c r="T58" s="767">
        <f t="shared" si="13"/>
        <v>0</v>
      </c>
    </row>
    <row r="59" spans="1:20" ht="31.5">
      <c r="A59" s="459">
        <v>42</v>
      </c>
      <c r="B59" s="546">
        <v>7000016412</v>
      </c>
      <c r="C59" s="546">
        <v>370</v>
      </c>
      <c r="D59" s="546" t="s">
        <v>614</v>
      </c>
      <c r="E59" s="546">
        <v>1000005534</v>
      </c>
      <c r="F59" s="546">
        <v>85371000</v>
      </c>
      <c r="G59" s="534"/>
      <c r="H59" s="546">
        <v>18</v>
      </c>
      <c r="I59" s="535"/>
      <c r="J59" s="538" t="s">
        <v>677</v>
      </c>
      <c r="K59" s="546" t="s">
        <v>300</v>
      </c>
      <c r="L59" s="546">
        <v>8</v>
      </c>
      <c r="M59" s="547"/>
      <c r="N59" s="548" t="str">
        <f t="shared" si="8"/>
        <v>INCLUDED</v>
      </c>
      <c r="O59" s="635">
        <f t="shared" si="9"/>
        <v>0</v>
      </c>
      <c r="P59" s="635">
        <f t="shared" si="14"/>
        <v>0</v>
      </c>
      <c r="Q59" s="635">
        <f>Discount!$H$36</f>
        <v>0</v>
      </c>
      <c r="R59" s="640">
        <f t="shared" si="11"/>
        <v>0</v>
      </c>
      <c r="S59" s="640">
        <f t="shared" si="12"/>
        <v>0</v>
      </c>
      <c r="T59" s="767">
        <f t="shared" si="13"/>
        <v>0</v>
      </c>
    </row>
    <row r="60" spans="1:20" ht="47.25">
      <c r="A60" s="536">
        <v>43</v>
      </c>
      <c r="B60" s="546">
        <v>7000016412</v>
      </c>
      <c r="C60" s="546">
        <v>380</v>
      </c>
      <c r="D60" s="546" t="s">
        <v>614</v>
      </c>
      <c r="E60" s="546">
        <v>1000018700</v>
      </c>
      <c r="F60" s="546">
        <v>85371000</v>
      </c>
      <c r="G60" s="534"/>
      <c r="H60" s="546">
        <v>18</v>
      </c>
      <c r="I60" s="535"/>
      <c r="J60" s="538" t="s">
        <v>678</v>
      </c>
      <c r="K60" s="546" t="s">
        <v>301</v>
      </c>
      <c r="L60" s="546">
        <v>1</v>
      </c>
      <c r="M60" s="547"/>
      <c r="N60" s="548" t="str">
        <f t="shared" si="8"/>
        <v>INCLUDED</v>
      </c>
      <c r="O60" s="635">
        <f t="shared" si="9"/>
        <v>0</v>
      </c>
      <c r="P60" s="635">
        <f t="shared" si="14"/>
        <v>0</v>
      </c>
      <c r="Q60" s="635">
        <f>Discount!$H$36</f>
        <v>0</v>
      </c>
      <c r="R60" s="640">
        <f t="shared" si="11"/>
        <v>0</v>
      </c>
      <c r="S60" s="640">
        <f t="shared" si="12"/>
        <v>0</v>
      </c>
      <c r="T60" s="767">
        <f t="shared" si="13"/>
        <v>0</v>
      </c>
    </row>
    <row r="61" spans="1:20" ht="47.25">
      <c r="A61" s="459">
        <v>44</v>
      </c>
      <c r="B61" s="546">
        <v>7000016412</v>
      </c>
      <c r="C61" s="546">
        <v>2610</v>
      </c>
      <c r="D61" s="546" t="s">
        <v>615</v>
      </c>
      <c r="E61" s="546">
        <v>1000055996</v>
      </c>
      <c r="F61" s="546">
        <v>72169990</v>
      </c>
      <c r="G61" s="534"/>
      <c r="H61" s="546">
        <v>18</v>
      </c>
      <c r="I61" s="535"/>
      <c r="J61" s="538" t="s">
        <v>679</v>
      </c>
      <c r="K61" s="546" t="s">
        <v>300</v>
      </c>
      <c r="L61" s="546">
        <v>6</v>
      </c>
      <c r="M61" s="547"/>
      <c r="N61" s="548" t="str">
        <f t="shared" si="8"/>
        <v>INCLUDED</v>
      </c>
      <c r="O61" s="635">
        <f t="shared" si="9"/>
        <v>0</v>
      </c>
      <c r="P61" s="635">
        <f t="shared" si="14"/>
        <v>0</v>
      </c>
      <c r="Q61" s="635">
        <f>Discount!$H$36</f>
        <v>0</v>
      </c>
      <c r="R61" s="640">
        <f t="shared" si="11"/>
        <v>0</v>
      </c>
      <c r="S61" s="640">
        <f t="shared" si="12"/>
        <v>0</v>
      </c>
      <c r="T61" s="767">
        <f t="shared" si="13"/>
        <v>0</v>
      </c>
    </row>
    <row r="62" spans="1:20" ht="47.25">
      <c r="A62" s="536">
        <v>45</v>
      </c>
      <c r="B62" s="546">
        <v>7000016412</v>
      </c>
      <c r="C62" s="546">
        <v>2620</v>
      </c>
      <c r="D62" s="546" t="s">
        <v>615</v>
      </c>
      <c r="E62" s="546">
        <v>1000055997</v>
      </c>
      <c r="F62" s="546">
        <v>72169990</v>
      </c>
      <c r="G62" s="534"/>
      <c r="H62" s="546">
        <v>18</v>
      </c>
      <c r="I62" s="535"/>
      <c r="J62" s="538" t="s">
        <v>680</v>
      </c>
      <c r="K62" s="546" t="s">
        <v>300</v>
      </c>
      <c r="L62" s="546">
        <v>6</v>
      </c>
      <c r="M62" s="547"/>
      <c r="N62" s="548" t="str">
        <f t="shared" si="8"/>
        <v>INCLUDED</v>
      </c>
      <c r="O62" s="635">
        <f t="shared" si="9"/>
        <v>0</v>
      </c>
      <c r="P62" s="635">
        <f t="shared" si="14"/>
        <v>0</v>
      </c>
      <c r="Q62" s="635">
        <f>Discount!$H$36</f>
        <v>0</v>
      </c>
      <c r="R62" s="640">
        <f t="shared" si="11"/>
        <v>0</v>
      </c>
      <c r="S62" s="640">
        <f t="shared" si="12"/>
        <v>0</v>
      </c>
      <c r="T62" s="767">
        <f t="shared" si="13"/>
        <v>0</v>
      </c>
    </row>
    <row r="63" spans="1:20" ht="47.25">
      <c r="A63" s="459">
        <v>46</v>
      </c>
      <c r="B63" s="546">
        <v>7000016412</v>
      </c>
      <c r="C63" s="546">
        <v>2630</v>
      </c>
      <c r="D63" s="546" t="s">
        <v>615</v>
      </c>
      <c r="E63" s="546">
        <v>1000055995</v>
      </c>
      <c r="F63" s="546">
        <v>72169990</v>
      </c>
      <c r="G63" s="534"/>
      <c r="H63" s="546">
        <v>18</v>
      </c>
      <c r="I63" s="535"/>
      <c r="J63" s="538" t="s">
        <v>681</v>
      </c>
      <c r="K63" s="546" t="s">
        <v>300</v>
      </c>
      <c r="L63" s="546">
        <v>6</v>
      </c>
      <c r="M63" s="547"/>
      <c r="N63" s="548" t="str">
        <f t="shared" si="8"/>
        <v>INCLUDED</v>
      </c>
      <c r="O63" s="635">
        <f t="shared" si="9"/>
        <v>0</v>
      </c>
      <c r="P63" s="635">
        <f t="shared" si="14"/>
        <v>0</v>
      </c>
      <c r="Q63" s="635">
        <f>Discount!$H$36</f>
        <v>0</v>
      </c>
      <c r="R63" s="640">
        <f t="shared" si="11"/>
        <v>0</v>
      </c>
      <c r="S63" s="640">
        <f t="shared" si="12"/>
        <v>0</v>
      </c>
      <c r="T63" s="767">
        <f t="shared" si="13"/>
        <v>0</v>
      </c>
    </row>
    <row r="64" spans="1:20" ht="47.25">
      <c r="A64" s="536">
        <v>47</v>
      </c>
      <c r="B64" s="546">
        <v>7000016412</v>
      </c>
      <c r="C64" s="546">
        <v>2640</v>
      </c>
      <c r="D64" s="546" t="s">
        <v>615</v>
      </c>
      <c r="E64" s="546">
        <v>1000055992</v>
      </c>
      <c r="F64" s="546">
        <v>72169990</v>
      </c>
      <c r="G64" s="534"/>
      <c r="H64" s="546">
        <v>18</v>
      </c>
      <c r="I64" s="535"/>
      <c r="J64" s="538" t="s">
        <v>682</v>
      </c>
      <c r="K64" s="546" t="s">
        <v>300</v>
      </c>
      <c r="L64" s="546">
        <v>6</v>
      </c>
      <c r="M64" s="547"/>
      <c r="N64" s="548" t="str">
        <f t="shared" si="8"/>
        <v>INCLUDED</v>
      </c>
      <c r="O64" s="635">
        <f t="shared" si="9"/>
        <v>0</v>
      </c>
      <c r="P64" s="635">
        <f t="shared" si="14"/>
        <v>0</v>
      </c>
      <c r="Q64" s="635">
        <f>Discount!$H$36</f>
        <v>0</v>
      </c>
      <c r="R64" s="640">
        <f t="shared" si="11"/>
        <v>0</v>
      </c>
      <c r="S64" s="640">
        <f t="shared" si="12"/>
        <v>0</v>
      </c>
      <c r="T64" s="767">
        <f t="shared" si="13"/>
        <v>0</v>
      </c>
    </row>
    <row r="65" spans="1:20" ht="63">
      <c r="A65" s="459">
        <v>48</v>
      </c>
      <c r="B65" s="546">
        <v>7000016412</v>
      </c>
      <c r="C65" s="546">
        <v>2650</v>
      </c>
      <c r="D65" s="546" t="s">
        <v>615</v>
      </c>
      <c r="E65" s="546">
        <v>1000055993</v>
      </c>
      <c r="F65" s="546">
        <v>72169990</v>
      </c>
      <c r="G65" s="534"/>
      <c r="H65" s="546">
        <v>18</v>
      </c>
      <c r="I65" s="535"/>
      <c r="J65" s="538" t="s">
        <v>683</v>
      </c>
      <c r="K65" s="546" t="s">
        <v>300</v>
      </c>
      <c r="L65" s="546">
        <v>6</v>
      </c>
      <c r="M65" s="547"/>
      <c r="N65" s="548" t="str">
        <f t="shared" si="8"/>
        <v>INCLUDED</v>
      </c>
      <c r="O65" s="635">
        <f t="shared" si="9"/>
        <v>0</v>
      </c>
      <c r="P65" s="635">
        <f t="shared" si="14"/>
        <v>0</v>
      </c>
      <c r="Q65" s="635">
        <f>Discount!$H$36</f>
        <v>0</v>
      </c>
      <c r="R65" s="640">
        <f t="shared" si="11"/>
        <v>0</v>
      </c>
      <c r="S65" s="640">
        <f t="shared" si="12"/>
        <v>0</v>
      </c>
      <c r="T65" s="767">
        <f t="shared" si="13"/>
        <v>0</v>
      </c>
    </row>
    <row r="66" spans="1:20" ht="47.25">
      <c r="A66" s="536">
        <v>49</v>
      </c>
      <c r="B66" s="546">
        <v>7000016412</v>
      </c>
      <c r="C66" s="546">
        <v>390</v>
      </c>
      <c r="D66" s="546" t="s">
        <v>616</v>
      </c>
      <c r="E66" s="546">
        <v>1000011355</v>
      </c>
      <c r="F66" s="546">
        <v>85389000</v>
      </c>
      <c r="G66" s="534"/>
      <c r="H66" s="546">
        <v>18</v>
      </c>
      <c r="I66" s="535"/>
      <c r="J66" s="538" t="s">
        <v>684</v>
      </c>
      <c r="K66" s="546" t="s">
        <v>301</v>
      </c>
      <c r="L66" s="546">
        <v>2</v>
      </c>
      <c r="M66" s="547"/>
      <c r="N66" s="548" t="str">
        <f t="shared" si="8"/>
        <v>INCLUDED</v>
      </c>
      <c r="O66" s="635">
        <f t="shared" si="9"/>
        <v>0</v>
      </c>
      <c r="P66" s="635">
        <f t="shared" si="14"/>
        <v>0</v>
      </c>
      <c r="Q66" s="635">
        <f>Discount!$H$36</f>
        <v>0</v>
      </c>
      <c r="R66" s="640">
        <f t="shared" si="11"/>
        <v>0</v>
      </c>
      <c r="S66" s="640">
        <f t="shared" si="12"/>
        <v>0</v>
      </c>
      <c r="T66" s="767">
        <f t="shared" si="13"/>
        <v>0</v>
      </c>
    </row>
    <row r="67" spans="1:20" ht="47.25">
      <c r="A67" s="459">
        <v>50</v>
      </c>
      <c r="B67" s="546">
        <v>7000016412</v>
      </c>
      <c r="C67" s="546">
        <v>400</v>
      </c>
      <c r="D67" s="546" t="s">
        <v>616</v>
      </c>
      <c r="E67" s="546">
        <v>1000011353</v>
      </c>
      <c r="F67" s="546">
        <v>85389000</v>
      </c>
      <c r="G67" s="534"/>
      <c r="H67" s="546">
        <v>18</v>
      </c>
      <c r="I67" s="535"/>
      <c r="J67" s="538" t="s">
        <v>550</v>
      </c>
      <c r="K67" s="546" t="s">
        <v>301</v>
      </c>
      <c r="L67" s="546">
        <v>2</v>
      </c>
      <c r="M67" s="547"/>
      <c r="N67" s="548" t="str">
        <f t="shared" si="8"/>
        <v>INCLUDED</v>
      </c>
      <c r="O67" s="635">
        <f t="shared" si="9"/>
        <v>0</v>
      </c>
      <c r="P67" s="635">
        <f t="shared" si="14"/>
        <v>0</v>
      </c>
      <c r="Q67" s="635">
        <f>Discount!$H$36</f>
        <v>0</v>
      </c>
      <c r="R67" s="640">
        <f t="shared" si="11"/>
        <v>0</v>
      </c>
      <c r="S67" s="640">
        <f t="shared" si="12"/>
        <v>0</v>
      </c>
      <c r="T67" s="767">
        <f t="shared" si="13"/>
        <v>0</v>
      </c>
    </row>
    <row r="68" spans="1:20" ht="47.25">
      <c r="A68" s="536">
        <v>51</v>
      </c>
      <c r="B68" s="546">
        <v>7000016412</v>
      </c>
      <c r="C68" s="546">
        <v>410</v>
      </c>
      <c r="D68" s="546" t="s">
        <v>616</v>
      </c>
      <c r="E68" s="546">
        <v>1000011352</v>
      </c>
      <c r="F68" s="546">
        <v>85389000</v>
      </c>
      <c r="G68" s="534"/>
      <c r="H68" s="546">
        <v>18</v>
      </c>
      <c r="I68" s="535"/>
      <c r="J68" s="538" t="s">
        <v>685</v>
      </c>
      <c r="K68" s="546" t="s">
        <v>301</v>
      </c>
      <c r="L68" s="546">
        <v>2</v>
      </c>
      <c r="M68" s="547"/>
      <c r="N68" s="548" t="str">
        <f t="shared" si="8"/>
        <v>INCLUDED</v>
      </c>
      <c r="O68" s="635">
        <f t="shared" si="9"/>
        <v>0</v>
      </c>
      <c r="P68" s="635">
        <f t="shared" si="14"/>
        <v>0</v>
      </c>
      <c r="Q68" s="635">
        <f>Discount!$H$36</f>
        <v>0</v>
      </c>
      <c r="R68" s="640">
        <f t="shared" si="11"/>
        <v>0</v>
      </c>
      <c r="S68" s="640">
        <f t="shared" si="12"/>
        <v>0</v>
      </c>
      <c r="T68" s="767">
        <f t="shared" si="13"/>
        <v>0</v>
      </c>
    </row>
    <row r="69" spans="1:20" ht="31.5">
      <c r="A69" s="459">
        <v>52</v>
      </c>
      <c r="B69" s="546">
        <v>7000016412</v>
      </c>
      <c r="C69" s="546">
        <v>420</v>
      </c>
      <c r="D69" s="546" t="s">
        <v>616</v>
      </c>
      <c r="E69" s="546">
        <v>1000011348</v>
      </c>
      <c r="F69" s="546">
        <v>72169990</v>
      </c>
      <c r="G69" s="534"/>
      <c r="H69" s="546">
        <v>18</v>
      </c>
      <c r="I69" s="535"/>
      <c r="J69" s="538" t="s">
        <v>686</v>
      </c>
      <c r="K69" s="546" t="s">
        <v>301</v>
      </c>
      <c r="L69" s="546">
        <v>1</v>
      </c>
      <c r="M69" s="547"/>
      <c r="N69" s="548" t="str">
        <f t="shared" si="8"/>
        <v>INCLUDED</v>
      </c>
      <c r="O69" s="635">
        <f t="shared" si="9"/>
        <v>0</v>
      </c>
      <c r="P69" s="635">
        <f t="shared" si="14"/>
        <v>0</v>
      </c>
      <c r="Q69" s="635">
        <f>Discount!$H$36</f>
        <v>0</v>
      </c>
      <c r="R69" s="640">
        <f t="shared" si="11"/>
        <v>0</v>
      </c>
      <c r="S69" s="640">
        <f t="shared" si="12"/>
        <v>0</v>
      </c>
      <c r="T69" s="767">
        <f t="shared" si="13"/>
        <v>0</v>
      </c>
    </row>
    <row r="70" spans="1:20" ht="63">
      <c r="A70" s="536">
        <v>53</v>
      </c>
      <c r="B70" s="546">
        <v>7000016412</v>
      </c>
      <c r="C70" s="546">
        <v>430</v>
      </c>
      <c r="D70" s="546" t="s">
        <v>616</v>
      </c>
      <c r="E70" s="546">
        <v>1000031060</v>
      </c>
      <c r="F70" s="546">
        <v>72169990</v>
      </c>
      <c r="G70" s="534"/>
      <c r="H70" s="546">
        <v>18</v>
      </c>
      <c r="I70" s="535"/>
      <c r="J70" s="538" t="s">
        <v>687</v>
      </c>
      <c r="K70" s="546" t="s">
        <v>301</v>
      </c>
      <c r="L70" s="546">
        <v>2</v>
      </c>
      <c r="M70" s="547"/>
      <c r="N70" s="548" t="str">
        <f t="shared" si="8"/>
        <v>INCLUDED</v>
      </c>
      <c r="O70" s="635">
        <f t="shared" si="9"/>
        <v>0</v>
      </c>
      <c r="P70" s="635">
        <f t="shared" si="14"/>
        <v>0</v>
      </c>
      <c r="Q70" s="635">
        <f>Discount!$H$36</f>
        <v>0</v>
      </c>
      <c r="R70" s="640">
        <f t="shared" si="11"/>
        <v>0</v>
      </c>
      <c r="S70" s="640">
        <f t="shared" si="12"/>
        <v>0</v>
      </c>
      <c r="T70" s="767">
        <f t="shared" si="13"/>
        <v>0</v>
      </c>
    </row>
    <row r="71" spans="1:20" ht="63">
      <c r="A71" s="459">
        <v>54</v>
      </c>
      <c r="B71" s="546">
        <v>7000016412</v>
      </c>
      <c r="C71" s="546">
        <v>440</v>
      </c>
      <c r="D71" s="546" t="s">
        <v>616</v>
      </c>
      <c r="E71" s="546">
        <v>1000031062</v>
      </c>
      <c r="F71" s="546">
        <v>72169990</v>
      </c>
      <c r="G71" s="534"/>
      <c r="H71" s="546">
        <v>18</v>
      </c>
      <c r="I71" s="535"/>
      <c r="J71" s="538" t="s">
        <v>688</v>
      </c>
      <c r="K71" s="546" t="s">
        <v>301</v>
      </c>
      <c r="L71" s="546">
        <v>2</v>
      </c>
      <c r="M71" s="547"/>
      <c r="N71" s="548" t="str">
        <f t="shared" ref="N71" si="15">IF(M71=0, "INCLUDED", IF(ISERROR(M71*L71), M71, M71*L71))</f>
        <v>INCLUDED</v>
      </c>
      <c r="O71" s="635">
        <f t="shared" ref="O71" si="16">IF(N71="Included",0,N71)</f>
        <v>0</v>
      </c>
      <c r="P71" s="635">
        <f t="shared" ref="P71" si="17">IF( I71="",H71*(IF(N71="Included",0,N71))/100,I71*(IF(N71="Included",0,N71)))</f>
        <v>0</v>
      </c>
      <c r="Q71" s="635">
        <f>Discount!$H$36</f>
        <v>0</v>
      </c>
      <c r="R71" s="640">
        <f t="shared" ref="R71" si="18">Q71*O71</f>
        <v>0</v>
      </c>
      <c r="S71" s="640">
        <f t="shared" ref="S71" si="19">IF(I71="",H71*R71/100,I71*R71)</f>
        <v>0</v>
      </c>
      <c r="T71" s="767">
        <f t="shared" ref="T71" si="20">M71*L71</f>
        <v>0</v>
      </c>
    </row>
    <row r="72" spans="1:20" ht="31.5">
      <c r="A72" s="536">
        <v>55</v>
      </c>
      <c r="B72" s="546">
        <v>7000016412</v>
      </c>
      <c r="C72" s="546">
        <v>450</v>
      </c>
      <c r="D72" s="546" t="s">
        <v>616</v>
      </c>
      <c r="E72" s="546">
        <v>1000011295</v>
      </c>
      <c r="F72" s="546">
        <v>72169990</v>
      </c>
      <c r="G72" s="534"/>
      <c r="H72" s="546">
        <v>18</v>
      </c>
      <c r="I72" s="535"/>
      <c r="J72" s="538" t="s">
        <v>689</v>
      </c>
      <c r="K72" s="546" t="s">
        <v>301</v>
      </c>
      <c r="L72" s="546">
        <v>1</v>
      </c>
      <c r="M72" s="547"/>
      <c r="N72" s="548" t="str">
        <f t="shared" si="8"/>
        <v>INCLUDED</v>
      </c>
      <c r="O72" s="635">
        <f t="shared" si="9"/>
        <v>0</v>
      </c>
      <c r="P72" s="635">
        <f t="shared" si="14"/>
        <v>0</v>
      </c>
      <c r="Q72" s="635">
        <f>Discount!$H$36</f>
        <v>0</v>
      </c>
      <c r="R72" s="640">
        <f t="shared" si="11"/>
        <v>0</v>
      </c>
      <c r="S72" s="640">
        <f t="shared" si="12"/>
        <v>0</v>
      </c>
      <c r="T72" s="767">
        <f t="shared" si="13"/>
        <v>0</v>
      </c>
    </row>
    <row r="73" spans="1:20" ht="63">
      <c r="A73" s="459">
        <v>56</v>
      </c>
      <c r="B73" s="546">
        <v>7000016412</v>
      </c>
      <c r="C73" s="546">
        <v>460</v>
      </c>
      <c r="D73" s="546" t="s">
        <v>616</v>
      </c>
      <c r="E73" s="546">
        <v>1000031061</v>
      </c>
      <c r="F73" s="546">
        <v>72169990</v>
      </c>
      <c r="G73" s="534"/>
      <c r="H73" s="546">
        <v>18</v>
      </c>
      <c r="I73" s="535"/>
      <c r="J73" s="538" t="s">
        <v>690</v>
      </c>
      <c r="K73" s="546" t="s">
        <v>301</v>
      </c>
      <c r="L73" s="546">
        <v>4</v>
      </c>
      <c r="M73" s="547"/>
      <c r="N73" s="548" t="str">
        <f t="shared" si="8"/>
        <v>INCLUDED</v>
      </c>
      <c r="O73" s="635">
        <f t="shared" si="9"/>
        <v>0</v>
      </c>
      <c r="P73" s="635">
        <f t="shared" si="14"/>
        <v>0</v>
      </c>
      <c r="Q73" s="635">
        <f>Discount!$H$36</f>
        <v>0</v>
      </c>
      <c r="R73" s="640">
        <f t="shared" si="11"/>
        <v>0</v>
      </c>
      <c r="S73" s="640">
        <f t="shared" si="12"/>
        <v>0</v>
      </c>
      <c r="T73" s="767">
        <f t="shared" si="13"/>
        <v>0</v>
      </c>
    </row>
    <row r="74" spans="1:20" ht="31.5">
      <c r="A74" s="536">
        <v>57</v>
      </c>
      <c r="B74" s="546">
        <v>7000016412</v>
      </c>
      <c r="C74" s="546">
        <v>470</v>
      </c>
      <c r="D74" s="546" t="s">
        <v>616</v>
      </c>
      <c r="E74" s="546">
        <v>1000034162</v>
      </c>
      <c r="F74" s="546">
        <v>72169990</v>
      </c>
      <c r="G74" s="534"/>
      <c r="H74" s="546">
        <v>18</v>
      </c>
      <c r="I74" s="535"/>
      <c r="J74" s="538" t="s">
        <v>691</v>
      </c>
      <c r="K74" s="546" t="s">
        <v>480</v>
      </c>
      <c r="L74" s="546">
        <v>1</v>
      </c>
      <c r="M74" s="547"/>
      <c r="N74" s="548" t="str">
        <f t="shared" si="8"/>
        <v>INCLUDED</v>
      </c>
      <c r="O74" s="635">
        <f t="shared" si="9"/>
        <v>0</v>
      </c>
      <c r="P74" s="635">
        <f t="shared" si="14"/>
        <v>0</v>
      </c>
      <c r="Q74" s="635">
        <f>Discount!$H$36</f>
        <v>0</v>
      </c>
      <c r="R74" s="640">
        <f t="shared" si="11"/>
        <v>0</v>
      </c>
      <c r="S74" s="640">
        <f t="shared" si="12"/>
        <v>0</v>
      </c>
      <c r="T74" s="767">
        <f t="shared" si="13"/>
        <v>0</v>
      </c>
    </row>
    <row r="75" spans="1:20">
      <c r="A75" s="459">
        <v>58</v>
      </c>
      <c r="B75" s="546">
        <v>7000016412</v>
      </c>
      <c r="C75" s="546">
        <v>1570</v>
      </c>
      <c r="D75" s="546" t="s">
        <v>617</v>
      </c>
      <c r="E75" s="546">
        <v>1000004313</v>
      </c>
      <c r="F75" s="546">
        <v>85371000</v>
      </c>
      <c r="G75" s="534"/>
      <c r="H75" s="546">
        <v>18</v>
      </c>
      <c r="I75" s="535"/>
      <c r="J75" s="538" t="s">
        <v>692</v>
      </c>
      <c r="K75" s="546" t="s">
        <v>301</v>
      </c>
      <c r="L75" s="546">
        <v>1</v>
      </c>
      <c r="M75" s="547"/>
      <c r="N75" s="548" t="str">
        <f t="shared" si="8"/>
        <v>INCLUDED</v>
      </c>
      <c r="O75" s="635">
        <f t="shared" si="9"/>
        <v>0</v>
      </c>
      <c r="P75" s="635">
        <f t="shared" si="14"/>
        <v>0</v>
      </c>
      <c r="Q75" s="635">
        <f>Discount!$H$36</f>
        <v>0</v>
      </c>
      <c r="R75" s="640">
        <f t="shared" si="11"/>
        <v>0</v>
      </c>
      <c r="S75" s="640">
        <f t="shared" si="12"/>
        <v>0</v>
      </c>
      <c r="T75" s="767">
        <f t="shared" si="13"/>
        <v>0</v>
      </c>
    </row>
    <row r="76" spans="1:20" ht="31.5">
      <c r="A76" s="536">
        <v>59</v>
      </c>
      <c r="B76" s="546">
        <v>7000016412</v>
      </c>
      <c r="C76" s="546">
        <v>1580</v>
      </c>
      <c r="D76" s="546" t="s">
        <v>617</v>
      </c>
      <c r="E76" s="546">
        <v>1000004303</v>
      </c>
      <c r="F76" s="546">
        <v>85371000</v>
      </c>
      <c r="G76" s="534"/>
      <c r="H76" s="546">
        <v>18</v>
      </c>
      <c r="I76" s="535"/>
      <c r="J76" s="538" t="s">
        <v>693</v>
      </c>
      <c r="K76" s="546" t="s">
        <v>301</v>
      </c>
      <c r="L76" s="546">
        <v>1</v>
      </c>
      <c r="M76" s="547"/>
      <c r="N76" s="548" t="str">
        <f t="shared" si="8"/>
        <v>INCLUDED</v>
      </c>
      <c r="O76" s="635">
        <f t="shared" si="9"/>
        <v>0</v>
      </c>
      <c r="P76" s="635">
        <f t="shared" si="14"/>
        <v>0</v>
      </c>
      <c r="Q76" s="635">
        <f>Discount!$H$36</f>
        <v>0</v>
      </c>
      <c r="R76" s="640">
        <f t="shared" si="11"/>
        <v>0</v>
      </c>
      <c r="S76" s="640">
        <f t="shared" si="12"/>
        <v>0</v>
      </c>
      <c r="T76" s="767">
        <f t="shared" si="13"/>
        <v>0</v>
      </c>
    </row>
    <row r="77" spans="1:20" ht="31.5">
      <c r="A77" s="459">
        <v>60</v>
      </c>
      <c r="B77" s="546">
        <v>7000016412</v>
      </c>
      <c r="C77" s="546">
        <v>1590</v>
      </c>
      <c r="D77" s="546" t="s">
        <v>617</v>
      </c>
      <c r="E77" s="546">
        <v>1000004312</v>
      </c>
      <c r="F77" s="546">
        <v>85371000</v>
      </c>
      <c r="G77" s="534"/>
      <c r="H77" s="546">
        <v>18</v>
      </c>
      <c r="I77" s="535"/>
      <c r="J77" s="538" t="s">
        <v>694</v>
      </c>
      <c r="K77" s="546" t="s">
        <v>301</v>
      </c>
      <c r="L77" s="546">
        <v>1</v>
      </c>
      <c r="M77" s="547"/>
      <c r="N77" s="548" t="str">
        <f t="shared" si="8"/>
        <v>INCLUDED</v>
      </c>
      <c r="O77" s="635">
        <f t="shared" si="9"/>
        <v>0</v>
      </c>
      <c r="P77" s="635">
        <f t="shared" si="14"/>
        <v>0</v>
      </c>
      <c r="Q77" s="635">
        <f>Discount!$H$36</f>
        <v>0</v>
      </c>
      <c r="R77" s="640">
        <f t="shared" si="11"/>
        <v>0</v>
      </c>
      <c r="S77" s="640">
        <f t="shared" si="12"/>
        <v>0</v>
      </c>
      <c r="T77" s="767">
        <f t="shared" si="13"/>
        <v>0</v>
      </c>
    </row>
    <row r="78" spans="1:20" ht="31.5">
      <c r="A78" s="536">
        <v>61</v>
      </c>
      <c r="B78" s="546">
        <v>7000016412</v>
      </c>
      <c r="C78" s="546">
        <v>1600</v>
      </c>
      <c r="D78" s="546" t="s">
        <v>617</v>
      </c>
      <c r="E78" s="546">
        <v>1000004307</v>
      </c>
      <c r="F78" s="546">
        <v>85371000</v>
      </c>
      <c r="G78" s="534"/>
      <c r="H78" s="546">
        <v>18</v>
      </c>
      <c r="I78" s="535"/>
      <c r="J78" s="538" t="s">
        <v>695</v>
      </c>
      <c r="K78" s="546" t="s">
        <v>301</v>
      </c>
      <c r="L78" s="546">
        <v>1</v>
      </c>
      <c r="M78" s="547"/>
      <c r="N78" s="548" t="str">
        <f t="shared" si="8"/>
        <v>INCLUDED</v>
      </c>
      <c r="O78" s="635">
        <f t="shared" si="9"/>
        <v>0</v>
      </c>
      <c r="P78" s="635">
        <f t="shared" si="14"/>
        <v>0</v>
      </c>
      <c r="Q78" s="635">
        <f>Discount!$H$36</f>
        <v>0</v>
      </c>
      <c r="R78" s="640">
        <f t="shared" si="11"/>
        <v>0</v>
      </c>
      <c r="S78" s="640">
        <f t="shared" si="12"/>
        <v>0</v>
      </c>
      <c r="T78" s="767">
        <f t="shared" si="13"/>
        <v>0</v>
      </c>
    </row>
    <row r="79" spans="1:20">
      <c r="A79" s="459">
        <v>62</v>
      </c>
      <c r="B79" s="546">
        <v>7000016412</v>
      </c>
      <c r="C79" s="546">
        <v>1610</v>
      </c>
      <c r="D79" s="546" t="s">
        <v>617</v>
      </c>
      <c r="E79" s="546">
        <v>1000001144</v>
      </c>
      <c r="F79" s="546">
        <v>85371000</v>
      </c>
      <c r="G79" s="534"/>
      <c r="H79" s="546">
        <v>18</v>
      </c>
      <c r="I79" s="535"/>
      <c r="J79" s="538" t="s">
        <v>696</v>
      </c>
      <c r="K79" s="546" t="s">
        <v>301</v>
      </c>
      <c r="L79" s="546">
        <v>2</v>
      </c>
      <c r="M79" s="547"/>
      <c r="N79" s="548" t="str">
        <f t="shared" si="8"/>
        <v>INCLUDED</v>
      </c>
      <c r="O79" s="635">
        <f t="shared" si="9"/>
        <v>0</v>
      </c>
      <c r="P79" s="635">
        <f t="shared" si="14"/>
        <v>0</v>
      </c>
      <c r="Q79" s="635">
        <f>Discount!$H$36</f>
        <v>0</v>
      </c>
      <c r="R79" s="640">
        <f t="shared" si="11"/>
        <v>0</v>
      </c>
      <c r="S79" s="640">
        <f t="shared" si="12"/>
        <v>0</v>
      </c>
      <c r="T79" s="767">
        <f t="shared" si="13"/>
        <v>0</v>
      </c>
    </row>
    <row r="80" spans="1:20">
      <c r="A80" s="536">
        <v>63</v>
      </c>
      <c r="B80" s="546">
        <v>7000016412</v>
      </c>
      <c r="C80" s="546">
        <v>1620</v>
      </c>
      <c r="D80" s="546" t="s">
        <v>617</v>
      </c>
      <c r="E80" s="546">
        <v>1000004754</v>
      </c>
      <c r="F80" s="546">
        <v>85371000</v>
      </c>
      <c r="G80" s="534"/>
      <c r="H80" s="546">
        <v>18</v>
      </c>
      <c r="I80" s="535"/>
      <c r="J80" s="538" t="s">
        <v>697</v>
      </c>
      <c r="K80" s="546" t="s">
        <v>301</v>
      </c>
      <c r="L80" s="546">
        <v>2</v>
      </c>
      <c r="M80" s="547"/>
      <c r="N80" s="548" t="str">
        <f t="shared" si="8"/>
        <v>INCLUDED</v>
      </c>
      <c r="O80" s="635">
        <f t="shared" si="9"/>
        <v>0</v>
      </c>
      <c r="P80" s="635">
        <f t="shared" si="14"/>
        <v>0</v>
      </c>
      <c r="Q80" s="635">
        <f>Discount!$H$36</f>
        <v>0</v>
      </c>
      <c r="R80" s="640">
        <f t="shared" si="11"/>
        <v>0</v>
      </c>
      <c r="S80" s="640">
        <f t="shared" si="12"/>
        <v>0</v>
      </c>
      <c r="T80" s="767">
        <f t="shared" si="13"/>
        <v>0</v>
      </c>
    </row>
    <row r="81" spans="1:20">
      <c r="A81" s="459">
        <v>64</v>
      </c>
      <c r="B81" s="546">
        <v>7000016412</v>
      </c>
      <c r="C81" s="546">
        <v>1630</v>
      </c>
      <c r="D81" s="546" t="s">
        <v>617</v>
      </c>
      <c r="E81" s="546">
        <v>1000004305</v>
      </c>
      <c r="F81" s="546">
        <v>85371000</v>
      </c>
      <c r="G81" s="534"/>
      <c r="H81" s="546">
        <v>18</v>
      </c>
      <c r="I81" s="535"/>
      <c r="J81" s="538" t="s">
        <v>698</v>
      </c>
      <c r="K81" s="546" t="s">
        <v>301</v>
      </c>
      <c r="L81" s="546">
        <v>3</v>
      </c>
      <c r="M81" s="547"/>
      <c r="N81" s="548" t="str">
        <f t="shared" si="8"/>
        <v>INCLUDED</v>
      </c>
      <c r="O81" s="635">
        <f t="shared" si="9"/>
        <v>0</v>
      </c>
      <c r="P81" s="635">
        <f t="shared" si="14"/>
        <v>0</v>
      </c>
      <c r="Q81" s="635">
        <f>Discount!$H$36</f>
        <v>0</v>
      </c>
      <c r="R81" s="640">
        <f t="shared" si="11"/>
        <v>0</v>
      </c>
      <c r="S81" s="640">
        <f t="shared" si="12"/>
        <v>0</v>
      </c>
      <c r="T81" s="767">
        <f t="shared" si="13"/>
        <v>0</v>
      </c>
    </row>
    <row r="82" spans="1:20" ht="31.5">
      <c r="A82" s="536">
        <v>65</v>
      </c>
      <c r="B82" s="546">
        <v>7000016412</v>
      </c>
      <c r="C82" s="546">
        <v>1650</v>
      </c>
      <c r="D82" s="546" t="s">
        <v>618</v>
      </c>
      <c r="E82" s="546">
        <v>1000027377</v>
      </c>
      <c r="F82" s="546">
        <v>85072000</v>
      </c>
      <c r="G82" s="534"/>
      <c r="H82" s="546">
        <v>28</v>
      </c>
      <c r="I82" s="535"/>
      <c r="J82" s="538" t="s">
        <v>699</v>
      </c>
      <c r="K82" s="546" t="s">
        <v>301</v>
      </c>
      <c r="L82" s="546">
        <v>2</v>
      </c>
      <c r="M82" s="547"/>
      <c r="N82" s="548" t="str">
        <f t="shared" si="8"/>
        <v>INCLUDED</v>
      </c>
      <c r="O82" s="635">
        <f t="shared" si="9"/>
        <v>0</v>
      </c>
      <c r="P82" s="635">
        <f t="shared" si="14"/>
        <v>0</v>
      </c>
      <c r="Q82" s="635">
        <f>Discount!$H$36</f>
        <v>0</v>
      </c>
      <c r="R82" s="640">
        <f t="shared" si="11"/>
        <v>0</v>
      </c>
      <c r="S82" s="640">
        <f t="shared" si="12"/>
        <v>0</v>
      </c>
      <c r="T82" s="767">
        <f t="shared" si="13"/>
        <v>0</v>
      </c>
    </row>
    <row r="83" spans="1:20" ht="31.5">
      <c r="A83" s="459">
        <v>66</v>
      </c>
      <c r="B83" s="546">
        <v>7000016412</v>
      </c>
      <c r="C83" s="546">
        <v>1660</v>
      </c>
      <c r="D83" s="546" t="s">
        <v>618</v>
      </c>
      <c r="E83" s="546">
        <v>1000027575</v>
      </c>
      <c r="F83" s="546">
        <v>85044030</v>
      </c>
      <c r="G83" s="534"/>
      <c r="H83" s="546">
        <v>18</v>
      </c>
      <c r="I83" s="535"/>
      <c r="J83" s="538" t="s">
        <v>700</v>
      </c>
      <c r="K83" s="546" t="s">
        <v>300</v>
      </c>
      <c r="L83" s="546">
        <v>2</v>
      </c>
      <c r="M83" s="547"/>
      <c r="N83" s="548" t="str">
        <f t="shared" si="8"/>
        <v>INCLUDED</v>
      </c>
      <c r="O83" s="635">
        <f t="shared" si="9"/>
        <v>0</v>
      </c>
      <c r="P83" s="635">
        <f t="shared" si="14"/>
        <v>0</v>
      </c>
      <c r="Q83" s="635">
        <f>Discount!$H$36</f>
        <v>0</v>
      </c>
      <c r="R83" s="640">
        <f t="shared" si="11"/>
        <v>0</v>
      </c>
      <c r="S83" s="640">
        <f t="shared" si="12"/>
        <v>0</v>
      </c>
      <c r="T83" s="767">
        <f t="shared" si="13"/>
        <v>0</v>
      </c>
    </row>
    <row r="84" spans="1:20" ht="31.5">
      <c r="A84" s="536">
        <v>67</v>
      </c>
      <c r="B84" s="546">
        <v>7000016412</v>
      </c>
      <c r="C84" s="546">
        <v>1670</v>
      </c>
      <c r="D84" s="546" t="s">
        <v>618</v>
      </c>
      <c r="E84" s="546">
        <v>1000027411</v>
      </c>
      <c r="F84" s="546">
        <v>85072000</v>
      </c>
      <c r="G84" s="534"/>
      <c r="H84" s="546">
        <v>28</v>
      </c>
      <c r="I84" s="535"/>
      <c r="J84" s="538" t="s">
        <v>701</v>
      </c>
      <c r="K84" s="546" t="s">
        <v>301</v>
      </c>
      <c r="L84" s="546">
        <v>2</v>
      </c>
      <c r="M84" s="547"/>
      <c r="N84" s="548" t="str">
        <f t="shared" si="8"/>
        <v>INCLUDED</v>
      </c>
      <c r="O84" s="635">
        <f t="shared" si="9"/>
        <v>0</v>
      </c>
      <c r="P84" s="635">
        <f t="shared" si="14"/>
        <v>0</v>
      </c>
      <c r="Q84" s="635">
        <f>Discount!$H$36</f>
        <v>0</v>
      </c>
      <c r="R84" s="640">
        <f t="shared" si="11"/>
        <v>0</v>
      </c>
      <c r="S84" s="640">
        <f t="shared" si="12"/>
        <v>0</v>
      </c>
      <c r="T84" s="767">
        <f t="shared" si="13"/>
        <v>0</v>
      </c>
    </row>
    <row r="85" spans="1:20" ht="31.5">
      <c r="A85" s="459">
        <v>68</v>
      </c>
      <c r="B85" s="546">
        <v>7000016412</v>
      </c>
      <c r="C85" s="546">
        <v>1680</v>
      </c>
      <c r="D85" s="546" t="s">
        <v>618</v>
      </c>
      <c r="E85" s="546">
        <v>1000027578</v>
      </c>
      <c r="F85" s="546">
        <v>85044030</v>
      </c>
      <c r="G85" s="534"/>
      <c r="H85" s="546">
        <v>18</v>
      </c>
      <c r="I85" s="535"/>
      <c r="J85" s="538" t="s">
        <v>702</v>
      </c>
      <c r="K85" s="546" t="s">
        <v>300</v>
      </c>
      <c r="L85" s="546">
        <v>2</v>
      </c>
      <c r="M85" s="547"/>
      <c r="N85" s="548" t="str">
        <f t="shared" si="8"/>
        <v>INCLUDED</v>
      </c>
      <c r="O85" s="635">
        <f t="shared" si="9"/>
        <v>0</v>
      </c>
      <c r="P85" s="635">
        <f t="shared" si="14"/>
        <v>0</v>
      </c>
      <c r="Q85" s="635">
        <f>Discount!$H$36</f>
        <v>0</v>
      </c>
      <c r="R85" s="640">
        <f t="shared" si="11"/>
        <v>0</v>
      </c>
      <c r="S85" s="640">
        <f t="shared" si="12"/>
        <v>0</v>
      </c>
      <c r="T85" s="767">
        <f t="shared" si="13"/>
        <v>0</v>
      </c>
    </row>
    <row r="86" spans="1:20">
      <c r="A86" s="536">
        <v>69</v>
      </c>
      <c r="B86" s="546">
        <v>7000016412</v>
      </c>
      <c r="C86" s="546">
        <v>1710</v>
      </c>
      <c r="D86" s="546" t="s">
        <v>619</v>
      </c>
      <c r="E86" s="546">
        <v>1000004797</v>
      </c>
      <c r="F86" s="546">
        <v>85021310</v>
      </c>
      <c r="G86" s="534"/>
      <c r="H86" s="546">
        <v>18</v>
      </c>
      <c r="I86" s="535"/>
      <c r="J86" s="538" t="s">
        <v>703</v>
      </c>
      <c r="K86" s="546" t="s">
        <v>301</v>
      </c>
      <c r="L86" s="546">
        <v>1</v>
      </c>
      <c r="M86" s="547"/>
      <c r="N86" s="548" t="str">
        <f t="shared" si="8"/>
        <v>INCLUDED</v>
      </c>
      <c r="O86" s="635">
        <f t="shared" si="9"/>
        <v>0</v>
      </c>
      <c r="P86" s="635">
        <f t="shared" si="14"/>
        <v>0</v>
      </c>
      <c r="Q86" s="635">
        <f>Discount!$H$36</f>
        <v>0</v>
      </c>
      <c r="R86" s="640">
        <f t="shared" si="11"/>
        <v>0</v>
      </c>
      <c r="S86" s="640">
        <f t="shared" si="12"/>
        <v>0</v>
      </c>
      <c r="T86" s="767">
        <f t="shared" si="13"/>
        <v>0</v>
      </c>
    </row>
    <row r="87" spans="1:20" ht="31.5">
      <c r="A87" s="459">
        <v>70</v>
      </c>
      <c r="B87" s="546">
        <v>7000016412</v>
      </c>
      <c r="C87" s="546">
        <v>480</v>
      </c>
      <c r="D87" s="546" t="s">
        <v>620</v>
      </c>
      <c r="E87" s="546">
        <v>1000022410</v>
      </c>
      <c r="F87" s="546">
        <v>84159000</v>
      </c>
      <c r="G87" s="534"/>
      <c r="H87" s="546">
        <v>28</v>
      </c>
      <c r="I87" s="535"/>
      <c r="J87" s="538" t="s">
        <v>704</v>
      </c>
      <c r="K87" s="546" t="s">
        <v>301</v>
      </c>
      <c r="L87" s="546">
        <v>1</v>
      </c>
      <c r="M87" s="547"/>
      <c r="N87" s="548" t="str">
        <f t="shared" si="8"/>
        <v>INCLUDED</v>
      </c>
      <c r="O87" s="635">
        <f t="shared" si="9"/>
        <v>0</v>
      </c>
      <c r="P87" s="635">
        <f t="shared" si="14"/>
        <v>0</v>
      </c>
      <c r="Q87" s="635">
        <f>Discount!$H$36</f>
        <v>0</v>
      </c>
      <c r="R87" s="640">
        <f t="shared" si="11"/>
        <v>0</v>
      </c>
      <c r="S87" s="640">
        <f t="shared" si="12"/>
        <v>0</v>
      </c>
      <c r="T87" s="767">
        <f t="shared" si="13"/>
        <v>0</v>
      </c>
    </row>
    <row r="88" spans="1:20" ht="31.5">
      <c r="A88" s="536">
        <v>71</v>
      </c>
      <c r="B88" s="546">
        <v>7000016412</v>
      </c>
      <c r="C88" s="546">
        <v>490</v>
      </c>
      <c r="D88" s="546" t="s">
        <v>620</v>
      </c>
      <c r="E88" s="546">
        <v>1000027418</v>
      </c>
      <c r="F88" s="546">
        <v>84151090</v>
      </c>
      <c r="G88" s="534"/>
      <c r="H88" s="546">
        <v>28</v>
      </c>
      <c r="I88" s="535"/>
      <c r="J88" s="538" t="s">
        <v>705</v>
      </c>
      <c r="K88" s="546" t="s">
        <v>301</v>
      </c>
      <c r="L88" s="546">
        <v>1</v>
      </c>
      <c r="M88" s="547"/>
      <c r="N88" s="548" t="str">
        <f t="shared" si="8"/>
        <v>INCLUDED</v>
      </c>
      <c r="O88" s="635">
        <f t="shared" si="9"/>
        <v>0</v>
      </c>
      <c r="P88" s="635">
        <f t="shared" si="14"/>
        <v>0</v>
      </c>
      <c r="Q88" s="635">
        <f>Discount!$H$36</f>
        <v>0</v>
      </c>
      <c r="R88" s="640">
        <f t="shared" si="11"/>
        <v>0</v>
      </c>
      <c r="S88" s="640">
        <f t="shared" si="12"/>
        <v>0</v>
      </c>
      <c r="T88" s="767">
        <f t="shared" si="13"/>
        <v>0</v>
      </c>
    </row>
    <row r="89" spans="1:20" ht="31.5">
      <c r="A89" s="459">
        <v>72</v>
      </c>
      <c r="B89" s="546">
        <v>7000016412</v>
      </c>
      <c r="C89" s="546">
        <v>500</v>
      </c>
      <c r="D89" s="546" t="s">
        <v>620</v>
      </c>
      <c r="E89" s="546">
        <v>1000013502</v>
      </c>
      <c r="F89" s="546">
        <v>84158210</v>
      </c>
      <c r="G89" s="534"/>
      <c r="H89" s="546">
        <v>28</v>
      </c>
      <c r="I89" s="535"/>
      <c r="J89" s="538" t="s">
        <v>521</v>
      </c>
      <c r="K89" s="546" t="s">
        <v>300</v>
      </c>
      <c r="L89" s="546">
        <v>15</v>
      </c>
      <c r="M89" s="547"/>
      <c r="N89" s="548" t="str">
        <f t="shared" si="8"/>
        <v>INCLUDED</v>
      </c>
      <c r="O89" s="635">
        <f t="shared" si="9"/>
        <v>0</v>
      </c>
      <c r="P89" s="635">
        <f t="shared" si="14"/>
        <v>0</v>
      </c>
      <c r="Q89" s="635">
        <f>Discount!$H$36</f>
        <v>0</v>
      </c>
      <c r="R89" s="640">
        <f t="shared" si="11"/>
        <v>0</v>
      </c>
      <c r="S89" s="640">
        <f t="shared" si="12"/>
        <v>0</v>
      </c>
      <c r="T89" s="767">
        <f t="shared" si="13"/>
        <v>0</v>
      </c>
    </row>
    <row r="90" spans="1:20">
      <c r="A90" s="536">
        <v>73</v>
      </c>
      <c r="B90" s="546">
        <v>7000016412</v>
      </c>
      <c r="C90" s="546">
        <v>510</v>
      </c>
      <c r="D90" s="546" t="s">
        <v>621</v>
      </c>
      <c r="E90" s="546">
        <v>1000012022</v>
      </c>
      <c r="F90" s="546">
        <v>84241000</v>
      </c>
      <c r="G90" s="534"/>
      <c r="H90" s="546">
        <v>18</v>
      </c>
      <c r="I90" s="535"/>
      <c r="J90" s="538" t="s">
        <v>515</v>
      </c>
      <c r="K90" s="546" t="s">
        <v>300</v>
      </c>
      <c r="L90" s="546">
        <v>15</v>
      </c>
      <c r="M90" s="547"/>
      <c r="N90" s="548" t="str">
        <f t="shared" si="8"/>
        <v>INCLUDED</v>
      </c>
      <c r="O90" s="635">
        <f t="shared" si="9"/>
        <v>0</v>
      </c>
      <c r="P90" s="635">
        <f t="shared" si="14"/>
        <v>0</v>
      </c>
      <c r="Q90" s="635">
        <f>Discount!$H$36</f>
        <v>0</v>
      </c>
      <c r="R90" s="640">
        <f t="shared" si="11"/>
        <v>0</v>
      </c>
      <c r="S90" s="640">
        <f t="shared" si="12"/>
        <v>0</v>
      </c>
      <c r="T90" s="767">
        <f t="shared" si="13"/>
        <v>0</v>
      </c>
    </row>
    <row r="91" spans="1:20">
      <c r="A91" s="459">
        <v>74</v>
      </c>
      <c r="B91" s="546">
        <v>7000016412</v>
      </c>
      <c r="C91" s="546">
        <v>520</v>
      </c>
      <c r="D91" s="546" t="s">
        <v>621</v>
      </c>
      <c r="E91" s="546">
        <v>1000012011</v>
      </c>
      <c r="F91" s="546">
        <v>85311020</v>
      </c>
      <c r="G91" s="534"/>
      <c r="H91" s="546">
        <v>18</v>
      </c>
      <c r="I91" s="535"/>
      <c r="J91" s="538" t="s">
        <v>706</v>
      </c>
      <c r="K91" s="546" t="s">
        <v>301</v>
      </c>
      <c r="L91" s="546">
        <v>1</v>
      </c>
      <c r="M91" s="547"/>
      <c r="N91" s="548" t="str">
        <f t="shared" si="8"/>
        <v>INCLUDED</v>
      </c>
      <c r="O91" s="635">
        <f t="shared" si="9"/>
        <v>0</v>
      </c>
      <c r="P91" s="635">
        <f t="shared" si="14"/>
        <v>0</v>
      </c>
      <c r="Q91" s="635">
        <f>Discount!$H$36</f>
        <v>0</v>
      </c>
      <c r="R91" s="640">
        <f t="shared" si="11"/>
        <v>0</v>
      </c>
      <c r="S91" s="640">
        <f t="shared" si="12"/>
        <v>0</v>
      </c>
      <c r="T91" s="767">
        <f t="shared" si="13"/>
        <v>0</v>
      </c>
    </row>
    <row r="92" spans="1:20" ht="31.5">
      <c r="A92" s="536">
        <v>75</v>
      </c>
      <c r="B92" s="546">
        <v>7000016412</v>
      </c>
      <c r="C92" s="546">
        <v>530</v>
      </c>
      <c r="D92" s="546" t="s">
        <v>621</v>
      </c>
      <c r="E92" s="546">
        <v>1000049458</v>
      </c>
      <c r="F92" s="546">
        <v>84818090</v>
      </c>
      <c r="G92" s="534"/>
      <c r="H92" s="546">
        <v>18</v>
      </c>
      <c r="I92" s="535"/>
      <c r="J92" s="538" t="s">
        <v>707</v>
      </c>
      <c r="K92" s="546" t="s">
        <v>301</v>
      </c>
      <c r="L92" s="546">
        <v>1</v>
      </c>
      <c r="M92" s="547"/>
      <c r="N92" s="548" t="str">
        <f t="shared" si="8"/>
        <v>INCLUDED</v>
      </c>
      <c r="O92" s="635">
        <f t="shared" si="9"/>
        <v>0</v>
      </c>
      <c r="P92" s="635">
        <f t="shared" si="14"/>
        <v>0</v>
      </c>
      <c r="Q92" s="635">
        <f>Discount!$H$36</f>
        <v>0</v>
      </c>
      <c r="R92" s="640">
        <f t="shared" si="11"/>
        <v>0</v>
      </c>
      <c r="S92" s="640">
        <f t="shared" si="12"/>
        <v>0</v>
      </c>
      <c r="T92" s="767">
        <f t="shared" si="13"/>
        <v>0</v>
      </c>
    </row>
    <row r="93" spans="1:20" ht="63">
      <c r="A93" s="459">
        <v>76</v>
      </c>
      <c r="B93" s="546">
        <v>7000016412</v>
      </c>
      <c r="C93" s="546">
        <v>540</v>
      </c>
      <c r="D93" s="546" t="s">
        <v>621</v>
      </c>
      <c r="E93" s="546">
        <v>1000012072</v>
      </c>
      <c r="F93" s="546">
        <v>84248990</v>
      </c>
      <c r="G93" s="534"/>
      <c r="H93" s="546">
        <v>18</v>
      </c>
      <c r="I93" s="535"/>
      <c r="J93" s="538" t="s">
        <v>552</v>
      </c>
      <c r="K93" s="546" t="s">
        <v>301</v>
      </c>
      <c r="L93" s="546">
        <v>7</v>
      </c>
      <c r="M93" s="547"/>
      <c r="N93" s="548" t="str">
        <f t="shared" si="8"/>
        <v>INCLUDED</v>
      </c>
      <c r="O93" s="635">
        <f t="shared" si="9"/>
        <v>0</v>
      </c>
      <c r="P93" s="635">
        <f t="shared" ref="P93:P102" si="21">IF( I93="",H93*(IF(N93="Included",0,N93))/100,I93*(IF(N93="Included",0,N93)))</f>
        <v>0</v>
      </c>
      <c r="Q93" s="635">
        <f>Discount!$H$36</f>
        <v>0</v>
      </c>
      <c r="R93" s="640">
        <f t="shared" si="11"/>
        <v>0</v>
      </c>
      <c r="S93" s="640">
        <f t="shared" si="12"/>
        <v>0</v>
      </c>
      <c r="T93" s="767">
        <f t="shared" si="13"/>
        <v>0</v>
      </c>
    </row>
    <row r="94" spans="1:20" ht="63">
      <c r="A94" s="536">
        <v>77</v>
      </c>
      <c r="B94" s="546">
        <v>7000016412</v>
      </c>
      <c r="C94" s="546">
        <v>550</v>
      </c>
      <c r="D94" s="546" t="s">
        <v>621</v>
      </c>
      <c r="E94" s="546">
        <v>1000012041</v>
      </c>
      <c r="F94" s="546">
        <v>84248990</v>
      </c>
      <c r="G94" s="534"/>
      <c r="H94" s="546">
        <v>18</v>
      </c>
      <c r="I94" s="535"/>
      <c r="J94" s="538" t="s">
        <v>708</v>
      </c>
      <c r="K94" s="546" t="s">
        <v>301</v>
      </c>
      <c r="L94" s="546">
        <v>13</v>
      </c>
      <c r="M94" s="547"/>
      <c r="N94" s="548" t="str">
        <f t="shared" si="8"/>
        <v>INCLUDED</v>
      </c>
      <c r="O94" s="635">
        <f t="shared" si="9"/>
        <v>0</v>
      </c>
      <c r="P94" s="635">
        <f t="shared" si="21"/>
        <v>0</v>
      </c>
      <c r="Q94" s="635">
        <f>Discount!$H$36</f>
        <v>0</v>
      </c>
      <c r="R94" s="640">
        <f t="shared" si="11"/>
        <v>0</v>
      </c>
      <c r="S94" s="640">
        <f t="shared" si="12"/>
        <v>0</v>
      </c>
      <c r="T94" s="767">
        <f t="shared" si="13"/>
        <v>0</v>
      </c>
    </row>
    <row r="95" spans="1:20" ht="63">
      <c r="A95" s="459">
        <v>78</v>
      </c>
      <c r="B95" s="546">
        <v>7000016412</v>
      </c>
      <c r="C95" s="546">
        <v>560</v>
      </c>
      <c r="D95" s="546" t="s">
        <v>621</v>
      </c>
      <c r="E95" s="546">
        <v>1000012032</v>
      </c>
      <c r="F95" s="546">
        <v>84819090</v>
      </c>
      <c r="G95" s="534"/>
      <c r="H95" s="546">
        <v>18</v>
      </c>
      <c r="I95" s="535"/>
      <c r="J95" s="538" t="s">
        <v>709</v>
      </c>
      <c r="K95" s="546" t="s">
        <v>301</v>
      </c>
      <c r="L95" s="546">
        <v>1</v>
      </c>
      <c r="M95" s="547"/>
      <c r="N95" s="548" t="str">
        <f t="shared" si="8"/>
        <v>INCLUDED</v>
      </c>
      <c r="O95" s="635">
        <f t="shared" si="9"/>
        <v>0</v>
      </c>
      <c r="P95" s="635">
        <f t="shared" si="21"/>
        <v>0</v>
      </c>
      <c r="Q95" s="635">
        <f>Discount!$H$36</f>
        <v>0</v>
      </c>
      <c r="R95" s="640">
        <f t="shared" si="11"/>
        <v>0</v>
      </c>
      <c r="S95" s="640">
        <f t="shared" si="12"/>
        <v>0</v>
      </c>
      <c r="T95" s="767">
        <f t="shared" si="13"/>
        <v>0</v>
      </c>
    </row>
    <row r="96" spans="1:20" ht="47.25">
      <c r="A96" s="536">
        <v>79</v>
      </c>
      <c r="B96" s="546">
        <v>7000016412</v>
      </c>
      <c r="C96" s="546">
        <v>570</v>
      </c>
      <c r="D96" s="546" t="s">
        <v>621</v>
      </c>
      <c r="E96" s="546">
        <v>1000012038</v>
      </c>
      <c r="F96" s="546">
        <v>84819090</v>
      </c>
      <c r="G96" s="534"/>
      <c r="H96" s="546">
        <v>18</v>
      </c>
      <c r="I96" s="535"/>
      <c r="J96" s="538" t="s">
        <v>710</v>
      </c>
      <c r="K96" s="546" t="s">
        <v>301</v>
      </c>
      <c r="L96" s="546">
        <v>1</v>
      </c>
      <c r="M96" s="547"/>
      <c r="N96" s="548" t="str">
        <f t="shared" si="8"/>
        <v>INCLUDED</v>
      </c>
      <c r="O96" s="635">
        <f t="shared" si="9"/>
        <v>0</v>
      </c>
      <c r="P96" s="635">
        <f t="shared" si="21"/>
        <v>0</v>
      </c>
      <c r="Q96" s="635">
        <f>Discount!$H$36</f>
        <v>0</v>
      </c>
      <c r="R96" s="640">
        <f t="shared" si="11"/>
        <v>0</v>
      </c>
      <c r="S96" s="640">
        <f t="shared" si="12"/>
        <v>0</v>
      </c>
      <c r="T96" s="767">
        <f t="shared" si="13"/>
        <v>0</v>
      </c>
    </row>
    <row r="97" spans="1:20" ht="31.5">
      <c r="A97" s="459">
        <v>80</v>
      </c>
      <c r="B97" s="546">
        <v>7000016412</v>
      </c>
      <c r="C97" s="546">
        <v>580</v>
      </c>
      <c r="D97" s="546" t="s">
        <v>621</v>
      </c>
      <c r="E97" s="546">
        <v>1000012015</v>
      </c>
      <c r="F97" s="546">
        <v>85311020</v>
      </c>
      <c r="G97" s="534"/>
      <c r="H97" s="546">
        <v>18</v>
      </c>
      <c r="I97" s="535"/>
      <c r="J97" s="538" t="s">
        <v>711</v>
      </c>
      <c r="K97" s="546" t="s">
        <v>301</v>
      </c>
      <c r="L97" s="546">
        <v>1</v>
      </c>
      <c r="M97" s="547"/>
      <c r="N97" s="548" t="str">
        <f t="shared" si="8"/>
        <v>INCLUDED</v>
      </c>
      <c r="O97" s="635">
        <f t="shared" si="9"/>
        <v>0</v>
      </c>
      <c r="P97" s="635">
        <f t="shared" si="21"/>
        <v>0</v>
      </c>
      <c r="Q97" s="635">
        <f>Discount!$H$36</f>
        <v>0</v>
      </c>
      <c r="R97" s="640">
        <f t="shared" si="11"/>
        <v>0</v>
      </c>
      <c r="S97" s="640">
        <f t="shared" si="12"/>
        <v>0</v>
      </c>
      <c r="T97" s="767">
        <f t="shared" si="13"/>
        <v>0</v>
      </c>
    </row>
    <row r="98" spans="1:20" ht="63">
      <c r="A98" s="536">
        <v>81</v>
      </c>
      <c r="B98" s="546">
        <v>7000016412</v>
      </c>
      <c r="C98" s="546">
        <v>590</v>
      </c>
      <c r="D98" s="546" t="s">
        <v>621</v>
      </c>
      <c r="E98" s="546">
        <v>1000012049</v>
      </c>
      <c r="F98" s="546">
        <v>84248990</v>
      </c>
      <c r="G98" s="534"/>
      <c r="H98" s="546">
        <v>18</v>
      </c>
      <c r="I98" s="535"/>
      <c r="J98" s="538" t="s">
        <v>712</v>
      </c>
      <c r="K98" s="546" t="s">
        <v>301</v>
      </c>
      <c r="L98" s="546">
        <v>1</v>
      </c>
      <c r="M98" s="547"/>
      <c r="N98" s="548" t="str">
        <f t="shared" si="8"/>
        <v>INCLUDED</v>
      </c>
      <c r="O98" s="635">
        <f t="shared" si="9"/>
        <v>0</v>
      </c>
      <c r="P98" s="635">
        <f t="shared" si="21"/>
        <v>0</v>
      </c>
      <c r="Q98" s="635">
        <f>Discount!$H$36</f>
        <v>0</v>
      </c>
      <c r="R98" s="640">
        <f t="shared" si="11"/>
        <v>0</v>
      </c>
      <c r="S98" s="640">
        <f t="shared" si="12"/>
        <v>0</v>
      </c>
      <c r="T98" s="767">
        <f t="shared" si="13"/>
        <v>0</v>
      </c>
    </row>
    <row r="99" spans="1:20">
      <c r="A99" s="459">
        <v>82</v>
      </c>
      <c r="B99" s="546">
        <v>7000016412</v>
      </c>
      <c r="C99" s="546">
        <v>600</v>
      </c>
      <c r="D99" s="546" t="s">
        <v>621</v>
      </c>
      <c r="E99" s="546">
        <v>1000012027</v>
      </c>
      <c r="F99" s="546">
        <v>84241000</v>
      </c>
      <c r="G99" s="534"/>
      <c r="H99" s="546">
        <v>18</v>
      </c>
      <c r="I99" s="535"/>
      <c r="J99" s="538" t="s">
        <v>713</v>
      </c>
      <c r="K99" s="546" t="s">
        <v>300</v>
      </c>
      <c r="L99" s="546">
        <v>6</v>
      </c>
      <c r="M99" s="547"/>
      <c r="N99" s="548" t="str">
        <f t="shared" si="8"/>
        <v>INCLUDED</v>
      </c>
      <c r="O99" s="635">
        <f t="shared" si="9"/>
        <v>0</v>
      </c>
      <c r="P99" s="635">
        <f t="shared" si="21"/>
        <v>0</v>
      </c>
      <c r="Q99" s="635">
        <f>Discount!$H$36</f>
        <v>0</v>
      </c>
      <c r="R99" s="640">
        <f t="shared" si="11"/>
        <v>0</v>
      </c>
      <c r="S99" s="640">
        <f t="shared" si="12"/>
        <v>0</v>
      </c>
      <c r="T99" s="767">
        <f t="shared" si="13"/>
        <v>0</v>
      </c>
    </row>
    <row r="100" spans="1:20">
      <c r="A100" s="536">
        <v>83</v>
      </c>
      <c r="B100" s="546">
        <v>7000016412</v>
      </c>
      <c r="C100" s="546">
        <v>610</v>
      </c>
      <c r="D100" s="546" t="s">
        <v>621</v>
      </c>
      <c r="E100" s="546">
        <v>1000028771</v>
      </c>
      <c r="F100" s="546">
        <v>84241000</v>
      </c>
      <c r="G100" s="534"/>
      <c r="H100" s="546">
        <v>18</v>
      </c>
      <c r="I100" s="535"/>
      <c r="J100" s="538" t="s">
        <v>514</v>
      </c>
      <c r="K100" s="546" t="s">
        <v>300</v>
      </c>
      <c r="L100" s="546">
        <v>6</v>
      </c>
      <c r="M100" s="547"/>
      <c r="N100" s="548" t="str">
        <f t="shared" si="8"/>
        <v>INCLUDED</v>
      </c>
      <c r="O100" s="635">
        <f t="shared" si="9"/>
        <v>0</v>
      </c>
      <c r="P100" s="635">
        <f t="shared" si="21"/>
        <v>0</v>
      </c>
      <c r="Q100" s="635">
        <f>Discount!$H$36</f>
        <v>0</v>
      </c>
      <c r="R100" s="640">
        <f t="shared" si="11"/>
        <v>0</v>
      </c>
      <c r="S100" s="640">
        <f t="shared" si="12"/>
        <v>0</v>
      </c>
      <c r="T100" s="767">
        <f t="shared" si="13"/>
        <v>0</v>
      </c>
    </row>
    <row r="101" spans="1:20" ht="31.5">
      <c r="A101" s="459">
        <v>84</v>
      </c>
      <c r="B101" s="546">
        <v>7000016412</v>
      </c>
      <c r="C101" s="546">
        <v>620</v>
      </c>
      <c r="D101" s="546" t="s">
        <v>621</v>
      </c>
      <c r="E101" s="546">
        <v>1000049665</v>
      </c>
      <c r="F101" s="546">
        <v>84241000</v>
      </c>
      <c r="G101" s="534"/>
      <c r="H101" s="546">
        <v>18</v>
      </c>
      <c r="I101" s="535"/>
      <c r="J101" s="538" t="s">
        <v>714</v>
      </c>
      <c r="K101" s="546" t="s">
        <v>301</v>
      </c>
      <c r="L101" s="546">
        <v>2</v>
      </c>
      <c r="M101" s="547"/>
      <c r="N101" s="548" t="str">
        <f t="shared" si="8"/>
        <v>INCLUDED</v>
      </c>
      <c r="O101" s="635">
        <f t="shared" si="9"/>
        <v>0</v>
      </c>
      <c r="P101" s="635">
        <f t="shared" si="21"/>
        <v>0</v>
      </c>
      <c r="Q101" s="635">
        <f>Discount!$H$36</f>
        <v>0</v>
      </c>
      <c r="R101" s="640">
        <f t="shared" si="11"/>
        <v>0</v>
      </c>
      <c r="S101" s="640">
        <f t="shared" si="12"/>
        <v>0</v>
      </c>
      <c r="T101" s="767">
        <f t="shared" si="13"/>
        <v>0</v>
      </c>
    </row>
    <row r="102" spans="1:20" ht="47.25">
      <c r="A102" s="536">
        <v>85</v>
      </c>
      <c r="B102" s="546">
        <v>7000016412</v>
      </c>
      <c r="C102" s="546">
        <v>630</v>
      </c>
      <c r="D102" s="546" t="s">
        <v>622</v>
      </c>
      <c r="E102" s="546">
        <v>1000049467</v>
      </c>
      <c r="F102" s="546">
        <v>94059900</v>
      </c>
      <c r="G102" s="534"/>
      <c r="H102" s="546">
        <v>18</v>
      </c>
      <c r="I102" s="535"/>
      <c r="J102" s="538" t="s">
        <v>715</v>
      </c>
      <c r="K102" s="546" t="s">
        <v>301</v>
      </c>
      <c r="L102" s="546">
        <v>1</v>
      </c>
      <c r="M102" s="547"/>
      <c r="N102" s="548" t="str">
        <f t="shared" si="8"/>
        <v>INCLUDED</v>
      </c>
      <c r="O102" s="635">
        <f t="shared" si="9"/>
        <v>0</v>
      </c>
      <c r="P102" s="635">
        <f t="shared" si="21"/>
        <v>0</v>
      </c>
      <c r="Q102" s="635">
        <f>Discount!$H$36</f>
        <v>0</v>
      </c>
      <c r="R102" s="640">
        <f t="shared" si="11"/>
        <v>0</v>
      </c>
      <c r="S102" s="640">
        <f t="shared" si="12"/>
        <v>0</v>
      </c>
      <c r="T102" s="767">
        <f t="shared" si="13"/>
        <v>0</v>
      </c>
    </row>
    <row r="103" spans="1:20" ht="31.5">
      <c r="A103" s="459">
        <v>86</v>
      </c>
      <c r="B103" s="546">
        <v>7000016412</v>
      </c>
      <c r="C103" s="546">
        <v>640</v>
      </c>
      <c r="D103" s="546" t="s">
        <v>622</v>
      </c>
      <c r="E103" s="546">
        <v>1000009690</v>
      </c>
      <c r="F103" s="546">
        <v>94059900</v>
      </c>
      <c r="G103" s="534"/>
      <c r="H103" s="546">
        <v>18</v>
      </c>
      <c r="I103" s="535"/>
      <c r="J103" s="538" t="s">
        <v>716</v>
      </c>
      <c r="K103" s="546" t="s">
        <v>549</v>
      </c>
      <c r="L103" s="546">
        <v>1</v>
      </c>
      <c r="M103" s="547"/>
      <c r="N103" s="548" t="str">
        <f t="shared" si="8"/>
        <v>INCLUDED</v>
      </c>
      <c r="O103" s="635">
        <f>IF(N103="Included",0,N103)</f>
        <v>0</v>
      </c>
      <c r="P103" s="635">
        <f>IF( I103="",H103*(IF(N103="Included",0,N103))/100,I103*(IF(N103="Included",0,N103)))</f>
        <v>0</v>
      </c>
      <c r="Q103" s="635">
        <f>Discount!$H$36</f>
        <v>0</v>
      </c>
      <c r="R103" s="640">
        <f>Q103*O103</f>
        <v>0</v>
      </c>
      <c r="S103" s="640">
        <f>IF(I103="",H103*R103/100,I103*R103)</f>
        <v>0</v>
      </c>
      <c r="T103" s="767">
        <f t="shared" si="13"/>
        <v>0</v>
      </c>
    </row>
    <row r="104" spans="1:20" ht="31.5">
      <c r="A104" s="536">
        <v>87</v>
      </c>
      <c r="B104" s="546">
        <v>7000016412</v>
      </c>
      <c r="C104" s="546">
        <v>650</v>
      </c>
      <c r="D104" s="546" t="s">
        <v>622</v>
      </c>
      <c r="E104" s="546">
        <v>1000031063</v>
      </c>
      <c r="F104" s="546">
        <v>94059900</v>
      </c>
      <c r="G104" s="534"/>
      <c r="H104" s="546">
        <v>18</v>
      </c>
      <c r="I104" s="535"/>
      <c r="J104" s="538" t="s">
        <v>717</v>
      </c>
      <c r="K104" s="546" t="s">
        <v>301</v>
      </c>
      <c r="L104" s="546">
        <v>1</v>
      </c>
      <c r="M104" s="547"/>
      <c r="N104" s="548" t="str">
        <f t="shared" si="2"/>
        <v>INCLUDED</v>
      </c>
      <c r="O104" s="635">
        <f t="shared" si="4"/>
        <v>0</v>
      </c>
      <c r="P104" s="635">
        <f t="shared" si="5"/>
        <v>0</v>
      </c>
      <c r="Q104" s="635">
        <f>Discount!$H$36</f>
        <v>0</v>
      </c>
      <c r="R104" s="640">
        <f t="shared" si="6"/>
        <v>0</v>
      </c>
      <c r="S104" s="640">
        <f t="shared" si="7"/>
        <v>0</v>
      </c>
      <c r="T104" s="767">
        <f t="shared" si="3"/>
        <v>0</v>
      </c>
    </row>
    <row r="105" spans="1:20" ht="31.5">
      <c r="A105" s="459">
        <v>88</v>
      </c>
      <c r="B105" s="546">
        <v>7000016412</v>
      </c>
      <c r="C105" s="546">
        <v>660</v>
      </c>
      <c r="D105" s="546" t="s">
        <v>622</v>
      </c>
      <c r="E105" s="546">
        <v>1000025538</v>
      </c>
      <c r="F105" s="546">
        <v>76169990</v>
      </c>
      <c r="G105" s="534"/>
      <c r="H105" s="546">
        <v>18</v>
      </c>
      <c r="I105" s="535"/>
      <c r="J105" s="538" t="s">
        <v>718</v>
      </c>
      <c r="K105" s="546" t="s">
        <v>300</v>
      </c>
      <c r="L105" s="546">
        <v>1</v>
      </c>
      <c r="M105" s="547"/>
      <c r="N105" s="548" t="str">
        <f t="shared" si="2"/>
        <v>INCLUDED</v>
      </c>
      <c r="O105" s="635">
        <f t="shared" si="4"/>
        <v>0</v>
      </c>
      <c r="P105" s="635">
        <f t="shared" si="5"/>
        <v>0</v>
      </c>
      <c r="Q105" s="635">
        <f>Discount!$H$36</f>
        <v>0</v>
      </c>
      <c r="R105" s="640">
        <f t="shared" si="6"/>
        <v>0</v>
      </c>
      <c r="S105" s="640">
        <f t="shared" si="7"/>
        <v>0</v>
      </c>
      <c r="T105" s="767">
        <f t="shared" si="3"/>
        <v>0</v>
      </c>
    </row>
    <row r="106" spans="1:20" ht="31.5">
      <c r="A106" s="536">
        <v>89</v>
      </c>
      <c r="B106" s="546">
        <v>7000016412</v>
      </c>
      <c r="C106" s="546">
        <v>670</v>
      </c>
      <c r="D106" s="546" t="s">
        <v>622</v>
      </c>
      <c r="E106" s="546">
        <v>1000024515</v>
      </c>
      <c r="F106" s="546">
        <v>76169990</v>
      </c>
      <c r="G106" s="534"/>
      <c r="H106" s="546">
        <v>18</v>
      </c>
      <c r="I106" s="535"/>
      <c r="J106" s="538" t="s">
        <v>719</v>
      </c>
      <c r="K106" s="546" t="s">
        <v>300</v>
      </c>
      <c r="L106" s="546">
        <v>1</v>
      </c>
      <c r="M106" s="547"/>
      <c r="N106" s="548" t="str">
        <f t="shared" si="2"/>
        <v>INCLUDED</v>
      </c>
      <c r="O106" s="635">
        <f t="shared" si="4"/>
        <v>0</v>
      </c>
      <c r="P106" s="635">
        <f t="shared" si="5"/>
        <v>0</v>
      </c>
      <c r="Q106" s="635">
        <f>Discount!$H$36</f>
        <v>0</v>
      </c>
      <c r="R106" s="640">
        <f t="shared" si="6"/>
        <v>0</v>
      </c>
      <c r="S106" s="640">
        <f t="shared" si="7"/>
        <v>0</v>
      </c>
      <c r="T106" s="767">
        <f t="shared" si="3"/>
        <v>0</v>
      </c>
    </row>
    <row r="107" spans="1:20">
      <c r="A107" s="459">
        <v>90</v>
      </c>
      <c r="B107" s="546">
        <v>7000016412</v>
      </c>
      <c r="C107" s="546">
        <v>680</v>
      </c>
      <c r="D107" s="546" t="s">
        <v>622</v>
      </c>
      <c r="E107" s="546">
        <v>1000030151</v>
      </c>
      <c r="F107" s="546">
        <v>94059900</v>
      </c>
      <c r="G107" s="534"/>
      <c r="H107" s="546">
        <v>18</v>
      </c>
      <c r="I107" s="535"/>
      <c r="J107" s="538" t="s">
        <v>720</v>
      </c>
      <c r="K107" s="546" t="s">
        <v>480</v>
      </c>
      <c r="L107" s="546">
        <v>1</v>
      </c>
      <c r="M107" s="547"/>
      <c r="N107" s="548" t="str">
        <f t="shared" si="2"/>
        <v>INCLUDED</v>
      </c>
      <c r="O107" s="635">
        <f t="shared" si="4"/>
        <v>0</v>
      </c>
      <c r="P107" s="635">
        <f t="shared" si="5"/>
        <v>0</v>
      </c>
      <c r="Q107" s="635">
        <f>Discount!$H$36</f>
        <v>0</v>
      </c>
      <c r="R107" s="640">
        <f t="shared" si="6"/>
        <v>0</v>
      </c>
      <c r="S107" s="640">
        <f t="shared" si="7"/>
        <v>0</v>
      </c>
      <c r="T107" s="767">
        <f t="shared" si="3"/>
        <v>0</v>
      </c>
    </row>
    <row r="108" spans="1:20">
      <c r="A108" s="536">
        <v>91</v>
      </c>
      <c r="B108" s="546">
        <v>7000016412</v>
      </c>
      <c r="C108" s="546">
        <v>690</v>
      </c>
      <c r="D108" s="546" t="s">
        <v>622</v>
      </c>
      <c r="E108" s="546">
        <v>1000005889</v>
      </c>
      <c r="F108" s="546">
        <v>94059900</v>
      </c>
      <c r="G108" s="534"/>
      <c r="H108" s="546">
        <v>18</v>
      </c>
      <c r="I108" s="535"/>
      <c r="J108" s="538" t="s">
        <v>721</v>
      </c>
      <c r="K108" s="546" t="s">
        <v>480</v>
      </c>
      <c r="L108" s="546">
        <v>1</v>
      </c>
      <c r="M108" s="547"/>
      <c r="N108" s="548" t="str">
        <f t="shared" si="2"/>
        <v>INCLUDED</v>
      </c>
      <c r="O108" s="635">
        <f t="shared" si="4"/>
        <v>0</v>
      </c>
      <c r="P108" s="635">
        <f t="shared" si="5"/>
        <v>0</v>
      </c>
      <c r="Q108" s="635">
        <f>Discount!$H$36</f>
        <v>0</v>
      </c>
      <c r="R108" s="640">
        <f t="shared" si="6"/>
        <v>0</v>
      </c>
      <c r="S108" s="640">
        <f t="shared" si="7"/>
        <v>0</v>
      </c>
      <c r="T108" s="767">
        <f t="shared" si="3"/>
        <v>0</v>
      </c>
    </row>
    <row r="109" spans="1:20" ht="31.5">
      <c r="A109" s="459">
        <v>92</v>
      </c>
      <c r="B109" s="546">
        <v>7000016412</v>
      </c>
      <c r="C109" s="546">
        <v>700</v>
      </c>
      <c r="D109" s="546" t="s">
        <v>623</v>
      </c>
      <c r="E109" s="546">
        <v>1000038325</v>
      </c>
      <c r="F109" s="546">
        <v>94059900</v>
      </c>
      <c r="G109" s="534"/>
      <c r="H109" s="546">
        <v>18</v>
      </c>
      <c r="I109" s="535"/>
      <c r="J109" s="538" t="s">
        <v>516</v>
      </c>
      <c r="K109" s="546" t="s">
        <v>300</v>
      </c>
      <c r="L109" s="546">
        <v>50</v>
      </c>
      <c r="M109" s="547"/>
      <c r="N109" s="548" t="str">
        <f t="shared" si="2"/>
        <v>INCLUDED</v>
      </c>
      <c r="O109" s="635">
        <f t="shared" si="4"/>
        <v>0</v>
      </c>
      <c r="P109" s="635">
        <f t="shared" si="5"/>
        <v>0</v>
      </c>
      <c r="Q109" s="635">
        <f>Discount!$H$36</f>
        <v>0</v>
      </c>
      <c r="R109" s="640">
        <f t="shared" si="6"/>
        <v>0</v>
      </c>
      <c r="S109" s="640">
        <f t="shared" si="7"/>
        <v>0</v>
      </c>
      <c r="T109" s="767">
        <f t="shared" si="3"/>
        <v>0</v>
      </c>
    </row>
    <row r="110" spans="1:20" ht="31.5">
      <c r="A110" s="536">
        <v>93</v>
      </c>
      <c r="B110" s="546">
        <v>7000016412</v>
      </c>
      <c r="C110" s="546">
        <v>710</v>
      </c>
      <c r="D110" s="546" t="s">
        <v>623</v>
      </c>
      <c r="E110" s="546">
        <v>1000004952</v>
      </c>
      <c r="F110" s="546">
        <v>94059900</v>
      </c>
      <c r="G110" s="534"/>
      <c r="H110" s="546">
        <v>18</v>
      </c>
      <c r="I110" s="535"/>
      <c r="J110" s="538" t="s">
        <v>722</v>
      </c>
      <c r="K110" s="546" t="s">
        <v>300</v>
      </c>
      <c r="L110" s="546">
        <v>2</v>
      </c>
      <c r="M110" s="547"/>
      <c r="N110" s="548" t="str">
        <f t="shared" si="2"/>
        <v>INCLUDED</v>
      </c>
      <c r="O110" s="635">
        <f t="shared" si="4"/>
        <v>0</v>
      </c>
      <c r="P110" s="635">
        <f t="shared" si="5"/>
        <v>0</v>
      </c>
      <c r="Q110" s="635">
        <f>Discount!$H$36</f>
        <v>0</v>
      </c>
      <c r="R110" s="640">
        <f t="shared" si="6"/>
        <v>0</v>
      </c>
      <c r="S110" s="640">
        <f t="shared" si="7"/>
        <v>0</v>
      </c>
      <c r="T110" s="767">
        <f t="shared" si="3"/>
        <v>0</v>
      </c>
    </row>
    <row r="111" spans="1:20">
      <c r="A111" s="459">
        <v>94</v>
      </c>
      <c r="B111" s="546">
        <v>7000016412</v>
      </c>
      <c r="C111" s="546">
        <v>720</v>
      </c>
      <c r="D111" s="546" t="s">
        <v>623</v>
      </c>
      <c r="E111" s="546">
        <v>1000014547</v>
      </c>
      <c r="F111" s="546">
        <v>85371000</v>
      </c>
      <c r="G111" s="534"/>
      <c r="H111" s="546">
        <v>18</v>
      </c>
      <c r="I111" s="535"/>
      <c r="J111" s="538" t="s">
        <v>509</v>
      </c>
      <c r="K111" s="546" t="s">
        <v>300</v>
      </c>
      <c r="L111" s="546">
        <v>4</v>
      </c>
      <c r="M111" s="547"/>
      <c r="N111" s="548" t="str">
        <f t="shared" si="2"/>
        <v>INCLUDED</v>
      </c>
      <c r="O111" s="635">
        <f t="shared" si="4"/>
        <v>0</v>
      </c>
      <c r="P111" s="635">
        <f t="shared" si="5"/>
        <v>0</v>
      </c>
      <c r="Q111" s="635">
        <f>Discount!$H$36</f>
        <v>0</v>
      </c>
      <c r="R111" s="640">
        <f t="shared" si="6"/>
        <v>0</v>
      </c>
      <c r="S111" s="640">
        <f t="shared" si="7"/>
        <v>0</v>
      </c>
      <c r="T111" s="767">
        <f t="shared" si="3"/>
        <v>0</v>
      </c>
    </row>
    <row r="112" spans="1:20">
      <c r="A112" s="536">
        <v>95</v>
      </c>
      <c r="B112" s="546">
        <v>7000016412</v>
      </c>
      <c r="C112" s="546">
        <v>730</v>
      </c>
      <c r="D112" s="546" t="s">
        <v>623</v>
      </c>
      <c r="E112" s="546">
        <v>1000028444</v>
      </c>
      <c r="F112" s="546">
        <v>94059900</v>
      </c>
      <c r="G112" s="534"/>
      <c r="H112" s="546">
        <v>18</v>
      </c>
      <c r="I112" s="535"/>
      <c r="J112" s="538" t="s">
        <v>723</v>
      </c>
      <c r="K112" s="546" t="s">
        <v>300</v>
      </c>
      <c r="L112" s="546">
        <v>6</v>
      </c>
      <c r="M112" s="547"/>
      <c r="N112" s="548" t="str">
        <f t="shared" si="2"/>
        <v>INCLUDED</v>
      </c>
      <c r="O112" s="635">
        <f t="shared" si="4"/>
        <v>0</v>
      </c>
      <c r="P112" s="635">
        <f t="shared" si="5"/>
        <v>0</v>
      </c>
      <c r="Q112" s="635">
        <f>Discount!$H$36</f>
        <v>0</v>
      </c>
      <c r="R112" s="640">
        <f t="shared" si="6"/>
        <v>0</v>
      </c>
      <c r="S112" s="640">
        <f t="shared" si="7"/>
        <v>0</v>
      </c>
      <c r="T112" s="767">
        <f t="shared" si="3"/>
        <v>0</v>
      </c>
    </row>
    <row r="113" spans="1:20" ht="31.5">
      <c r="A113" s="459">
        <v>96</v>
      </c>
      <c r="B113" s="546">
        <v>7000016412</v>
      </c>
      <c r="C113" s="546">
        <v>740</v>
      </c>
      <c r="D113" s="546" t="s">
        <v>623</v>
      </c>
      <c r="E113" s="546">
        <v>1000038385</v>
      </c>
      <c r="F113" s="546">
        <v>94059900</v>
      </c>
      <c r="G113" s="534"/>
      <c r="H113" s="546">
        <v>18</v>
      </c>
      <c r="I113" s="535"/>
      <c r="J113" s="538" t="s">
        <v>553</v>
      </c>
      <c r="K113" s="546" t="s">
        <v>300</v>
      </c>
      <c r="L113" s="546">
        <v>50</v>
      </c>
      <c r="M113" s="547"/>
      <c r="N113" s="548" t="str">
        <f t="shared" si="2"/>
        <v>INCLUDED</v>
      </c>
      <c r="O113" s="635">
        <f t="shared" si="4"/>
        <v>0</v>
      </c>
      <c r="P113" s="635">
        <f t="shared" si="5"/>
        <v>0</v>
      </c>
      <c r="Q113" s="635">
        <f>Discount!$H$36</f>
        <v>0</v>
      </c>
      <c r="R113" s="640">
        <f t="shared" si="6"/>
        <v>0</v>
      </c>
      <c r="S113" s="640">
        <f t="shared" si="7"/>
        <v>0</v>
      </c>
      <c r="T113" s="767">
        <f t="shared" si="3"/>
        <v>0</v>
      </c>
    </row>
    <row r="114" spans="1:20" ht="31.5">
      <c r="A114" s="536">
        <v>97</v>
      </c>
      <c r="B114" s="546">
        <v>7000016412</v>
      </c>
      <c r="C114" s="546">
        <v>750</v>
      </c>
      <c r="D114" s="546" t="s">
        <v>623</v>
      </c>
      <c r="E114" s="546">
        <v>1000038389</v>
      </c>
      <c r="F114" s="546">
        <v>94051090</v>
      </c>
      <c r="G114" s="534"/>
      <c r="H114" s="546">
        <v>18</v>
      </c>
      <c r="I114" s="535"/>
      <c r="J114" s="538" t="s">
        <v>724</v>
      </c>
      <c r="K114" s="546" t="s">
        <v>300</v>
      </c>
      <c r="L114" s="546">
        <v>60</v>
      </c>
      <c r="M114" s="547"/>
      <c r="N114" s="548" t="str">
        <f t="shared" si="2"/>
        <v>INCLUDED</v>
      </c>
      <c r="O114" s="635">
        <f t="shared" si="4"/>
        <v>0</v>
      </c>
      <c r="P114" s="635">
        <f t="shared" si="5"/>
        <v>0</v>
      </c>
      <c r="Q114" s="635">
        <f>Discount!$H$36</f>
        <v>0</v>
      </c>
      <c r="R114" s="640">
        <f t="shared" si="6"/>
        <v>0</v>
      </c>
      <c r="S114" s="640">
        <f t="shared" si="7"/>
        <v>0</v>
      </c>
      <c r="T114" s="767">
        <f t="shared" si="3"/>
        <v>0</v>
      </c>
    </row>
    <row r="115" spans="1:20" ht="31.5">
      <c r="A115" s="459">
        <v>98</v>
      </c>
      <c r="B115" s="546">
        <v>7000016412</v>
      </c>
      <c r="C115" s="546">
        <v>760</v>
      </c>
      <c r="D115" s="546" t="s">
        <v>623</v>
      </c>
      <c r="E115" s="546">
        <v>1000038397</v>
      </c>
      <c r="F115" s="546">
        <v>94059900</v>
      </c>
      <c r="G115" s="534"/>
      <c r="H115" s="546">
        <v>18</v>
      </c>
      <c r="I115" s="535"/>
      <c r="J115" s="538" t="s">
        <v>725</v>
      </c>
      <c r="K115" s="546" t="s">
        <v>300</v>
      </c>
      <c r="L115" s="546">
        <v>60</v>
      </c>
      <c r="M115" s="547"/>
      <c r="N115" s="548" t="str">
        <f t="shared" si="2"/>
        <v>INCLUDED</v>
      </c>
      <c r="O115" s="635">
        <f t="shared" si="4"/>
        <v>0</v>
      </c>
      <c r="P115" s="635">
        <f t="shared" si="5"/>
        <v>0</v>
      </c>
      <c r="Q115" s="635">
        <f>Discount!$H$36</f>
        <v>0</v>
      </c>
      <c r="R115" s="640">
        <f t="shared" si="6"/>
        <v>0</v>
      </c>
      <c r="S115" s="640">
        <f t="shared" si="7"/>
        <v>0</v>
      </c>
      <c r="T115" s="767">
        <f t="shared" si="3"/>
        <v>0</v>
      </c>
    </row>
    <row r="116" spans="1:20" ht="31.5">
      <c r="A116" s="536">
        <v>99</v>
      </c>
      <c r="B116" s="546">
        <v>7000016412</v>
      </c>
      <c r="C116" s="546">
        <v>770</v>
      </c>
      <c r="D116" s="546" t="s">
        <v>623</v>
      </c>
      <c r="E116" s="546">
        <v>1000038041</v>
      </c>
      <c r="F116" s="546">
        <v>94051090</v>
      </c>
      <c r="G116" s="534"/>
      <c r="H116" s="546">
        <v>18</v>
      </c>
      <c r="I116" s="535"/>
      <c r="J116" s="538" t="s">
        <v>726</v>
      </c>
      <c r="K116" s="546" t="s">
        <v>300</v>
      </c>
      <c r="L116" s="546">
        <v>15</v>
      </c>
      <c r="M116" s="547"/>
      <c r="N116" s="548" t="str">
        <f t="shared" si="2"/>
        <v>INCLUDED</v>
      </c>
      <c r="O116" s="635">
        <f t="shared" si="4"/>
        <v>0</v>
      </c>
      <c r="P116" s="635">
        <f t="shared" si="5"/>
        <v>0</v>
      </c>
      <c r="Q116" s="635">
        <f>Discount!$H$36</f>
        <v>0</v>
      </c>
      <c r="R116" s="640">
        <f t="shared" si="6"/>
        <v>0</v>
      </c>
      <c r="S116" s="640">
        <f t="shared" si="7"/>
        <v>0</v>
      </c>
      <c r="T116" s="767">
        <f t="shared" si="3"/>
        <v>0</v>
      </c>
    </row>
    <row r="117" spans="1:20" ht="31.5">
      <c r="A117" s="459">
        <v>100</v>
      </c>
      <c r="B117" s="546">
        <v>7000016412</v>
      </c>
      <c r="C117" s="546">
        <v>780</v>
      </c>
      <c r="D117" s="546" t="s">
        <v>623</v>
      </c>
      <c r="E117" s="546">
        <v>1000038396</v>
      </c>
      <c r="F117" s="546">
        <v>94059900</v>
      </c>
      <c r="G117" s="534"/>
      <c r="H117" s="546">
        <v>18</v>
      </c>
      <c r="I117" s="535"/>
      <c r="J117" s="538" t="s">
        <v>727</v>
      </c>
      <c r="K117" s="546" t="s">
        <v>300</v>
      </c>
      <c r="L117" s="546">
        <v>15</v>
      </c>
      <c r="M117" s="547"/>
      <c r="N117" s="548" t="str">
        <f t="shared" si="2"/>
        <v>INCLUDED</v>
      </c>
      <c r="O117" s="635">
        <f t="shared" si="4"/>
        <v>0</v>
      </c>
      <c r="P117" s="635">
        <f t="shared" si="5"/>
        <v>0</v>
      </c>
      <c r="Q117" s="635">
        <f>Discount!$H$36</f>
        <v>0</v>
      </c>
      <c r="R117" s="640">
        <f t="shared" si="6"/>
        <v>0</v>
      </c>
      <c r="S117" s="640">
        <f t="shared" si="7"/>
        <v>0</v>
      </c>
      <c r="T117" s="767">
        <f t="shared" si="3"/>
        <v>0</v>
      </c>
    </row>
    <row r="118" spans="1:20">
      <c r="A118" s="536">
        <v>101</v>
      </c>
      <c r="B118" s="546">
        <v>7000016412</v>
      </c>
      <c r="C118" s="546">
        <v>790</v>
      </c>
      <c r="D118" s="546" t="s">
        <v>623</v>
      </c>
      <c r="E118" s="546">
        <v>1000014548</v>
      </c>
      <c r="F118" s="546">
        <v>94059900</v>
      </c>
      <c r="G118" s="534"/>
      <c r="H118" s="546">
        <v>18</v>
      </c>
      <c r="I118" s="535"/>
      <c r="J118" s="538" t="s">
        <v>728</v>
      </c>
      <c r="K118" s="546" t="s">
        <v>300</v>
      </c>
      <c r="L118" s="546">
        <v>4</v>
      </c>
      <c r="M118" s="547"/>
      <c r="N118" s="548" t="str">
        <f t="shared" si="2"/>
        <v>INCLUDED</v>
      </c>
      <c r="O118" s="635">
        <f t="shared" si="4"/>
        <v>0</v>
      </c>
      <c r="P118" s="635">
        <f t="shared" si="5"/>
        <v>0</v>
      </c>
      <c r="Q118" s="635">
        <f>Discount!$H$36</f>
        <v>0</v>
      </c>
      <c r="R118" s="640">
        <f t="shared" si="6"/>
        <v>0</v>
      </c>
      <c r="S118" s="640">
        <f t="shared" si="7"/>
        <v>0</v>
      </c>
      <c r="T118" s="767">
        <f t="shared" si="3"/>
        <v>0</v>
      </c>
    </row>
    <row r="119" spans="1:20" ht="31.5">
      <c r="A119" s="459">
        <v>102</v>
      </c>
      <c r="B119" s="546">
        <v>7000016412</v>
      </c>
      <c r="C119" s="546">
        <v>800</v>
      </c>
      <c r="D119" s="546" t="s">
        <v>624</v>
      </c>
      <c r="E119" s="546">
        <v>1000000442</v>
      </c>
      <c r="F119" s="546">
        <v>85446020</v>
      </c>
      <c r="G119" s="534"/>
      <c r="H119" s="546">
        <v>18</v>
      </c>
      <c r="I119" s="535"/>
      <c r="J119" s="538" t="s">
        <v>482</v>
      </c>
      <c r="K119" s="546" t="s">
        <v>480</v>
      </c>
      <c r="L119" s="546">
        <v>1</v>
      </c>
      <c r="M119" s="547"/>
      <c r="N119" s="548" t="str">
        <f t="shared" si="2"/>
        <v>INCLUDED</v>
      </c>
      <c r="O119" s="635">
        <f t="shared" si="4"/>
        <v>0</v>
      </c>
      <c r="P119" s="635">
        <f t="shared" si="5"/>
        <v>0</v>
      </c>
      <c r="Q119" s="635">
        <f>Discount!$H$36</f>
        <v>0</v>
      </c>
      <c r="R119" s="640">
        <f t="shared" si="6"/>
        <v>0</v>
      </c>
      <c r="S119" s="640">
        <f t="shared" si="7"/>
        <v>0</v>
      </c>
      <c r="T119" s="767">
        <f t="shared" si="3"/>
        <v>0</v>
      </c>
    </row>
    <row r="120" spans="1:20" ht="31.5">
      <c r="A120" s="536">
        <v>103</v>
      </c>
      <c r="B120" s="546">
        <v>7000016412</v>
      </c>
      <c r="C120" s="546">
        <v>810</v>
      </c>
      <c r="D120" s="546" t="s">
        <v>624</v>
      </c>
      <c r="E120" s="546">
        <v>1000031985</v>
      </c>
      <c r="F120" s="546">
        <v>85446020</v>
      </c>
      <c r="G120" s="534"/>
      <c r="H120" s="546">
        <v>18</v>
      </c>
      <c r="I120" s="535"/>
      <c r="J120" s="538" t="s">
        <v>541</v>
      </c>
      <c r="K120" s="546" t="s">
        <v>302</v>
      </c>
      <c r="L120" s="546">
        <v>8</v>
      </c>
      <c r="M120" s="547"/>
      <c r="N120" s="548" t="str">
        <f t="shared" si="2"/>
        <v>INCLUDED</v>
      </c>
      <c r="O120" s="635">
        <f t="shared" si="4"/>
        <v>0</v>
      </c>
      <c r="P120" s="635">
        <f t="shared" si="5"/>
        <v>0</v>
      </c>
      <c r="Q120" s="635">
        <f>Discount!$H$36</f>
        <v>0</v>
      </c>
      <c r="R120" s="640">
        <f t="shared" si="6"/>
        <v>0</v>
      </c>
      <c r="S120" s="640">
        <f t="shared" si="7"/>
        <v>0</v>
      </c>
      <c r="T120" s="767">
        <f t="shared" si="3"/>
        <v>0</v>
      </c>
    </row>
    <row r="121" spans="1:20" ht="31.5">
      <c r="A121" s="459">
        <v>104</v>
      </c>
      <c r="B121" s="546">
        <v>7000016412</v>
      </c>
      <c r="C121" s="546">
        <v>820</v>
      </c>
      <c r="D121" s="546" t="s">
        <v>624</v>
      </c>
      <c r="E121" s="546">
        <v>1000031976</v>
      </c>
      <c r="F121" s="546">
        <v>85446020</v>
      </c>
      <c r="G121" s="534"/>
      <c r="H121" s="546">
        <v>18</v>
      </c>
      <c r="I121" s="535"/>
      <c r="J121" s="538" t="s">
        <v>518</v>
      </c>
      <c r="K121" s="546" t="s">
        <v>302</v>
      </c>
      <c r="L121" s="546">
        <v>5</v>
      </c>
      <c r="M121" s="547"/>
      <c r="N121" s="548" t="str">
        <f t="shared" si="2"/>
        <v>INCLUDED</v>
      </c>
      <c r="O121" s="635">
        <f t="shared" si="4"/>
        <v>0</v>
      </c>
      <c r="P121" s="635">
        <f t="shared" si="5"/>
        <v>0</v>
      </c>
      <c r="Q121" s="635">
        <f>Discount!$H$36</f>
        <v>0</v>
      </c>
      <c r="R121" s="640">
        <f t="shared" si="6"/>
        <v>0</v>
      </c>
      <c r="S121" s="640">
        <f t="shared" si="7"/>
        <v>0</v>
      </c>
      <c r="T121" s="767">
        <f t="shared" si="3"/>
        <v>0</v>
      </c>
    </row>
    <row r="122" spans="1:20" ht="31.5">
      <c r="A122" s="536">
        <v>105</v>
      </c>
      <c r="B122" s="546">
        <v>7000016412</v>
      </c>
      <c r="C122" s="546">
        <v>830</v>
      </c>
      <c r="D122" s="546" t="s">
        <v>624</v>
      </c>
      <c r="E122" s="546">
        <v>1000031953</v>
      </c>
      <c r="F122" s="546">
        <v>85446020</v>
      </c>
      <c r="G122" s="534"/>
      <c r="H122" s="546">
        <v>18</v>
      </c>
      <c r="I122" s="535"/>
      <c r="J122" s="538" t="s">
        <v>517</v>
      </c>
      <c r="K122" s="546" t="s">
        <v>302</v>
      </c>
      <c r="L122" s="546">
        <v>2</v>
      </c>
      <c r="M122" s="547"/>
      <c r="N122" s="548" t="str">
        <f t="shared" si="2"/>
        <v>INCLUDED</v>
      </c>
      <c r="O122" s="635">
        <f t="shared" si="4"/>
        <v>0</v>
      </c>
      <c r="P122" s="635">
        <f t="shared" si="5"/>
        <v>0</v>
      </c>
      <c r="Q122" s="635">
        <f>Discount!$H$36</f>
        <v>0</v>
      </c>
      <c r="R122" s="640">
        <f t="shared" si="6"/>
        <v>0</v>
      </c>
      <c r="S122" s="640">
        <f t="shared" si="7"/>
        <v>0</v>
      </c>
      <c r="T122" s="767">
        <f t="shared" si="3"/>
        <v>0</v>
      </c>
    </row>
    <row r="123" spans="1:20" ht="31.5">
      <c r="A123" s="459">
        <v>106</v>
      </c>
      <c r="B123" s="546">
        <v>7000016412</v>
      </c>
      <c r="C123" s="546">
        <v>840</v>
      </c>
      <c r="D123" s="546" t="s">
        <v>624</v>
      </c>
      <c r="E123" s="546">
        <v>1000031957</v>
      </c>
      <c r="F123" s="546">
        <v>85446020</v>
      </c>
      <c r="G123" s="534"/>
      <c r="H123" s="546">
        <v>18</v>
      </c>
      <c r="I123" s="535"/>
      <c r="J123" s="538" t="s">
        <v>729</v>
      </c>
      <c r="K123" s="546" t="s">
        <v>302</v>
      </c>
      <c r="L123" s="546">
        <v>5</v>
      </c>
      <c r="M123" s="547"/>
      <c r="N123" s="548" t="str">
        <f t="shared" si="2"/>
        <v>INCLUDED</v>
      </c>
      <c r="O123" s="635">
        <f t="shared" si="4"/>
        <v>0</v>
      </c>
      <c r="P123" s="635">
        <f t="shared" si="5"/>
        <v>0</v>
      </c>
      <c r="Q123" s="635">
        <f>Discount!$H$36</f>
        <v>0</v>
      </c>
      <c r="R123" s="640">
        <f t="shared" si="6"/>
        <v>0</v>
      </c>
      <c r="S123" s="640">
        <f t="shared" si="7"/>
        <v>0</v>
      </c>
      <c r="T123" s="767">
        <f t="shared" si="3"/>
        <v>0</v>
      </c>
    </row>
    <row r="124" spans="1:20" ht="31.5">
      <c r="A124" s="536">
        <v>107</v>
      </c>
      <c r="B124" s="546">
        <v>7000016412</v>
      </c>
      <c r="C124" s="546">
        <v>850</v>
      </c>
      <c r="D124" s="546" t="s">
        <v>624</v>
      </c>
      <c r="E124" s="546">
        <v>1000031911</v>
      </c>
      <c r="F124" s="546">
        <v>85446020</v>
      </c>
      <c r="G124" s="534"/>
      <c r="H124" s="546">
        <v>18</v>
      </c>
      <c r="I124" s="535"/>
      <c r="J124" s="538" t="s">
        <v>730</v>
      </c>
      <c r="K124" s="546" t="s">
        <v>302</v>
      </c>
      <c r="L124" s="546">
        <v>1</v>
      </c>
      <c r="M124" s="547"/>
      <c r="N124" s="548" t="str">
        <f t="shared" si="2"/>
        <v>INCLUDED</v>
      </c>
      <c r="O124" s="635">
        <f t="shared" si="4"/>
        <v>0</v>
      </c>
      <c r="P124" s="635">
        <f t="shared" si="5"/>
        <v>0</v>
      </c>
      <c r="Q124" s="635">
        <f>Discount!$H$36</f>
        <v>0</v>
      </c>
      <c r="R124" s="640">
        <f t="shared" si="6"/>
        <v>0</v>
      </c>
      <c r="S124" s="640">
        <f t="shared" si="7"/>
        <v>0</v>
      </c>
      <c r="T124" s="767">
        <f t="shared" si="3"/>
        <v>0</v>
      </c>
    </row>
    <row r="125" spans="1:20" ht="31.5">
      <c r="A125" s="459">
        <v>108</v>
      </c>
      <c r="B125" s="546">
        <v>7000016412</v>
      </c>
      <c r="C125" s="546">
        <v>860</v>
      </c>
      <c r="D125" s="546" t="s">
        <v>624</v>
      </c>
      <c r="E125" s="546">
        <v>1000031951</v>
      </c>
      <c r="F125" s="546">
        <v>85446090</v>
      </c>
      <c r="G125" s="534"/>
      <c r="H125" s="546">
        <v>18</v>
      </c>
      <c r="I125" s="535"/>
      <c r="J125" s="538" t="s">
        <v>510</v>
      </c>
      <c r="K125" s="546" t="s">
        <v>302</v>
      </c>
      <c r="L125" s="546">
        <v>3</v>
      </c>
      <c r="M125" s="547"/>
      <c r="N125" s="548" t="str">
        <f t="shared" si="2"/>
        <v>INCLUDED</v>
      </c>
      <c r="O125" s="635">
        <f t="shared" si="4"/>
        <v>0</v>
      </c>
      <c r="P125" s="635">
        <f t="shared" si="5"/>
        <v>0</v>
      </c>
      <c r="Q125" s="635">
        <f>Discount!$H$36</f>
        <v>0</v>
      </c>
      <c r="R125" s="640">
        <f t="shared" si="6"/>
        <v>0</v>
      </c>
      <c r="S125" s="640">
        <f t="shared" si="7"/>
        <v>0</v>
      </c>
      <c r="T125" s="767">
        <f t="shared" si="3"/>
        <v>0</v>
      </c>
    </row>
    <row r="126" spans="1:20" ht="31.5">
      <c r="A126" s="536">
        <v>109</v>
      </c>
      <c r="B126" s="546">
        <v>7000016412</v>
      </c>
      <c r="C126" s="546">
        <v>870</v>
      </c>
      <c r="D126" s="546" t="s">
        <v>624</v>
      </c>
      <c r="E126" s="546">
        <v>1000031919</v>
      </c>
      <c r="F126" s="546">
        <v>85446090</v>
      </c>
      <c r="G126" s="534"/>
      <c r="H126" s="546">
        <v>18</v>
      </c>
      <c r="I126" s="535"/>
      <c r="J126" s="538" t="s">
        <v>731</v>
      </c>
      <c r="K126" s="546" t="s">
        <v>302</v>
      </c>
      <c r="L126" s="546">
        <v>2</v>
      </c>
      <c r="M126" s="547"/>
      <c r="N126" s="548" t="str">
        <f t="shared" si="2"/>
        <v>INCLUDED</v>
      </c>
      <c r="O126" s="635">
        <f t="shared" si="4"/>
        <v>0</v>
      </c>
      <c r="P126" s="635">
        <f t="shared" si="5"/>
        <v>0</v>
      </c>
      <c r="Q126" s="635">
        <f>Discount!$H$36</f>
        <v>0</v>
      </c>
      <c r="R126" s="640">
        <f t="shared" si="6"/>
        <v>0</v>
      </c>
      <c r="S126" s="640">
        <f t="shared" si="7"/>
        <v>0</v>
      </c>
      <c r="T126" s="767">
        <f t="shared" si="3"/>
        <v>0</v>
      </c>
    </row>
    <row r="127" spans="1:20" ht="31.5">
      <c r="A127" s="459">
        <v>110</v>
      </c>
      <c r="B127" s="546">
        <v>7000016412</v>
      </c>
      <c r="C127" s="546">
        <v>880</v>
      </c>
      <c r="D127" s="546" t="s">
        <v>624</v>
      </c>
      <c r="E127" s="546">
        <v>1000031943</v>
      </c>
      <c r="F127" s="546">
        <v>85446020</v>
      </c>
      <c r="G127" s="534"/>
      <c r="H127" s="546">
        <v>18</v>
      </c>
      <c r="I127" s="535"/>
      <c r="J127" s="538" t="s">
        <v>542</v>
      </c>
      <c r="K127" s="546" t="s">
        <v>302</v>
      </c>
      <c r="L127" s="546">
        <v>5</v>
      </c>
      <c r="M127" s="547"/>
      <c r="N127" s="548" t="str">
        <f t="shared" si="2"/>
        <v>INCLUDED</v>
      </c>
      <c r="O127" s="635">
        <f t="shared" si="4"/>
        <v>0</v>
      </c>
      <c r="P127" s="635">
        <f t="shared" si="5"/>
        <v>0</v>
      </c>
      <c r="Q127" s="635">
        <f>Discount!$H$36</f>
        <v>0</v>
      </c>
      <c r="R127" s="640">
        <f t="shared" si="6"/>
        <v>0</v>
      </c>
      <c r="S127" s="640">
        <f t="shared" si="7"/>
        <v>0</v>
      </c>
      <c r="T127" s="767">
        <f t="shared" si="3"/>
        <v>0</v>
      </c>
    </row>
    <row r="128" spans="1:20" ht="31.5">
      <c r="A128" s="536">
        <v>111</v>
      </c>
      <c r="B128" s="546">
        <v>7000016412</v>
      </c>
      <c r="C128" s="546">
        <v>890</v>
      </c>
      <c r="D128" s="546" t="s">
        <v>624</v>
      </c>
      <c r="E128" s="546">
        <v>1000032046</v>
      </c>
      <c r="F128" s="546">
        <v>85446090</v>
      </c>
      <c r="G128" s="534"/>
      <c r="H128" s="546">
        <v>18</v>
      </c>
      <c r="I128" s="535"/>
      <c r="J128" s="538" t="s">
        <v>732</v>
      </c>
      <c r="K128" s="546" t="s">
        <v>302</v>
      </c>
      <c r="L128" s="546">
        <v>2</v>
      </c>
      <c r="M128" s="547"/>
      <c r="N128" s="548" t="str">
        <f t="shared" si="2"/>
        <v>INCLUDED</v>
      </c>
      <c r="O128" s="635">
        <f t="shared" si="4"/>
        <v>0</v>
      </c>
      <c r="P128" s="635">
        <f t="shared" si="5"/>
        <v>0</v>
      </c>
      <c r="Q128" s="635">
        <f>Discount!$H$36</f>
        <v>0</v>
      </c>
      <c r="R128" s="640">
        <f t="shared" si="6"/>
        <v>0</v>
      </c>
      <c r="S128" s="640">
        <f t="shared" si="7"/>
        <v>0</v>
      </c>
      <c r="T128" s="767">
        <f t="shared" si="3"/>
        <v>0</v>
      </c>
    </row>
    <row r="129" spans="1:20" ht="31.5">
      <c r="A129" s="459">
        <v>112</v>
      </c>
      <c r="B129" s="546">
        <v>7000016412</v>
      </c>
      <c r="C129" s="546">
        <v>900</v>
      </c>
      <c r="D129" s="546" t="s">
        <v>625</v>
      </c>
      <c r="E129" s="546">
        <v>1000010014</v>
      </c>
      <c r="F129" s="546">
        <v>85176210</v>
      </c>
      <c r="G129" s="534"/>
      <c r="H129" s="546">
        <v>18</v>
      </c>
      <c r="I129" s="535"/>
      <c r="J129" s="538" t="s">
        <v>523</v>
      </c>
      <c r="K129" s="546" t="s">
        <v>301</v>
      </c>
      <c r="L129" s="546">
        <v>2</v>
      </c>
      <c r="M129" s="547"/>
      <c r="N129" s="548" t="str">
        <f t="shared" si="2"/>
        <v>INCLUDED</v>
      </c>
      <c r="O129" s="635">
        <f t="shared" si="4"/>
        <v>0</v>
      </c>
      <c r="P129" s="635">
        <f t="shared" si="5"/>
        <v>0</v>
      </c>
      <c r="Q129" s="635">
        <f>Discount!$H$36</f>
        <v>0</v>
      </c>
      <c r="R129" s="640">
        <f t="shared" si="6"/>
        <v>0</v>
      </c>
      <c r="S129" s="640">
        <f t="shared" si="7"/>
        <v>0</v>
      </c>
      <c r="T129" s="767">
        <f t="shared" si="3"/>
        <v>0</v>
      </c>
    </row>
    <row r="130" spans="1:20" ht="31.5">
      <c r="A130" s="536">
        <v>113</v>
      </c>
      <c r="B130" s="546">
        <v>7000016412</v>
      </c>
      <c r="C130" s="546">
        <v>910</v>
      </c>
      <c r="D130" s="546" t="s">
        <v>625</v>
      </c>
      <c r="E130" s="546">
        <v>1000028380</v>
      </c>
      <c r="F130" s="546">
        <v>85176210</v>
      </c>
      <c r="G130" s="534"/>
      <c r="H130" s="546">
        <v>18</v>
      </c>
      <c r="I130" s="535"/>
      <c r="J130" s="538" t="s">
        <v>526</v>
      </c>
      <c r="K130" s="546" t="s">
        <v>300</v>
      </c>
      <c r="L130" s="546">
        <v>2</v>
      </c>
      <c r="M130" s="547"/>
      <c r="N130" s="548" t="str">
        <f t="shared" si="2"/>
        <v>INCLUDED</v>
      </c>
      <c r="O130" s="635">
        <f t="shared" si="4"/>
        <v>0</v>
      </c>
      <c r="P130" s="635">
        <f t="shared" si="5"/>
        <v>0</v>
      </c>
      <c r="Q130" s="635">
        <f>Discount!$H$36</f>
        <v>0</v>
      </c>
      <c r="R130" s="640">
        <f t="shared" si="6"/>
        <v>0</v>
      </c>
      <c r="S130" s="640">
        <f t="shared" si="7"/>
        <v>0</v>
      </c>
      <c r="T130" s="767">
        <f t="shared" si="3"/>
        <v>0</v>
      </c>
    </row>
    <row r="131" spans="1:20" ht="31.5">
      <c r="A131" s="459">
        <v>114</v>
      </c>
      <c r="B131" s="546">
        <v>7000016412</v>
      </c>
      <c r="C131" s="546">
        <v>920</v>
      </c>
      <c r="D131" s="546" t="s">
        <v>625</v>
      </c>
      <c r="E131" s="546">
        <v>1000017887</v>
      </c>
      <c r="F131" s="546">
        <v>85176210</v>
      </c>
      <c r="G131" s="534"/>
      <c r="H131" s="546">
        <v>18</v>
      </c>
      <c r="I131" s="535"/>
      <c r="J131" s="538" t="s">
        <v>524</v>
      </c>
      <c r="K131" s="546" t="s">
        <v>300</v>
      </c>
      <c r="L131" s="546">
        <v>2</v>
      </c>
      <c r="M131" s="547"/>
      <c r="N131" s="548" t="str">
        <f t="shared" si="2"/>
        <v>INCLUDED</v>
      </c>
      <c r="O131" s="635">
        <f t="shared" si="4"/>
        <v>0</v>
      </c>
      <c r="P131" s="635">
        <f t="shared" si="5"/>
        <v>0</v>
      </c>
      <c r="Q131" s="635">
        <f>Discount!$H$36</f>
        <v>0</v>
      </c>
      <c r="R131" s="640">
        <f t="shared" si="6"/>
        <v>0</v>
      </c>
      <c r="S131" s="640">
        <f t="shared" si="7"/>
        <v>0</v>
      </c>
      <c r="T131" s="767">
        <f t="shared" si="3"/>
        <v>0</v>
      </c>
    </row>
    <row r="132" spans="1:20" ht="31.5">
      <c r="A132" s="536">
        <v>115</v>
      </c>
      <c r="B132" s="546">
        <v>7000016412</v>
      </c>
      <c r="C132" s="546">
        <v>930</v>
      </c>
      <c r="D132" s="546" t="s">
        <v>625</v>
      </c>
      <c r="E132" s="546">
        <v>1000010638</v>
      </c>
      <c r="F132" s="546">
        <v>85176210</v>
      </c>
      <c r="G132" s="534"/>
      <c r="H132" s="546">
        <v>18</v>
      </c>
      <c r="I132" s="535"/>
      <c r="J132" s="538" t="s">
        <v>525</v>
      </c>
      <c r="K132" s="546" t="s">
        <v>300</v>
      </c>
      <c r="L132" s="546">
        <v>2</v>
      </c>
      <c r="M132" s="547"/>
      <c r="N132" s="548" t="str">
        <f t="shared" si="2"/>
        <v>INCLUDED</v>
      </c>
      <c r="O132" s="635">
        <f t="shared" si="4"/>
        <v>0</v>
      </c>
      <c r="P132" s="635">
        <f t="shared" si="5"/>
        <v>0</v>
      </c>
      <c r="Q132" s="635">
        <f>Discount!$H$36</f>
        <v>0</v>
      </c>
      <c r="R132" s="640">
        <f t="shared" si="6"/>
        <v>0</v>
      </c>
      <c r="S132" s="640">
        <f t="shared" si="7"/>
        <v>0</v>
      </c>
      <c r="T132" s="767">
        <f t="shared" si="3"/>
        <v>0</v>
      </c>
    </row>
    <row r="133" spans="1:20" ht="31.5">
      <c r="A133" s="459">
        <v>116</v>
      </c>
      <c r="B133" s="546">
        <v>7000016412</v>
      </c>
      <c r="C133" s="546">
        <v>940</v>
      </c>
      <c r="D133" s="546" t="s">
        <v>625</v>
      </c>
      <c r="E133" s="546">
        <v>1000036908</v>
      </c>
      <c r="F133" s="546">
        <v>85446020</v>
      </c>
      <c r="G133" s="534"/>
      <c r="H133" s="546">
        <v>18</v>
      </c>
      <c r="I133" s="535"/>
      <c r="J133" s="538" t="s">
        <v>733</v>
      </c>
      <c r="K133" s="546" t="s">
        <v>302</v>
      </c>
      <c r="L133" s="546">
        <v>1</v>
      </c>
      <c r="M133" s="547"/>
      <c r="N133" s="548" t="str">
        <f t="shared" si="2"/>
        <v>INCLUDED</v>
      </c>
      <c r="O133" s="635">
        <f t="shared" si="4"/>
        <v>0</v>
      </c>
      <c r="P133" s="635">
        <f t="shared" si="5"/>
        <v>0</v>
      </c>
      <c r="Q133" s="635">
        <f>Discount!$H$36</f>
        <v>0</v>
      </c>
      <c r="R133" s="640">
        <f t="shared" si="6"/>
        <v>0</v>
      </c>
      <c r="S133" s="640">
        <f t="shared" si="7"/>
        <v>0</v>
      </c>
      <c r="T133" s="767">
        <f t="shared" si="3"/>
        <v>0</v>
      </c>
    </row>
    <row r="134" spans="1:20" ht="31.5">
      <c r="A134" s="536">
        <v>117</v>
      </c>
      <c r="B134" s="546">
        <v>7000016412</v>
      </c>
      <c r="C134" s="546">
        <v>950</v>
      </c>
      <c r="D134" s="546" t="s">
        <v>625</v>
      </c>
      <c r="E134" s="546">
        <v>1000011082</v>
      </c>
      <c r="F134" s="546">
        <v>85176210</v>
      </c>
      <c r="G134" s="534"/>
      <c r="H134" s="546">
        <v>18</v>
      </c>
      <c r="I134" s="535"/>
      <c r="J134" s="538" t="s">
        <v>734</v>
      </c>
      <c r="K134" s="546" t="s">
        <v>301</v>
      </c>
      <c r="L134" s="546">
        <v>1</v>
      </c>
      <c r="M134" s="547"/>
      <c r="N134" s="548" t="str">
        <f t="shared" si="2"/>
        <v>INCLUDED</v>
      </c>
      <c r="O134" s="635">
        <f t="shared" si="4"/>
        <v>0</v>
      </c>
      <c r="P134" s="635">
        <f t="shared" si="5"/>
        <v>0</v>
      </c>
      <c r="Q134" s="635">
        <f>Discount!$H$36</f>
        <v>0</v>
      </c>
      <c r="R134" s="640">
        <f t="shared" si="6"/>
        <v>0</v>
      </c>
      <c r="S134" s="640">
        <f t="shared" si="7"/>
        <v>0</v>
      </c>
      <c r="T134" s="767">
        <f t="shared" si="3"/>
        <v>0</v>
      </c>
    </row>
    <row r="135" spans="1:20" ht="31.5">
      <c r="A135" s="459">
        <v>118</v>
      </c>
      <c r="B135" s="546">
        <v>7000016412</v>
      </c>
      <c r="C135" s="546">
        <v>960</v>
      </c>
      <c r="D135" s="546" t="s">
        <v>625</v>
      </c>
      <c r="E135" s="546">
        <v>1000001104</v>
      </c>
      <c r="F135" s="546">
        <v>85176210</v>
      </c>
      <c r="G135" s="534"/>
      <c r="H135" s="546">
        <v>18</v>
      </c>
      <c r="I135" s="535"/>
      <c r="J135" s="538" t="s">
        <v>735</v>
      </c>
      <c r="K135" s="546" t="s">
        <v>300</v>
      </c>
      <c r="L135" s="546">
        <v>4</v>
      </c>
      <c r="M135" s="547"/>
      <c r="N135" s="548" t="str">
        <f t="shared" si="2"/>
        <v>INCLUDED</v>
      </c>
      <c r="O135" s="635">
        <f t="shared" si="4"/>
        <v>0</v>
      </c>
      <c r="P135" s="635">
        <f>IF( I135="",H135*(IF(N135="Included",0,N135))/100,I135*(IF(N135="Included",0,N135)))</f>
        <v>0</v>
      </c>
      <c r="Q135" s="635">
        <f>Discount!$H$36</f>
        <v>0</v>
      </c>
      <c r="R135" s="640">
        <f t="shared" si="6"/>
        <v>0</v>
      </c>
      <c r="S135" s="640">
        <f t="shared" si="7"/>
        <v>0</v>
      </c>
      <c r="T135" s="767">
        <f t="shared" si="3"/>
        <v>0</v>
      </c>
    </row>
    <row r="136" spans="1:20" ht="31.5">
      <c r="A136" s="536">
        <v>119</v>
      </c>
      <c r="B136" s="546">
        <v>7000016412</v>
      </c>
      <c r="C136" s="546">
        <v>970</v>
      </c>
      <c r="D136" s="546" t="s">
        <v>625</v>
      </c>
      <c r="E136" s="546">
        <v>1000025769</v>
      </c>
      <c r="F136" s="546">
        <v>85176210</v>
      </c>
      <c r="G136" s="534"/>
      <c r="H136" s="546">
        <v>18</v>
      </c>
      <c r="I136" s="535"/>
      <c r="J136" s="538" t="s">
        <v>736</v>
      </c>
      <c r="K136" s="546" t="s">
        <v>301</v>
      </c>
      <c r="L136" s="546">
        <v>1</v>
      </c>
      <c r="M136" s="547"/>
      <c r="N136" s="548" t="str">
        <f t="shared" si="2"/>
        <v>INCLUDED</v>
      </c>
      <c r="O136" s="635">
        <f t="shared" si="4"/>
        <v>0</v>
      </c>
      <c r="P136" s="635">
        <f>IF( I136="",H136*(IF(N136="Included",0,N136))/100,I136*(IF(N136="Included",0,N136)))</f>
        <v>0</v>
      </c>
      <c r="Q136" s="635">
        <f>Discount!$H$36</f>
        <v>0</v>
      </c>
      <c r="R136" s="640">
        <f t="shared" si="6"/>
        <v>0</v>
      </c>
      <c r="S136" s="640">
        <f t="shared" si="7"/>
        <v>0</v>
      </c>
      <c r="T136" s="767">
        <f t="shared" si="3"/>
        <v>0</v>
      </c>
    </row>
    <row r="137" spans="1:20" ht="31.5">
      <c r="A137" s="459">
        <v>120</v>
      </c>
      <c r="B137" s="546">
        <v>7000016412</v>
      </c>
      <c r="C137" s="546">
        <v>980</v>
      </c>
      <c r="D137" s="546" t="s">
        <v>625</v>
      </c>
      <c r="E137" s="546">
        <v>1000005823</v>
      </c>
      <c r="F137" s="546">
        <v>85176210</v>
      </c>
      <c r="G137" s="534"/>
      <c r="H137" s="546">
        <v>18</v>
      </c>
      <c r="I137" s="535"/>
      <c r="J137" s="538" t="s">
        <v>737</v>
      </c>
      <c r="K137" s="546" t="s">
        <v>300</v>
      </c>
      <c r="L137" s="546">
        <v>4</v>
      </c>
      <c r="M137" s="547"/>
      <c r="N137" s="548" t="str">
        <f t="shared" si="2"/>
        <v>INCLUDED</v>
      </c>
      <c r="O137" s="635">
        <f t="shared" si="4"/>
        <v>0</v>
      </c>
      <c r="P137" s="635">
        <f t="shared" ref="P137:P160" si="22">IF( I137="",H137*(IF(N137="Included",0,N137))/100,I137*(IF(N137="Included",0,N137)))</f>
        <v>0</v>
      </c>
      <c r="Q137" s="635">
        <f>Discount!$H$36</f>
        <v>0</v>
      </c>
      <c r="R137" s="640">
        <f t="shared" si="6"/>
        <v>0</v>
      </c>
      <c r="S137" s="640">
        <f t="shared" si="7"/>
        <v>0</v>
      </c>
      <c r="T137" s="767">
        <f t="shared" si="3"/>
        <v>0</v>
      </c>
    </row>
    <row r="138" spans="1:20" ht="31.5">
      <c r="A138" s="536">
        <v>121</v>
      </c>
      <c r="B138" s="546">
        <v>7000016412</v>
      </c>
      <c r="C138" s="546">
        <v>990</v>
      </c>
      <c r="D138" s="546" t="s">
        <v>625</v>
      </c>
      <c r="E138" s="546">
        <v>1000005790</v>
      </c>
      <c r="F138" s="546">
        <v>85462040</v>
      </c>
      <c r="G138" s="534"/>
      <c r="H138" s="546">
        <v>18</v>
      </c>
      <c r="I138" s="535"/>
      <c r="J138" s="538" t="s">
        <v>738</v>
      </c>
      <c r="K138" s="546" t="s">
        <v>300</v>
      </c>
      <c r="L138" s="546">
        <v>12</v>
      </c>
      <c r="M138" s="547"/>
      <c r="N138" s="548" t="str">
        <f t="shared" si="2"/>
        <v>INCLUDED</v>
      </c>
      <c r="O138" s="635">
        <f t="shared" si="4"/>
        <v>0</v>
      </c>
      <c r="P138" s="635">
        <f t="shared" si="22"/>
        <v>0</v>
      </c>
      <c r="Q138" s="635">
        <f>Discount!$H$36</f>
        <v>0</v>
      </c>
      <c r="R138" s="640">
        <f t="shared" si="6"/>
        <v>0</v>
      </c>
      <c r="S138" s="640">
        <f t="shared" si="7"/>
        <v>0</v>
      </c>
      <c r="T138" s="767">
        <f t="shared" si="3"/>
        <v>0</v>
      </c>
    </row>
    <row r="139" spans="1:20">
      <c r="A139" s="459">
        <v>122</v>
      </c>
      <c r="B139" s="546">
        <v>7000016412</v>
      </c>
      <c r="C139" s="546">
        <v>1000</v>
      </c>
      <c r="D139" s="546" t="s">
        <v>626</v>
      </c>
      <c r="E139" s="546">
        <v>1000032055</v>
      </c>
      <c r="F139" s="546">
        <v>72159090</v>
      </c>
      <c r="G139" s="534"/>
      <c r="H139" s="546">
        <v>18</v>
      </c>
      <c r="I139" s="535"/>
      <c r="J139" s="538" t="s">
        <v>557</v>
      </c>
      <c r="K139" s="546" t="s">
        <v>302</v>
      </c>
      <c r="L139" s="546">
        <v>7</v>
      </c>
      <c r="M139" s="547"/>
      <c r="N139" s="548" t="str">
        <f t="shared" si="2"/>
        <v>INCLUDED</v>
      </c>
      <c r="O139" s="635">
        <f t="shared" si="4"/>
        <v>0</v>
      </c>
      <c r="P139" s="635">
        <f t="shared" si="22"/>
        <v>0</v>
      </c>
      <c r="Q139" s="635">
        <f>Discount!$H$36</f>
        <v>0</v>
      </c>
      <c r="R139" s="640">
        <f t="shared" si="6"/>
        <v>0</v>
      </c>
      <c r="S139" s="640">
        <f t="shared" si="7"/>
        <v>0</v>
      </c>
      <c r="T139" s="767">
        <f t="shared" si="3"/>
        <v>0</v>
      </c>
    </row>
    <row r="140" spans="1:20" ht="63">
      <c r="A140" s="536">
        <v>123</v>
      </c>
      <c r="B140" s="546">
        <v>7000016412</v>
      </c>
      <c r="C140" s="546">
        <v>1010</v>
      </c>
      <c r="D140" s="546" t="s">
        <v>627</v>
      </c>
      <c r="E140" s="546">
        <v>1000020174</v>
      </c>
      <c r="F140" s="546">
        <v>73082011</v>
      </c>
      <c r="G140" s="534"/>
      <c r="H140" s="546">
        <v>18</v>
      </c>
      <c r="I140" s="535"/>
      <c r="J140" s="538" t="s">
        <v>555</v>
      </c>
      <c r="K140" s="546" t="s">
        <v>300</v>
      </c>
      <c r="L140" s="546">
        <v>6</v>
      </c>
      <c r="M140" s="547"/>
      <c r="N140" s="548" t="str">
        <f t="shared" si="2"/>
        <v>INCLUDED</v>
      </c>
      <c r="O140" s="635">
        <f t="shared" si="4"/>
        <v>0</v>
      </c>
      <c r="P140" s="635">
        <f t="shared" si="22"/>
        <v>0</v>
      </c>
      <c r="Q140" s="635">
        <f>Discount!$H$36</f>
        <v>0</v>
      </c>
      <c r="R140" s="640">
        <f t="shared" si="6"/>
        <v>0</v>
      </c>
      <c r="S140" s="640">
        <f t="shared" si="7"/>
        <v>0</v>
      </c>
      <c r="T140" s="767">
        <f t="shared" si="3"/>
        <v>0</v>
      </c>
    </row>
    <row r="141" spans="1:20" ht="63">
      <c r="A141" s="459">
        <v>124</v>
      </c>
      <c r="B141" s="546">
        <v>7000016412</v>
      </c>
      <c r="C141" s="546">
        <v>1020</v>
      </c>
      <c r="D141" s="546" t="s">
        <v>627</v>
      </c>
      <c r="E141" s="546">
        <v>1000020176</v>
      </c>
      <c r="F141" s="546">
        <v>73082011</v>
      </c>
      <c r="G141" s="534"/>
      <c r="H141" s="546">
        <v>18</v>
      </c>
      <c r="I141" s="535"/>
      <c r="J141" s="538" t="s">
        <v>739</v>
      </c>
      <c r="K141" s="546" t="s">
        <v>300</v>
      </c>
      <c r="L141" s="546">
        <v>6</v>
      </c>
      <c r="M141" s="547"/>
      <c r="N141" s="548" t="str">
        <f t="shared" si="2"/>
        <v>INCLUDED</v>
      </c>
      <c r="O141" s="635">
        <f t="shared" si="4"/>
        <v>0</v>
      </c>
      <c r="P141" s="635">
        <f t="shared" si="22"/>
        <v>0</v>
      </c>
      <c r="Q141" s="635">
        <f>Discount!$H$36</f>
        <v>0</v>
      </c>
      <c r="R141" s="640">
        <f t="shared" si="6"/>
        <v>0</v>
      </c>
      <c r="S141" s="640">
        <f t="shared" si="7"/>
        <v>0</v>
      </c>
      <c r="T141" s="767">
        <f t="shared" si="3"/>
        <v>0</v>
      </c>
    </row>
    <row r="142" spans="1:20" ht="63">
      <c r="A142" s="536">
        <v>125</v>
      </c>
      <c r="B142" s="546">
        <v>7000016412</v>
      </c>
      <c r="C142" s="546">
        <v>1030</v>
      </c>
      <c r="D142" s="546" t="s">
        <v>627</v>
      </c>
      <c r="E142" s="546">
        <v>1000020178</v>
      </c>
      <c r="F142" s="546">
        <v>73082011</v>
      </c>
      <c r="G142" s="534"/>
      <c r="H142" s="546">
        <v>18</v>
      </c>
      <c r="I142" s="535"/>
      <c r="J142" s="538" t="s">
        <v>556</v>
      </c>
      <c r="K142" s="546" t="s">
        <v>300</v>
      </c>
      <c r="L142" s="546">
        <v>6</v>
      </c>
      <c r="M142" s="547"/>
      <c r="N142" s="548" t="str">
        <f t="shared" si="2"/>
        <v>INCLUDED</v>
      </c>
      <c r="O142" s="635">
        <f t="shared" si="4"/>
        <v>0</v>
      </c>
      <c r="P142" s="635">
        <f t="shared" si="22"/>
        <v>0</v>
      </c>
      <c r="Q142" s="635">
        <f>Discount!$H$36</f>
        <v>0</v>
      </c>
      <c r="R142" s="640">
        <f t="shared" si="6"/>
        <v>0</v>
      </c>
      <c r="S142" s="640">
        <f t="shared" si="7"/>
        <v>0</v>
      </c>
      <c r="T142" s="767">
        <f t="shared" si="3"/>
        <v>0</v>
      </c>
    </row>
    <row r="143" spans="1:20" ht="63">
      <c r="A143" s="459">
        <v>126</v>
      </c>
      <c r="B143" s="546">
        <v>7000016412</v>
      </c>
      <c r="C143" s="546">
        <v>1040</v>
      </c>
      <c r="D143" s="546" t="s">
        <v>627</v>
      </c>
      <c r="E143" s="546">
        <v>1000020179</v>
      </c>
      <c r="F143" s="546">
        <v>73082011</v>
      </c>
      <c r="G143" s="534"/>
      <c r="H143" s="546">
        <v>18</v>
      </c>
      <c r="I143" s="535"/>
      <c r="J143" s="538" t="s">
        <v>740</v>
      </c>
      <c r="K143" s="546" t="s">
        <v>300</v>
      </c>
      <c r="L143" s="546">
        <v>12</v>
      </c>
      <c r="M143" s="547"/>
      <c r="N143" s="548" t="str">
        <f t="shared" si="2"/>
        <v>INCLUDED</v>
      </c>
      <c r="O143" s="635">
        <f t="shared" si="4"/>
        <v>0</v>
      </c>
      <c r="P143" s="635">
        <f t="shared" si="22"/>
        <v>0</v>
      </c>
      <c r="Q143" s="635">
        <f>Discount!$H$36</f>
        <v>0</v>
      </c>
      <c r="R143" s="640">
        <f t="shared" si="6"/>
        <v>0</v>
      </c>
      <c r="S143" s="640">
        <f t="shared" si="7"/>
        <v>0</v>
      </c>
      <c r="T143" s="767">
        <f t="shared" si="3"/>
        <v>0</v>
      </c>
    </row>
    <row r="144" spans="1:20" ht="63">
      <c r="A144" s="536">
        <v>127</v>
      </c>
      <c r="B144" s="546">
        <v>7000016412</v>
      </c>
      <c r="C144" s="546">
        <v>2700</v>
      </c>
      <c r="D144" s="546" t="s">
        <v>628</v>
      </c>
      <c r="E144" s="546">
        <v>1000029035</v>
      </c>
      <c r="F144" s="546">
        <v>73082011</v>
      </c>
      <c r="G144" s="534"/>
      <c r="H144" s="546">
        <v>18</v>
      </c>
      <c r="I144" s="535"/>
      <c r="J144" s="538" t="s">
        <v>741</v>
      </c>
      <c r="K144" s="546" t="s">
        <v>300</v>
      </c>
      <c r="L144" s="546">
        <v>4</v>
      </c>
      <c r="M144" s="547"/>
      <c r="N144" s="548" t="str">
        <f t="shared" si="2"/>
        <v>INCLUDED</v>
      </c>
      <c r="O144" s="635">
        <f t="shared" si="4"/>
        <v>0</v>
      </c>
      <c r="P144" s="635">
        <f t="shared" si="22"/>
        <v>0</v>
      </c>
      <c r="Q144" s="635">
        <f>Discount!$H$36</f>
        <v>0</v>
      </c>
      <c r="R144" s="640">
        <f t="shared" si="6"/>
        <v>0</v>
      </c>
      <c r="S144" s="640">
        <f t="shared" si="7"/>
        <v>0</v>
      </c>
      <c r="T144" s="767">
        <f t="shared" si="3"/>
        <v>0</v>
      </c>
    </row>
    <row r="145" spans="1:20" ht="63">
      <c r="A145" s="459">
        <v>128</v>
      </c>
      <c r="B145" s="546">
        <v>7000016412</v>
      </c>
      <c r="C145" s="546">
        <v>1050</v>
      </c>
      <c r="D145" s="546" t="s">
        <v>629</v>
      </c>
      <c r="E145" s="546">
        <v>1000020154</v>
      </c>
      <c r="F145" s="546">
        <v>73082011</v>
      </c>
      <c r="G145" s="534"/>
      <c r="H145" s="546">
        <v>18</v>
      </c>
      <c r="I145" s="535"/>
      <c r="J145" s="538" t="s">
        <v>742</v>
      </c>
      <c r="K145" s="546" t="s">
        <v>300</v>
      </c>
      <c r="L145" s="546">
        <v>3</v>
      </c>
      <c r="M145" s="547"/>
      <c r="N145" s="548" t="str">
        <f t="shared" si="2"/>
        <v>INCLUDED</v>
      </c>
      <c r="O145" s="635">
        <f t="shared" si="4"/>
        <v>0</v>
      </c>
      <c r="P145" s="635">
        <f t="shared" si="22"/>
        <v>0</v>
      </c>
      <c r="Q145" s="635">
        <f>Discount!$H$36</f>
        <v>0</v>
      </c>
      <c r="R145" s="640">
        <f t="shared" si="6"/>
        <v>0</v>
      </c>
      <c r="S145" s="640">
        <f t="shared" si="7"/>
        <v>0</v>
      </c>
      <c r="T145" s="767">
        <f t="shared" si="3"/>
        <v>0</v>
      </c>
    </row>
    <row r="146" spans="1:20" ht="63">
      <c r="A146" s="536">
        <v>129</v>
      </c>
      <c r="B146" s="546">
        <v>7000016412</v>
      </c>
      <c r="C146" s="546">
        <v>1060</v>
      </c>
      <c r="D146" s="546" t="s">
        <v>629</v>
      </c>
      <c r="E146" s="546">
        <v>1000020155</v>
      </c>
      <c r="F146" s="546">
        <v>73082011</v>
      </c>
      <c r="G146" s="534"/>
      <c r="H146" s="546">
        <v>18</v>
      </c>
      <c r="I146" s="535"/>
      <c r="J146" s="538" t="s">
        <v>743</v>
      </c>
      <c r="K146" s="546" t="s">
        <v>300</v>
      </c>
      <c r="L146" s="546">
        <v>3</v>
      </c>
      <c r="M146" s="547"/>
      <c r="N146" s="548" t="str">
        <f t="shared" si="2"/>
        <v>INCLUDED</v>
      </c>
      <c r="O146" s="635">
        <f t="shared" si="4"/>
        <v>0</v>
      </c>
      <c r="P146" s="635">
        <f t="shared" si="22"/>
        <v>0</v>
      </c>
      <c r="Q146" s="635">
        <f>Discount!$H$36</f>
        <v>0</v>
      </c>
      <c r="R146" s="640">
        <f t="shared" si="6"/>
        <v>0</v>
      </c>
      <c r="S146" s="640">
        <f t="shared" si="7"/>
        <v>0</v>
      </c>
      <c r="T146" s="767">
        <f t="shared" si="3"/>
        <v>0</v>
      </c>
    </row>
    <row r="147" spans="1:20" ht="63">
      <c r="A147" s="459">
        <v>130</v>
      </c>
      <c r="B147" s="546">
        <v>7000016412</v>
      </c>
      <c r="C147" s="546">
        <v>1070</v>
      </c>
      <c r="D147" s="546" t="s">
        <v>629</v>
      </c>
      <c r="E147" s="546">
        <v>1000020156</v>
      </c>
      <c r="F147" s="546">
        <v>73082011</v>
      </c>
      <c r="G147" s="534"/>
      <c r="H147" s="546">
        <v>18</v>
      </c>
      <c r="I147" s="535"/>
      <c r="J147" s="538" t="s">
        <v>744</v>
      </c>
      <c r="K147" s="546" t="s">
        <v>300</v>
      </c>
      <c r="L147" s="546">
        <v>1</v>
      </c>
      <c r="M147" s="547"/>
      <c r="N147" s="548" t="str">
        <f t="shared" si="2"/>
        <v>INCLUDED</v>
      </c>
      <c r="O147" s="635">
        <f t="shared" si="4"/>
        <v>0</v>
      </c>
      <c r="P147" s="635">
        <f t="shared" si="22"/>
        <v>0</v>
      </c>
      <c r="Q147" s="635">
        <f>Discount!$H$36</f>
        <v>0</v>
      </c>
      <c r="R147" s="640">
        <f t="shared" si="6"/>
        <v>0</v>
      </c>
      <c r="S147" s="640">
        <f t="shared" si="7"/>
        <v>0</v>
      </c>
      <c r="T147" s="767">
        <f t="shared" si="3"/>
        <v>0</v>
      </c>
    </row>
    <row r="148" spans="1:20" ht="63">
      <c r="A148" s="536">
        <v>131</v>
      </c>
      <c r="B148" s="546">
        <v>7000016412</v>
      </c>
      <c r="C148" s="546">
        <v>1080</v>
      </c>
      <c r="D148" s="546" t="s">
        <v>629</v>
      </c>
      <c r="E148" s="546">
        <v>1000029056</v>
      </c>
      <c r="F148" s="546">
        <v>73045930</v>
      </c>
      <c r="G148" s="534"/>
      <c r="H148" s="546">
        <v>18</v>
      </c>
      <c r="I148" s="535"/>
      <c r="J148" s="538" t="s">
        <v>745</v>
      </c>
      <c r="K148" s="546" t="s">
        <v>300</v>
      </c>
      <c r="L148" s="546">
        <v>9</v>
      </c>
      <c r="M148" s="547"/>
      <c r="N148" s="548" t="str">
        <f t="shared" si="2"/>
        <v>INCLUDED</v>
      </c>
      <c r="O148" s="635">
        <f t="shared" si="4"/>
        <v>0</v>
      </c>
      <c r="P148" s="635">
        <f t="shared" si="22"/>
        <v>0</v>
      </c>
      <c r="Q148" s="635">
        <f>Discount!$H$36</f>
        <v>0</v>
      </c>
      <c r="R148" s="640">
        <f t="shared" si="6"/>
        <v>0</v>
      </c>
      <c r="S148" s="640">
        <f t="shared" si="7"/>
        <v>0</v>
      </c>
      <c r="T148" s="767">
        <f t="shared" si="3"/>
        <v>0</v>
      </c>
    </row>
    <row r="149" spans="1:20" ht="47.25">
      <c r="A149" s="459">
        <v>132</v>
      </c>
      <c r="B149" s="546">
        <v>7000016412</v>
      </c>
      <c r="C149" s="546">
        <v>1090</v>
      </c>
      <c r="D149" s="546" t="s">
        <v>630</v>
      </c>
      <c r="E149" s="546">
        <v>1000020182</v>
      </c>
      <c r="F149" s="546">
        <v>73082011</v>
      </c>
      <c r="G149" s="534"/>
      <c r="H149" s="546">
        <v>18</v>
      </c>
      <c r="I149" s="535"/>
      <c r="J149" s="538" t="s">
        <v>746</v>
      </c>
      <c r="K149" s="546" t="s">
        <v>300</v>
      </c>
      <c r="L149" s="546">
        <v>4</v>
      </c>
      <c r="M149" s="547"/>
      <c r="N149" s="548" t="str">
        <f t="shared" si="2"/>
        <v>INCLUDED</v>
      </c>
      <c r="O149" s="635">
        <f t="shared" si="4"/>
        <v>0</v>
      </c>
      <c r="P149" s="635">
        <f t="shared" si="22"/>
        <v>0</v>
      </c>
      <c r="Q149" s="635">
        <f>Discount!$H$36</f>
        <v>0</v>
      </c>
      <c r="R149" s="640">
        <f t="shared" si="6"/>
        <v>0</v>
      </c>
      <c r="S149" s="640">
        <f t="shared" si="7"/>
        <v>0</v>
      </c>
      <c r="T149" s="767">
        <f t="shared" si="3"/>
        <v>0</v>
      </c>
    </row>
    <row r="150" spans="1:20" ht="47.25">
      <c r="A150" s="536">
        <v>133</v>
      </c>
      <c r="B150" s="546">
        <v>7000016412</v>
      </c>
      <c r="C150" s="546">
        <v>1100</v>
      </c>
      <c r="D150" s="546" t="s">
        <v>630</v>
      </c>
      <c r="E150" s="546">
        <v>1000020166</v>
      </c>
      <c r="F150" s="546">
        <v>73082011</v>
      </c>
      <c r="G150" s="534"/>
      <c r="H150" s="546">
        <v>18</v>
      </c>
      <c r="I150" s="535"/>
      <c r="J150" s="538" t="s">
        <v>747</v>
      </c>
      <c r="K150" s="546" t="s">
        <v>300</v>
      </c>
      <c r="L150" s="546">
        <v>2</v>
      </c>
      <c r="M150" s="547"/>
      <c r="N150" s="548" t="str">
        <f t="shared" si="2"/>
        <v>INCLUDED</v>
      </c>
      <c r="O150" s="635">
        <f t="shared" si="4"/>
        <v>0</v>
      </c>
      <c r="P150" s="635">
        <f t="shared" si="22"/>
        <v>0</v>
      </c>
      <c r="Q150" s="635">
        <f>Discount!$H$36</f>
        <v>0</v>
      </c>
      <c r="R150" s="640">
        <f t="shared" si="6"/>
        <v>0</v>
      </c>
      <c r="S150" s="640">
        <f t="shared" si="7"/>
        <v>0</v>
      </c>
      <c r="T150" s="767">
        <f t="shared" si="3"/>
        <v>0</v>
      </c>
    </row>
    <row r="151" spans="1:20" ht="47.25">
      <c r="A151" s="459">
        <v>134</v>
      </c>
      <c r="B151" s="546">
        <v>7000016412</v>
      </c>
      <c r="C151" s="546">
        <v>1110</v>
      </c>
      <c r="D151" s="546" t="s">
        <v>630</v>
      </c>
      <c r="E151" s="546">
        <v>1000020167</v>
      </c>
      <c r="F151" s="546">
        <v>73082011</v>
      </c>
      <c r="G151" s="534"/>
      <c r="H151" s="546">
        <v>18</v>
      </c>
      <c r="I151" s="535"/>
      <c r="J151" s="538" t="s">
        <v>748</v>
      </c>
      <c r="K151" s="546" t="s">
        <v>300</v>
      </c>
      <c r="L151" s="546">
        <v>4</v>
      </c>
      <c r="M151" s="547"/>
      <c r="N151" s="548" t="str">
        <f t="shared" si="2"/>
        <v>INCLUDED</v>
      </c>
      <c r="O151" s="635">
        <f t="shared" si="4"/>
        <v>0</v>
      </c>
      <c r="P151" s="635">
        <f t="shared" si="22"/>
        <v>0</v>
      </c>
      <c r="Q151" s="635">
        <f>Discount!$H$36</f>
        <v>0</v>
      </c>
      <c r="R151" s="640">
        <f t="shared" si="6"/>
        <v>0</v>
      </c>
      <c r="S151" s="640">
        <f t="shared" si="7"/>
        <v>0</v>
      </c>
      <c r="T151" s="767">
        <f t="shared" si="3"/>
        <v>0</v>
      </c>
    </row>
    <row r="152" spans="1:20" ht="63">
      <c r="A152" s="536">
        <v>135</v>
      </c>
      <c r="B152" s="546">
        <v>7000016412</v>
      </c>
      <c r="C152" s="546">
        <v>1120</v>
      </c>
      <c r="D152" s="546" t="s">
        <v>630</v>
      </c>
      <c r="E152" s="546">
        <v>1000020159</v>
      </c>
      <c r="F152" s="546">
        <v>73082011</v>
      </c>
      <c r="G152" s="534"/>
      <c r="H152" s="546">
        <v>18</v>
      </c>
      <c r="I152" s="535"/>
      <c r="J152" s="538" t="s">
        <v>749</v>
      </c>
      <c r="K152" s="546" t="s">
        <v>300</v>
      </c>
      <c r="L152" s="546">
        <v>4</v>
      </c>
      <c r="M152" s="547"/>
      <c r="N152" s="548" t="str">
        <f t="shared" si="2"/>
        <v>INCLUDED</v>
      </c>
      <c r="O152" s="635">
        <f t="shared" si="4"/>
        <v>0</v>
      </c>
      <c r="P152" s="635">
        <f t="shared" si="22"/>
        <v>0</v>
      </c>
      <c r="Q152" s="635">
        <f>Discount!$H$36</f>
        <v>0</v>
      </c>
      <c r="R152" s="640">
        <f t="shared" si="6"/>
        <v>0</v>
      </c>
      <c r="S152" s="640">
        <f t="shared" si="7"/>
        <v>0</v>
      </c>
      <c r="T152" s="767">
        <f t="shared" si="3"/>
        <v>0</v>
      </c>
    </row>
    <row r="153" spans="1:20" ht="47.25">
      <c r="A153" s="459">
        <v>136</v>
      </c>
      <c r="B153" s="546">
        <v>7000016412</v>
      </c>
      <c r="C153" s="546">
        <v>1130</v>
      </c>
      <c r="D153" s="546" t="s">
        <v>630</v>
      </c>
      <c r="E153" s="546">
        <v>1000020181</v>
      </c>
      <c r="F153" s="546">
        <v>73082011</v>
      </c>
      <c r="G153" s="534"/>
      <c r="H153" s="546">
        <v>18</v>
      </c>
      <c r="I153" s="535"/>
      <c r="J153" s="538" t="s">
        <v>750</v>
      </c>
      <c r="K153" s="546" t="s">
        <v>300</v>
      </c>
      <c r="L153" s="546">
        <v>4</v>
      </c>
      <c r="M153" s="547"/>
      <c r="N153" s="548" t="str">
        <f t="shared" si="2"/>
        <v>INCLUDED</v>
      </c>
      <c r="O153" s="635">
        <f t="shared" si="4"/>
        <v>0</v>
      </c>
      <c r="P153" s="635">
        <f t="shared" si="22"/>
        <v>0</v>
      </c>
      <c r="Q153" s="635">
        <f>Discount!$H$36</f>
        <v>0</v>
      </c>
      <c r="R153" s="640">
        <f t="shared" si="6"/>
        <v>0</v>
      </c>
      <c r="S153" s="640">
        <f t="shared" si="7"/>
        <v>0</v>
      </c>
      <c r="T153" s="767">
        <f t="shared" si="3"/>
        <v>0</v>
      </c>
    </row>
    <row r="154" spans="1:20">
      <c r="A154" s="536">
        <v>137</v>
      </c>
      <c r="B154" s="546">
        <v>7000016412</v>
      </c>
      <c r="C154" s="546">
        <v>1140</v>
      </c>
      <c r="D154" s="546" t="s">
        <v>630</v>
      </c>
      <c r="E154" s="546">
        <v>1000032893</v>
      </c>
      <c r="F154" s="546">
        <v>73082011</v>
      </c>
      <c r="G154" s="534"/>
      <c r="H154" s="546">
        <v>18</v>
      </c>
      <c r="I154" s="535"/>
      <c r="J154" s="538" t="s">
        <v>751</v>
      </c>
      <c r="K154" s="546" t="s">
        <v>300</v>
      </c>
      <c r="L154" s="546">
        <v>2</v>
      </c>
      <c r="M154" s="547"/>
      <c r="N154" s="548" t="str">
        <f t="shared" si="2"/>
        <v>INCLUDED</v>
      </c>
      <c r="O154" s="635">
        <f t="shared" si="4"/>
        <v>0</v>
      </c>
      <c r="P154" s="635">
        <f t="shared" si="22"/>
        <v>0</v>
      </c>
      <c r="Q154" s="635">
        <f>Discount!$H$36</f>
        <v>0</v>
      </c>
      <c r="R154" s="640">
        <f t="shared" si="6"/>
        <v>0</v>
      </c>
      <c r="S154" s="640">
        <f t="shared" si="7"/>
        <v>0</v>
      </c>
      <c r="T154" s="767">
        <f t="shared" si="3"/>
        <v>0</v>
      </c>
    </row>
    <row r="155" spans="1:20" ht="63">
      <c r="A155" s="459">
        <v>138</v>
      </c>
      <c r="B155" s="546">
        <v>7000016412</v>
      </c>
      <c r="C155" s="546">
        <v>1150</v>
      </c>
      <c r="D155" s="546" t="s">
        <v>630</v>
      </c>
      <c r="E155" s="546">
        <v>1000020158</v>
      </c>
      <c r="F155" s="546">
        <v>73082011</v>
      </c>
      <c r="G155" s="534"/>
      <c r="H155" s="546">
        <v>18</v>
      </c>
      <c r="I155" s="535"/>
      <c r="J155" s="538" t="s">
        <v>752</v>
      </c>
      <c r="K155" s="546" t="s">
        <v>300</v>
      </c>
      <c r="L155" s="546">
        <v>4</v>
      </c>
      <c r="M155" s="547"/>
      <c r="N155" s="548" t="str">
        <f t="shared" si="2"/>
        <v>INCLUDED</v>
      </c>
      <c r="O155" s="635">
        <f t="shared" si="4"/>
        <v>0</v>
      </c>
      <c r="P155" s="635">
        <f t="shared" si="22"/>
        <v>0</v>
      </c>
      <c r="Q155" s="635">
        <f>Discount!$H$36</f>
        <v>0</v>
      </c>
      <c r="R155" s="640">
        <f t="shared" si="6"/>
        <v>0</v>
      </c>
      <c r="S155" s="640">
        <f t="shared" si="7"/>
        <v>0</v>
      </c>
      <c r="T155" s="767">
        <f t="shared" si="3"/>
        <v>0</v>
      </c>
    </row>
    <row r="156" spans="1:20" ht="47.25">
      <c r="A156" s="536">
        <v>139</v>
      </c>
      <c r="B156" s="546">
        <v>7000016412</v>
      </c>
      <c r="C156" s="546">
        <v>1160</v>
      </c>
      <c r="D156" s="546" t="s">
        <v>630</v>
      </c>
      <c r="E156" s="546">
        <v>1000020091</v>
      </c>
      <c r="F156" s="546">
        <v>73082011</v>
      </c>
      <c r="G156" s="534"/>
      <c r="H156" s="546">
        <v>18</v>
      </c>
      <c r="I156" s="535"/>
      <c r="J156" s="538" t="s">
        <v>554</v>
      </c>
      <c r="K156" s="546" t="s">
        <v>300</v>
      </c>
      <c r="L156" s="546">
        <v>2</v>
      </c>
      <c r="M156" s="547"/>
      <c r="N156" s="548" t="str">
        <f t="shared" si="2"/>
        <v>INCLUDED</v>
      </c>
      <c r="O156" s="635">
        <f t="shared" si="4"/>
        <v>0</v>
      </c>
      <c r="P156" s="635">
        <f t="shared" si="22"/>
        <v>0</v>
      </c>
      <c r="Q156" s="635">
        <f>Discount!$H$36</f>
        <v>0</v>
      </c>
      <c r="R156" s="640">
        <f t="shared" si="6"/>
        <v>0</v>
      </c>
      <c r="S156" s="640">
        <f t="shared" si="7"/>
        <v>0</v>
      </c>
      <c r="T156" s="767">
        <f t="shared" si="3"/>
        <v>0</v>
      </c>
    </row>
    <row r="157" spans="1:20" ht="47.25">
      <c r="A157" s="459">
        <v>140</v>
      </c>
      <c r="B157" s="546">
        <v>7000016412</v>
      </c>
      <c r="C157" s="546">
        <v>1170</v>
      </c>
      <c r="D157" s="546" t="s">
        <v>630</v>
      </c>
      <c r="E157" s="546">
        <v>1000020165</v>
      </c>
      <c r="F157" s="546">
        <v>73082011</v>
      </c>
      <c r="G157" s="534"/>
      <c r="H157" s="546">
        <v>18</v>
      </c>
      <c r="I157" s="535"/>
      <c r="J157" s="538" t="s">
        <v>753</v>
      </c>
      <c r="K157" s="546" t="s">
        <v>300</v>
      </c>
      <c r="L157" s="546">
        <v>4</v>
      </c>
      <c r="M157" s="547"/>
      <c r="N157" s="548" t="str">
        <f t="shared" si="2"/>
        <v>INCLUDED</v>
      </c>
      <c r="O157" s="635">
        <f t="shared" si="4"/>
        <v>0</v>
      </c>
      <c r="P157" s="635">
        <f t="shared" si="22"/>
        <v>0</v>
      </c>
      <c r="Q157" s="635">
        <f>Discount!$H$36</f>
        <v>0</v>
      </c>
      <c r="R157" s="640">
        <f t="shared" si="6"/>
        <v>0</v>
      </c>
      <c r="S157" s="640">
        <f t="shared" si="7"/>
        <v>0</v>
      </c>
      <c r="T157" s="767">
        <f t="shared" si="3"/>
        <v>0</v>
      </c>
    </row>
    <row r="158" spans="1:20" ht="63">
      <c r="A158" s="536">
        <v>141</v>
      </c>
      <c r="B158" s="546">
        <v>7000016412</v>
      </c>
      <c r="C158" s="546">
        <v>2670</v>
      </c>
      <c r="D158" s="546" t="s">
        <v>631</v>
      </c>
      <c r="E158" s="546">
        <v>1000020185</v>
      </c>
      <c r="F158" s="546">
        <v>73082011</v>
      </c>
      <c r="G158" s="534"/>
      <c r="H158" s="546">
        <v>18</v>
      </c>
      <c r="I158" s="535"/>
      <c r="J158" s="538" t="s">
        <v>754</v>
      </c>
      <c r="K158" s="546" t="s">
        <v>300</v>
      </c>
      <c r="L158" s="546">
        <v>1</v>
      </c>
      <c r="M158" s="547"/>
      <c r="N158" s="548" t="str">
        <f t="shared" si="2"/>
        <v>INCLUDED</v>
      </c>
      <c r="O158" s="635">
        <f t="shared" si="4"/>
        <v>0</v>
      </c>
      <c r="P158" s="635">
        <f t="shared" si="22"/>
        <v>0</v>
      </c>
      <c r="Q158" s="635">
        <f>Discount!$H$36</f>
        <v>0</v>
      </c>
      <c r="R158" s="640">
        <f t="shared" si="6"/>
        <v>0</v>
      </c>
      <c r="S158" s="640">
        <f t="shared" si="7"/>
        <v>0</v>
      </c>
      <c r="T158" s="767">
        <f t="shared" si="3"/>
        <v>0</v>
      </c>
    </row>
    <row r="159" spans="1:20" ht="31.5">
      <c r="A159" s="459">
        <v>142</v>
      </c>
      <c r="B159" s="546">
        <v>7000016412</v>
      </c>
      <c r="C159" s="546">
        <v>1180</v>
      </c>
      <c r="D159" s="546" t="s">
        <v>632</v>
      </c>
      <c r="E159" s="546">
        <v>1000025861</v>
      </c>
      <c r="F159" s="546">
        <v>85287390</v>
      </c>
      <c r="G159" s="534"/>
      <c r="H159" s="546">
        <v>18</v>
      </c>
      <c r="I159" s="535"/>
      <c r="J159" s="538" t="s">
        <v>527</v>
      </c>
      <c r="K159" s="546" t="s">
        <v>301</v>
      </c>
      <c r="L159" s="546">
        <v>1</v>
      </c>
      <c r="M159" s="547"/>
      <c r="N159" s="548" t="str">
        <f t="shared" si="2"/>
        <v>INCLUDED</v>
      </c>
      <c r="O159" s="635">
        <f t="shared" si="4"/>
        <v>0</v>
      </c>
      <c r="P159" s="635">
        <f t="shared" si="22"/>
        <v>0</v>
      </c>
      <c r="Q159" s="635">
        <f>Discount!$H$36</f>
        <v>0</v>
      </c>
      <c r="R159" s="640">
        <f t="shared" si="6"/>
        <v>0</v>
      </c>
      <c r="S159" s="640">
        <f t="shared" si="7"/>
        <v>0</v>
      </c>
      <c r="T159" s="767">
        <f t="shared" si="3"/>
        <v>0</v>
      </c>
    </row>
    <row r="160" spans="1:20">
      <c r="A160" s="536">
        <v>143</v>
      </c>
      <c r="B160" s="546">
        <v>7000016412</v>
      </c>
      <c r="C160" s="546">
        <v>1190</v>
      </c>
      <c r="D160" s="546" t="s">
        <v>633</v>
      </c>
      <c r="E160" s="546">
        <v>1000025391</v>
      </c>
      <c r="F160" s="546">
        <v>82032000</v>
      </c>
      <c r="G160" s="534"/>
      <c r="H160" s="546">
        <v>18</v>
      </c>
      <c r="I160" s="535"/>
      <c r="J160" s="538" t="s">
        <v>540</v>
      </c>
      <c r="K160" s="546" t="s">
        <v>300</v>
      </c>
      <c r="L160" s="546">
        <v>1</v>
      </c>
      <c r="M160" s="547"/>
      <c r="N160" s="548" t="str">
        <f t="shared" si="2"/>
        <v>INCLUDED</v>
      </c>
      <c r="O160" s="635">
        <f t="shared" si="4"/>
        <v>0</v>
      </c>
      <c r="P160" s="635">
        <f t="shared" si="22"/>
        <v>0</v>
      </c>
      <c r="Q160" s="635">
        <f>Discount!$H$36</f>
        <v>0</v>
      </c>
      <c r="R160" s="640">
        <f t="shared" si="6"/>
        <v>0</v>
      </c>
      <c r="S160" s="640">
        <f t="shared" si="7"/>
        <v>0</v>
      </c>
      <c r="T160" s="767">
        <f t="shared" si="3"/>
        <v>0</v>
      </c>
    </row>
    <row r="161" spans="1:20">
      <c r="A161" s="459">
        <v>144</v>
      </c>
      <c r="B161" s="546">
        <v>7000016412</v>
      </c>
      <c r="C161" s="546">
        <v>1200</v>
      </c>
      <c r="D161" s="546" t="s">
        <v>633</v>
      </c>
      <c r="E161" s="546">
        <v>1000021642</v>
      </c>
      <c r="F161" s="546">
        <v>85371000</v>
      </c>
      <c r="G161" s="534"/>
      <c r="H161" s="546">
        <v>18</v>
      </c>
      <c r="I161" s="535"/>
      <c r="J161" s="538" t="s">
        <v>755</v>
      </c>
      <c r="K161" s="546" t="s">
        <v>300</v>
      </c>
      <c r="L161" s="546">
        <v>5</v>
      </c>
      <c r="M161" s="547"/>
      <c r="N161" s="548" t="str">
        <f t="shared" si="0"/>
        <v>INCLUDED</v>
      </c>
      <c r="O161" s="635">
        <f t="shared" ref="O161:O268" si="23">IF(N161="Included",0,N161)</f>
        <v>0</v>
      </c>
      <c r="P161" s="635">
        <f t="shared" ref="P161:P255" si="24">IF( I161="",H161*(IF(N161="Included",0,N161))/100,I161*(IF(N161="Included",0,N161)))</f>
        <v>0</v>
      </c>
      <c r="Q161" s="635">
        <f>Discount!$H$36</f>
        <v>0</v>
      </c>
      <c r="R161" s="640">
        <f t="shared" ref="R161:R268" si="25">Q161*O161</f>
        <v>0</v>
      </c>
      <c r="S161" s="640">
        <f t="shared" ref="S161:S268" si="26">IF(I161="",H161*R161/100,I161*R161)</f>
        <v>0</v>
      </c>
      <c r="T161" s="767">
        <f t="shared" si="1"/>
        <v>0</v>
      </c>
    </row>
    <row r="162" spans="1:20" ht="31.5">
      <c r="A162" s="536">
        <v>145</v>
      </c>
      <c r="B162" s="546">
        <v>7000016412</v>
      </c>
      <c r="C162" s="546">
        <v>1210</v>
      </c>
      <c r="D162" s="546" t="s">
        <v>633</v>
      </c>
      <c r="E162" s="546">
        <v>1000059003</v>
      </c>
      <c r="F162" s="546">
        <v>85371000</v>
      </c>
      <c r="G162" s="534"/>
      <c r="H162" s="546">
        <v>18</v>
      </c>
      <c r="I162" s="535"/>
      <c r="J162" s="538" t="s">
        <v>756</v>
      </c>
      <c r="K162" s="546" t="s">
        <v>300</v>
      </c>
      <c r="L162" s="546">
        <v>1</v>
      </c>
      <c r="M162" s="547"/>
      <c r="N162" s="548" t="str">
        <f t="shared" ref="N162:N230" si="27">IF(M162=0, "INCLUDED", IF(ISERROR(M162*L162), M162, M162*L162))</f>
        <v>INCLUDED</v>
      </c>
      <c r="O162" s="635">
        <f t="shared" ref="O162:O230" si="28">IF(N162="Included",0,N162)</f>
        <v>0</v>
      </c>
      <c r="P162" s="635">
        <f t="shared" ref="P162:P190" si="29">IF( I162="",H162*(IF(N162="Included",0,N162))/100,I162*(IF(N162="Included",0,N162)))</f>
        <v>0</v>
      </c>
      <c r="Q162" s="635">
        <f>Discount!$H$36</f>
        <v>0</v>
      </c>
      <c r="R162" s="640">
        <f t="shared" ref="R162:R230" si="30">Q162*O162</f>
        <v>0</v>
      </c>
      <c r="S162" s="640">
        <f t="shared" ref="S162:S230" si="31">IF(I162="",H162*R162/100,I162*R162)</f>
        <v>0</v>
      </c>
      <c r="T162" s="767">
        <f t="shared" ref="T162:T230" si="32">M162*L162</f>
        <v>0</v>
      </c>
    </row>
    <row r="163" spans="1:20" ht="31.5">
      <c r="A163" s="459">
        <v>146</v>
      </c>
      <c r="B163" s="546">
        <v>7000016412</v>
      </c>
      <c r="C163" s="546">
        <v>1220</v>
      </c>
      <c r="D163" s="546" t="s">
        <v>633</v>
      </c>
      <c r="E163" s="546">
        <v>1000059004</v>
      </c>
      <c r="F163" s="546">
        <v>85371000</v>
      </c>
      <c r="G163" s="534"/>
      <c r="H163" s="546">
        <v>18</v>
      </c>
      <c r="I163" s="535"/>
      <c r="J163" s="538" t="s">
        <v>757</v>
      </c>
      <c r="K163" s="546" t="s">
        <v>300</v>
      </c>
      <c r="L163" s="546">
        <v>1</v>
      </c>
      <c r="M163" s="547"/>
      <c r="N163" s="548" t="str">
        <f t="shared" si="27"/>
        <v>INCLUDED</v>
      </c>
      <c r="O163" s="635">
        <f t="shared" si="28"/>
        <v>0</v>
      </c>
      <c r="P163" s="635">
        <f t="shared" si="29"/>
        <v>0</v>
      </c>
      <c r="Q163" s="635">
        <f>Discount!$H$36</f>
        <v>0</v>
      </c>
      <c r="R163" s="640">
        <f t="shared" si="30"/>
        <v>0</v>
      </c>
      <c r="S163" s="640">
        <f t="shared" si="31"/>
        <v>0</v>
      </c>
      <c r="T163" s="767">
        <f t="shared" si="32"/>
        <v>0</v>
      </c>
    </row>
    <row r="164" spans="1:20" ht="31.5">
      <c r="A164" s="536">
        <v>147</v>
      </c>
      <c r="B164" s="546">
        <v>7000016412</v>
      </c>
      <c r="C164" s="546">
        <v>1230</v>
      </c>
      <c r="D164" s="546" t="s">
        <v>633</v>
      </c>
      <c r="E164" s="546">
        <v>1000059002</v>
      </c>
      <c r="F164" s="546">
        <v>85371000</v>
      </c>
      <c r="G164" s="534"/>
      <c r="H164" s="546">
        <v>18</v>
      </c>
      <c r="I164" s="535"/>
      <c r="J164" s="538" t="s">
        <v>758</v>
      </c>
      <c r="K164" s="546" t="s">
        <v>300</v>
      </c>
      <c r="L164" s="546">
        <v>1</v>
      </c>
      <c r="M164" s="547"/>
      <c r="N164" s="548" t="str">
        <f t="shared" si="27"/>
        <v>INCLUDED</v>
      </c>
      <c r="O164" s="635">
        <f t="shared" si="28"/>
        <v>0</v>
      </c>
      <c r="P164" s="635">
        <f t="shared" si="29"/>
        <v>0</v>
      </c>
      <c r="Q164" s="635">
        <f>Discount!$H$36</f>
        <v>0</v>
      </c>
      <c r="R164" s="640">
        <f t="shared" si="30"/>
        <v>0</v>
      </c>
      <c r="S164" s="640">
        <f t="shared" si="31"/>
        <v>0</v>
      </c>
      <c r="T164" s="767">
        <f t="shared" si="32"/>
        <v>0</v>
      </c>
    </row>
    <row r="165" spans="1:20" ht="31.5">
      <c r="A165" s="459">
        <v>148</v>
      </c>
      <c r="B165" s="546">
        <v>7000016412</v>
      </c>
      <c r="C165" s="546">
        <v>2050</v>
      </c>
      <c r="D165" s="546" t="s">
        <v>634</v>
      </c>
      <c r="E165" s="546">
        <v>1000058364</v>
      </c>
      <c r="F165" s="546">
        <v>85359030</v>
      </c>
      <c r="G165" s="534"/>
      <c r="H165" s="546">
        <v>18</v>
      </c>
      <c r="I165" s="535"/>
      <c r="J165" s="538" t="s">
        <v>593</v>
      </c>
      <c r="K165" s="546" t="s">
        <v>300</v>
      </c>
      <c r="L165" s="546">
        <v>2</v>
      </c>
      <c r="M165" s="547"/>
      <c r="N165" s="548" t="str">
        <f t="shared" si="27"/>
        <v>INCLUDED</v>
      </c>
      <c r="O165" s="635">
        <f t="shared" si="28"/>
        <v>0</v>
      </c>
      <c r="P165" s="635">
        <f t="shared" si="29"/>
        <v>0</v>
      </c>
      <c r="Q165" s="635">
        <f>Discount!$H$36</f>
        <v>0</v>
      </c>
      <c r="R165" s="640">
        <f t="shared" si="30"/>
        <v>0</v>
      </c>
      <c r="S165" s="640">
        <f t="shared" si="31"/>
        <v>0</v>
      </c>
      <c r="T165" s="767">
        <f t="shared" si="32"/>
        <v>0</v>
      </c>
    </row>
    <row r="166" spans="1:20" ht="31.5">
      <c r="A166" s="536">
        <v>149</v>
      </c>
      <c r="B166" s="546">
        <v>7000016412</v>
      </c>
      <c r="C166" s="546">
        <v>2060</v>
      </c>
      <c r="D166" s="546" t="s">
        <v>634</v>
      </c>
      <c r="E166" s="546">
        <v>1000058362</v>
      </c>
      <c r="F166" s="546">
        <v>85359030</v>
      </c>
      <c r="G166" s="534"/>
      <c r="H166" s="546">
        <v>18</v>
      </c>
      <c r="I166" s="535"/>
      <c r="J166" s="538" t="s">
        <v>597</v>
      </c>
      <c r="K166" s="546" t="s">
        <v>301</v>
      </c>
      <c r="L166" s="546">
        <v>1</v>
      </c>
      <c r="M166" s="547"/>
      <c r="N166" s="548" t="str">
        <f t="shared" si="27"/>
        <v>INCLUDED</v>
      </c>
      <c r="O166" s="635">
        <f t="shared" si="28"/>
        <v>0</v>
      </c>
      <c r="P166" s="635">
        <f t="shared" si="29"/>
        <v>0</v>
      </c>
      <c r="Q166" s="635">
        <f>Discount!$H$36</f>
        <v>0</v>
      </c>
      <c r="R166" s="640">
        <f t="shared" si="30"/>
        <v>0</v>
      </c>
      <c r="S166" s="640">
        <f t="shared" si="31"/>
        <v>0</v>
      </c>
      <c r="T166" s="767">
        <f t="shared" si="32"/>
        <v>0</v>
      </c>
    </row>
    <row r="167" spans="1:20">
      <c r="A167" s="459">
        <v>150</v>
      </c>
      <c r="B167" s="546">
        <v>7000016412</v>
      </c>
      <c r="C167" s="546">
        <v>2070</v>
      </c>
      <c r="D167" s="546" t="s">
        <v>634</v>
      </c>
      <c r="E167" s="546">
        <v>1000058363</v>
      </c>
      <c r="F167" s="546">
        <v>85359030</v>
      </c>
      <c r="G167" s="534"/>
      <c r="H167" s="546">
        <v>18</v>
      </c>
      <c r="I167" s="535"/>
      <c r="J167" s="538" t="s">
        <v>599</v>
      </c>
      <c r="K167" s="546" t="s">
        <v>549</v>
      </c>
      <c r="L167" s="546">
        <v>1</v>
      </c>
      <c r="M167" s="547"/>
      <c r="N167" s="548" t="str">
        <f t="shared" si="27"/>
        <v>INCLUDED</v>
      </c>
      <c r="O167" s="635">
        <f t="shared" si="28"/>
        <v>0</v>
      </c>
      <c r="P167" s="635">
        <f t="shared" si="29"/>
        <v>0</v>
      </c>
      <c r="Q167" s="635">
        <f>Discount!$H$36</f>
        <v>0</v>
      </c>
      <c r="R167" s="640">
        <f t="shared" si="30"/>
        <v>0</v>
      </c>
      <c r="S167" s="640">
        <f t="shared" si="31"/>
        <v>0</v>
      </c>
      <c r="T167" s="767">
        <f t="shared" si="32"/>
        <v>0</v>
      </c>
    </row>
    <row r="168" spans="1:20" ht="31.5">
      <c r="A168" s="536">
        <v>151</v>
      </c>
      <c r="B168" s="546">
        <v>7000016412</v>
      </c>
      <c r="C168" s="546">
        <v>2080</v>
      </c>
      <c r="D168" s="546" t="s">
        <v>634</v>
      </c>
      <c r="E168" s="546">
        <v>1000049506</v>
      </c>
      <c r="F168" s="546">
        <v>85359030</v>
      </c>
      <c r="G168" s="534"/>
      <c r="H168" s="546">
        <v>18</v>
      </c>
      <c r="I168" s="535"/>
      <c r="J168" s="538" t="s">
        <v>600</v>
      </c>
      <c r="K168" s="546" t="s">
        <v>300</v>
      </c>
      <c r="L168" s="546">
        <v>5</v>
      </c>
      <c r="M168" s="547"/>
      <c r="N168" s="548" t="str">
        <f t="shared" si="27"/>
        <v>INCLUDED</v>
      </c>
      <c r="O168" s="635">
        <f t="shared" si="28"/>
        <v>0</v>
      </c>
      <c r="P168" s="635">
        <f t="shared" si="29"/>
        <v>0</v>
      </c>
      <c r="Q168" s="635">
        <f>Discount!$H$36</f>
        <v>0</v>
      </c>
      <c r="R168" s="640">
        <f t="shared" si="30"/>
        <v>0</v>
      </c>
      <c r="S168" s="640">
        <f t="shared" si="31"/>
        <v>0</v>
      </c>
      <c r="T168" s="767">
        <f t="shared" si="32"/>
        <v>0</v>
      </c>
    </row>
    <row r="169" spans="1:20" ht="63">
      <c r="A169" s="459">
        <v>152</v>
      </c>
      <c r="B169" s="546">
        <v>7000016412</v>
      </c>
      <c r="C169" s="546">
        <v>2090</v>
      </c>
      <c r="D169" s="546" t="s">
        <v>634</v>
      </c>
      <c r="E169" s="546">
        <v>1000058366</v>
      </c>
      <c r="F169" s="546">
        <v>85359030</v>
      </c>
      <c r="G169" s="534"/>
      <c r="H169" s="546">
        <v>18</v>
      </c>
      <c r="I169" s="535"/>
      <c r="J169" s="538" t="s">
        <v>601</v>
      </c>
      <c r="K169" s="546" t="s">
        <v>300</v>
      </c>
      <c r="L169" s="546">
        <v>5</v>
      </c>
      <c r="M169" s="547"/>
      <c r="N169" s="548" t="str">
        <f t="shared" si="27"/>
        <v>INCLUDED</v>
      </c>
      <c r="O169" s="635">
        <f t="shared" si="28"/>
        <v>0</v>
      </c>
      <c r="P169" s="635">
        <f t="shared" si="29"/>
        <v>0</v>
      </c>
      <c r="Q169" s="635">
        <f>Discount!$H$36</f>
        <v>0</v>
      </c>
      <c r="R169" s="640">
        <f t="shared" si="30"/>
        <v>0</v>
      </c>
      <c r="S169" s="640">
        <f t="shared" si="31"/>
        <v>0</v>
      </c>
      <c r="T169" s="767">
        <f t="shared" si="32"/>
        <v>0</v>
      </c>
    </row>
    <row r="170" spans="1:20" ht="47.25">
      <c r="A170" s="536">
        <v>153</v>
      </c>
      <c r="B170" s="546">
        <v>7000016412</v>
      </c>
      <c r="C170" s="546">
        <v>2100</v>
      </c>
      <c r="D170" s="546" t="s">
        <v>634</v>
      </c>
      <c r="E170" s="546">
        <v>1000058361</v>
      </c>
      <c r="F170" s="546">
        <v>85359030</v>
      </c>
      <c r="G170" s="534"/>
      <c r="H170" s="546">
        <v>18</v>
      </c>
      <c r="I170" s="535"/>
      <c r="J170" s="538" t="s">
        <v>602</v>
      </c>
      <c r="K170" s="546" t="s">
        <v>300</v>
      </c>
      <c r="L170" s="546">
        <v>5</v>
      </c>
      <c r="M170" s="547"/>
      <c r="N170" s="548" t="str">
        <f t="shared" si="27"/>
        <v>INCLUDED</v>
      </c>
      <c r="O170" s="635">
        <f t="shared" si="28"/>
        <v>0</v>
      </c>
      <c r="P170" s="635">
        <f t="shared" si="29"/>
        <v>0</v>
      </c>
      <c r="Q170" s="635">
        <f>Discount!$H$36</f>
        <v>0</v>
      </c>
      <c r="R170" s="640">
        <f t="shared" si="30"/>
        <v>0</v>
      </c>
      <c r="S170" s="640">
        <f t="shared" si="31"/>
        <v>0</v>
      </c>
      <c r="T170" s="767">
        <f t="shared" si="32"/>
        <v>0</v>
      </c>
    </row>
    <row r="171" spans="1:20" ht="31.5">
      <c r="A171" s="459">
        <v>154</v>
      </c>
      <c r="B171" s="546">
        <v>7000016412</v>
      </c>
      <c r="C171" s="546">
        <v>2110</v>
      </c>
      <c r="D171" s="546" t="s">
        <v>634</v>
      </c>
      <c r="E171" s="546">
        <v>1000058365</v>
      </c>
      <c r="F171" s="546">
        <v>85359030</v>
      </c>
      <c r="G171" s="534"/>
      <c r="H171" s="546">
        <v>18</v>
      </c>
      <c r="I171" s="535"/>
      <c r="J171" s="538" t="s">
        <v>603</v>
      </c>
      <c r="K171" s="546" t="s">
        <v>300</v>
      </c>
      <c r="L171" s="546">
        <v>1</v>
      </c>
      <c r="M171" s="547"/>
      <c r="N171" s="548" t="str">
        <f t="shared" si="27"/>
        <v>INCLUDED</v>
      </c>
      <c r="O171" s="635">
        <f t="shared" si="28"/>
        <v>0</v>
      </c>
      <c r="P171" s="635">
        <f t="shared" si="29"/>
        <v>0</v>
      </c>
      <c r="Q171" s="635">
        <f>Discount!$H$36</f>
        <v>0</v>
      </c>
      <c r="R171" s="640">
        <f t="shared" si="30"/>
        <v>0</v>
      </c>
      <c r="S171" s="640">
        <f t="shared" si="31"/>
        <v>0</v>
      </c>
      <c r="T171" s="767">
        <f t="shared" si="32"/>
        <v>0</v>
      </c>
    </row>
    <row r="172" spans="1:20" ht="63">
      <c r="A172" s="536">
        <v>155</v>
      </c>
      <c r="B172" s="546">
        <v>7000016412</v>
      </c>
      <c r="C172" s="546">
        <v>2120</v>
      </c>
      <c r="D172" s="546" t="s">
        <v>634</v>
      </c>
      <c r="E172" s="546">
        <v>1000049499</v>
      </c>
      <c r="F172" s="546">
        <v>85359030</v>
      </c>
      <c r="G172" s="534"/>
      <c r="H172" s="546">
        <v>18</v>
      </c>
      <c r="I172" s="535"/>
      <c r="J172" s="538" t="s">
        <v>759</v>
      </c>
      <c r="K172" s="546" t="s">
        <v>301</v>
      </c>
      <c r="L172" s="546">
        <v>2</v>
      </c>
      <c r="M172" s="547"/>
      <c r="N172" s="548" t="str">
        <f t="shared" si="27"/>
        <v>INCLUDED</v>
      </c>
      <c r="O172" s="635">
        <f t="shared" si="28"/>
        <v>0</v>
      </c>
      <c r="P172" s="635">
        <f t="shared" si="29"/>
        <v>0</v>
      </c>
      <c r="Q172" s="635">
        <f>Discount!$H$36</f>
        <v>0</v>
      </c>
      <c r="R172" s="640">
        <f t="shared" si="30"/>
        <v>0</v>
      </c>
      <c r="S172" s="640">
        <f t="shared" si="31"/>
        <v>0</v>
      </c>
      <c r="T172" s="767">
        <f t="shared" si="32"/>
        <v>0</v>
      </c>
    </row>
    <row r="173" spans="1:20" ht="63">
      <c r="A173" s="459">
        <v>156</v>
      </c>
      <c r="B173" s="546">
        <v>7000016412</v>
      </c>
      <c r="C173" s="546">
        <v>2130</v>
      </c>
      <c r="D173" s="546" t="s">
        <v>634</v>
      </c>
      <c r="E173" s="546">
        <v>1000058348</v>
      </c>
      <c r="F173" s="546">
        <v>85359030</v>
      </c>
      <c r="G173" s="534"/>
      <c r="H173" s="546">
        <v>18</v>
      </c>
      <c r="I173" s="535"/>
      <c r="J173" s="538" t="s">
        <v>760</v>
      </c>
      <c r="K173" s="546" t="s">
        <v>301</v>
      </c>
      <c r="L173" s="546">
        <v>1</v>
      </c>
      <c r="M173" s="547"/>
      <c r="N173" s="548" t="str">
        <f t="shared" si="27"/>
        <v>INCLUDED</v>
      </c>
      <c r="O173" s="635">
        <f t="shared" si="28"/>
        <v>0</v>
      </c>
      <c r="P173" s="635">
        <f t="shared" si="29"/>
        <v>0</v>
      </c>
      <c r="Q173" s="635">
        <f>Discount!$H$36</f>
        <v>0</v>
      </c>
      <c r="R173" s="640">
        <f t="shared" si="30"/>
        <v>0</v>
      </c>
      <c r="S173" s="640">
        <f t="shared" si="31"/>
        <v>0</v>
      </c>
      <c r="T173" s="767">
        <f t="shared" si="32"/>
        <v>0</v>
      </c>
    </row>
    <row r="174" spans="1:20" ht="31.5">
      <c r="A174" s="536">
        <v>157</v>
      </c>
      <c r="B174" s="546">
        <v>7000016412</v>
      </c>
      <c r="C174" s="546">
        <v>2140</v>
      </c>
      <c r="D174" s="546" t="s">
        <v>634</v>
      </c>
      <c r="E174" s="546">
        <v>1000021872</v>
      </c>
      <c r="F174" s="546">
        <v>85389000</v>
      </c>
      <c r="G174" s="534"/>
      <c r="H174" s="546">
        <v>18</v>
      </c>
      <c r="I174" s="535"/>
      <c r="J174" s="538" t="s">
        <v>761</v>
      </c>
      <c r="K174" s="546" t="s">
        <v>301</v>
      </c>
      <c r="L174" s="546">
        <v>3</v>
      </c>
      <c r="M174" s="547"/>
      <c r="N174" s="548" t="str">
        <f t="shared" si="27"/>
        <v>INCLUDED</v>
      </c>
      <c r="O174" s="635">
        <f t="shared" si="28"/>
        <v>0</v>
      </c>
      <c r="P174" s="635">
        <f t="shared" si="29"/>
        <v>0</v>
      </c>
      <c r="Q174" s="635">
        <f>Discount!$H$36</f>
        <v>0</v>
      </c>
      <c r="R174" s="640">
        <f t="shared" si="30"/>
        <v>0</v>
      </c>
      <c r="S174" s="640">
        <f t="shared" si="31"/>
        <v>0</v>
      </c>
      <c r="T174" s="767">
        <f t="shared" si="32"/>
        <v>0</v>
      </c>
    </row>
    <row r="175" spans="1:20" ht="31.5">
      <c r="A175" s="459">
        <v>158</v>
      </c>
      <c r="B175" s="546">
        <v>7000016412</v>
      </c>
      <c r="C175" s="546">
        <v>2150</v>
      </c>
      <c r="D175" s="546" t="s">
        <v>634</v>
      </c>
      <c r="E175" s="546">
        <v>1000009207</v>
      </c>
      <c r="F175" s="546">
        <v>85389000</v>
      </c>
      <c r="G175" s="534"/>
      <c r="H175" s="546">
        <v>18</v>
      </c>
      <c r="I175" s="535"/>
      <c r="J175" s="538" t="s">
        <v>762</v>
      </c>
      <c r="K175" s="546" t="s">
        <v>301</v>
      </c>
      <c r="L175" s="546">
        <v>3</v>
      </c>
      <c r="M175" s="547"/>
      <c r="N175" s="548" t="str">
        <f t="shared" si="27"/>
        <v>INCLUDED</v>
      </c>
      <c r="O175" s="635">
        <f t="shared" si="28"/>
        <v>0</v>
      </c>
      <c r="P175" s="635">
        <f t="shared" si="29"/>
        <v>0</v>
      </c>
      <c r="Q175" s="635">
        <f>Discount!$H$36</f>
        <v>0</v>
      </c>
      <c r="R175" s="640">
        <f t="shared" si="30"/>
        <v>0</v>
      </c>
      <c r="S175" s="640">
        <f t="shared" si="31"/>
        <v>0</v>
      </c>
      <c r="T175" s="767">
        <f t="shared" si="32"/>
        <v>0</v>
      </c>
    </row>
    <row r="176" spans="1:20" ht="47.25">
      <c r="A176" s="536">
        <v>159</v>
      </c>
      <c r="B176" s="546">
        <v>7000016412</v>
      </c>
      <c r="C176" s="546">
        <v>2160</v>
      </c>
      <c r="D176" s="546" t="s">
        <v>634</v>
      </c>
      <c r="E176" s="546">
        <v>1000058356</v>
      </c>
      <c r="F176" s="546">
        <v>85359030</v>
      </c>
      <c r="G176" s="534"/>
      <c r="H176" s="546">
        <v>18</v>
      </c>
      <c r="I176" s="535"/>
      <c r="J176" s="538" t="s">
        <v>763</v>
      </c>
      <c r="K176" s="546" t="s">
        <v>301</v>
      </c>
      <c r="L176" s="546">
        <v>1</v>
      </c>
      <c r="M176" s="547"/>
      <c r="N176" s="548" t="str">
        <f t="shared" si="27"/>
        <v>INCLUDED</v>
      </c>
      <c r="O176" s="635">
        <f t="shared" si="28"/>
        <v>0</v>
      </c>
      <c r="P176" s="635">
        <f t="shared" si="29"/>
        <v>0</v>
      </c>
      <c r="Q176" s="635">
        <f>Discount!$H$36</f>
        <v>0</v>
      </c>
      <c r="R176" s="640">
        <f t="shared" si="30"/>
        <v>0</v>
      </c>
      <c r="S176" s="640">
        <f t="shared" si="31"/>
        <v>0</v>
      </c>
      <c r="T176" s="767">
        <f t="shared" si="32"/>
        <v>0</v>
      </c>
    </row>
    <row r="177" spans="1:20" ht="31.5">
      <c r="A177" s="459">
        <v>160</v>
      </c>
      <c r="B177" s="546">
        <v>7000016412</v>
      </c>
      <c r="C177" s="546">
        <v>2170</v>
      </c>
      <c r="D177" s="546" t="s">
        <v>634</v>
      </c>
      <c r="E177" s="546">
        <v>1000007068</v>
      </c>
      <c r="F177" s="546">
        <v>85389000</v>
      </c>
      <c r="G177" s="534"/>
      <c r="H177" s="546">
        <v>18</v>
      </c>
      <c r="I177" s="535"/>
      <c r="J177" s="538" t="s">
        <v>764</v>
      </c>
      <c r="K177" s="546" t="s">
        <v>301</v>
      </c>
      <c r="L177" s="546">
        <v>3</v>
      </c>
      <c r="M177" s="547"/>
      <c r="N177" s="548" t="str">
        <f t="shared" si="27"/>
        <v>INCLUDED</v>
      </c>
      <c r="O177" s="635">
        <f t="shared" si="28"/>
        <v>0</v>
      </c>
      <c r="P177" s="635">
        <f t="shared" si="29"/>
        <v>0</v>
      </c>
      <c r="Q177" s="635">
        <f>Discount!$H$36</f>
        <v>0</v>
      </c>
      <c r="R177" s="640">
        <f t="shared" si="30"/>
        <v>0</v>
      </c>
      <c r="S177" s="640">
        <f t="shared" si="31"/>
        <v>0</v>
      </c>
      <c r="T177" s="767">
        <f t="shared" si="32"/>
        <v>0</v>
      </c>
    </row>
    <row r="178" spans="1:20" ht="31.5">
      <c r="A178" s="536">
        <v>161</v>
      </c>
      <c r="B178" s="546">
        <v>7000016412</v>
      </c>
      <c r="C178" s="546">
        <v>2180</v>
      </c>
      <c r="D178" s="546" t="s">
        <v>634</v>
      </c>
      <c r="E178" s="546">
        <v>1000058355</v>
      </c>
      <c r="F178" s="546">
        <v>85359030</v>
      </c>
      <c r="G178" s="534"/>
      <c r="H178" s="546">
        <v>18</v>
      </c>
      <c r="I178" s="535"/>
      <c r="J178" s="538" t="s">
        <v>765</v>
      </c>
      <c r="K178" s="546" t="s">
        <v>300</v>
      </c>
      <c r="L178" s="546">
        <v>3</v>
      </c>
      <c r="M178" s="547"/>
      <c r="N178" s="548" t="str">
        <f t="shared" si="27"/>
        <v>INCLUDED</v>
      </c>
      <c r="O178" s="635">
        <f t="shared" si="28"/>
        <v>0</v>
      </c>
      <c r="P178" s="635">
        <f t="shared" si="29"/>
        <v>0</v>
      </c>
      <c r="Q178" s="635">
        <f>Discount!$H$36</f>
        <v>0</v>
      </c>
      <c r="R178" s="640">
        <f t="shared" si="30"/>
        <v>0</v>
      </c>
      <c r="S178" s="640">
        <f t="shared" si="31"/>
        <v>0</v>
      </c>
      <c r="T178" s="767">
        <f t="shared" si="32"/>
        <v>0</v>
      </c>
    </row>
    <row r="179" spans="1:20" ht="63">
      <c r="A179" s="459">
        <v>162</v>
      </c>
      <c r="B179" s="546">
        <v>7000016412</v>
      </c>
      <c r="C179" s="546">
        <v>2190</v>
      </c>
      <c r="D179" s="546" t="s">
        <v>634</v>
      </c>
      <c r="E179" s="546">
        <v>1000058352</v>
      </c>
      <c r="F179" s="546">
        <v>85359030</v>
      </c>
      <c r="G179" s="534"/>
      <c r="H179" s="546">
        <v>18</v>
      </c>
      <c r="I179" s="535"/>
      <c r="J179" s="538" t="s">
        <v>766</v>
      </c>
      <c r="K179" s="546" t="s">
        <v>301</v>
      </c>
      <c r="L179" s="546">
        <v>1</v>
      </c>
      <c r="M179" s="547"/>
      <c r="N179" s="548" t="str">
        <f t="shared" si="27"/>
        <v>INCLUDED</v>
      </c>
      <c r="O179" s="635">
        <f t="shared" si="28"/>
        <v>0</v>
      </c>
      <c r="P179" s="635">
        <f t="shared" si="29"/>
        <v>0</v>
      </c>
      <c r="Q179" s="635">
        <f>Discount!$H$36</f>
        <v>0</v>
      </c>
      <c r="R179" s="640">
        <f t="shared" si="30"/>
        <v>0</v>
      </c>
      <c r="S179" s="640">
        <f t="shared" si="31"/>
        <v>0</v>
      </c>
      <c r="T179" s="767">
        <f t="shared" si="32"/>
        <v>0</v>
      </c>
    </row>
    <row r="180" spans="1:20" ht="47.25">
      <c r="A180" s="536">
        <v>163</v>
      </c>
      <c r="B180" s="546">
        <v>7000016412</v>
      </c>
      <c r="C180" s="546">
        <v>2200</v>
      </c>
      <c r="D180" s="546" t="s">
        <v>634</v>
      </c>
      <c r="E180" s="546">
        <v>1000058351</v>
      </c>
      <c r="F180" s="546">
        <v>85359030</v>
      </c>
      <c r="G180" s="534"/>
      <c r="H180" s="546">
        <v>18</v>
      </c>
      <c r="I180" s="535"/>
      <c r="J180" s="538" t="s">
        <v>767</v>
      </c>
      <c r="K180" s="546" t="s">
        <v>301</v>
      </c>
      <c r="L180" s="546">
        <v>1</v>
      </c>
      <c r="M180" s="547"/>
      <c r="N180" s="548" t="str">
        <f t="shared" si="27"/>
        <v>INCLUDED</v>
      </c>
      <c r="O180" s="635">
        <f t="shared" si="28"/>
        <v>0</v>
      </c>
      <c r="P180" s="635">
        <f t="shared" si="29"/>
        <v>0</v>
      </c>
      <c r="Q180" s="635">
        <f>Discount!$H$36</f>
        <v>0</v>
      </c>
      <c r="R180" s="640">
        <f t="shared" si="30"/>
        <v>0</v>
      </c>
      <c r="S180" s="640">
        <f t="shared" si="31"/>
        <v>0</v>
      </c>
      <c r="T180" s="767">
        <f t="shared" si="32"/>
        <v>0</v>
      </c>
    </row>
    <row r="181" spans="1:20" ht="47.25">
      <c r="A181" s="459">
        <v>164</v>
      </c>
      <c r="B181" s="546">
        <v>7000016412</v>
      </c>
      <c r="C181" s="546">
        <v>2210</v>
      </c>
      <c r="D181" s="546" t="s">
        <v>634</v>
      </c>
      <c r="E181" s="546">
        <v>1000058354</v>
      </c>
      <c r="F181" s="546">
        <v>85359030</v>
      </c>
      <c r="G181" s="534"/>
      <c r="H181" s="546">
        <v>18</v>
      </c>
      <c r="I181" s="535"/>
      <c r="J181" s="538" t="s">
        <v>768</v>
      </c>
      <c r="K181" s="546" t="s">
        <v>301</v>
      </c>
      <c r="L181" s="546">
        <v>1</v>
      </c>
      <c r="M181" s="547"/>
      <c r="N181" s="548" t="str">
        <f t="shared" si="27"/>
        <v>INCLUDED</v>
      </c>
      <c r="O181" s="635">
        <f t="shared" si="28"/>
        <v>0</v>
      </c>
      <c r="P181" s="635">
        <f t="shared" si="29"/>
        <v>0</v>
      </c>
      <c r="Q181" s="635">
        <f>Discount!$H$36</f>
        <v>0</v>
      </c>
      <c r="R181" s="640">
        <f t="shared" si="30"/>
        <v>0</v>
      </c>
      <c r="S181" s="640">
        <f t="shared" si="31"/>
        <v>0</v>
      </c>
      <c r="T181" s="767">
        <f t="shared" si="32"/>
        <v>0</v>
      </c>
    </row>
    <row r="182" spans="1:20" ht="47.25">
      <c r="A182" s="536">
        <v>165</v>
      </c>
      <c r="B182" s="546">
        <v>7000016412</v>
      </c>
      <c r="C182" s="546">
        <v>2220</v>
      </c>
      <c r="D182" s="546" t="s">
        <v>634</v>
      </c>
      <c r="E182" s="546">
        <v>1000058353</v>
      </c>
      <c r="F182" s="546">
        <v>85359030</v>
      </c>
      <c r="G182" s="534"/>
      <c r="H182" s="546">
        <v>18</v>
      </c>
      <c r="I182" s="535"/>
      <c r="J182" s="538" t="s">
        <v>769</v>
      </c>
      <c r="K182" s="546" t="s">
        <v>301</v>
      </c>
      <c r="L182" s="546">
        <v>1</v>
      </c>
      <c r="M182" s="547"/>
      <c r="N182" s="548" t="str">
        <f t="shared" si="27"/>
        <v>INCLUDED</v>
      </c>
      <c r="O182" s="635">
        <f t="shared" si="28"/>
        <v>0</v>
      </c>
      <c r="P182" s="635">
        <f t="shared" si="29"/>
        <v>0</v>
      </c>
      <c r="Q182" s="635">
        <f>Discount!$H$36</f>
        <v>0</v>
      </c>
      <c r="R182" s="640">
        <f t="shared" si="30"/>
        <v>0</v>
      </c>
      <c r="S182" s="640">
        <f t="shared" si="31"/>
        <v>0</v>
      </c>
      <c r="T182" s="767">
        <f t="shared" si="32"/>
        <v>0</v>
      </c>
    </row>
    <row r="183" spans="1:20" ht="63">
      <c r="A183" s="459">
        <v>166</v>
      </c>
      <c r="B183" s="546">
        <v>7000016412</v>
      </c>
      <c r="C183" s="546">
        <v>2230</v>
      </c>
      <c r="D183" s="546" t="s">
        <v>634</v>
      </c>
      <c r="E183" s="546">
        <v>1000058357</v>
      </c>
      <c r="F183" s="546">
        <v>85359030</v>
      </c>
      <c r="G183" s="534"/>
      <c r="H183" s="546">
        <v>18</v>
      </c>
      <c r="I183" s="535"/>
      <c r="J183" s="538" t="s">
        <v>770</v>
      </c>
      <c r="K183" s="546" t="s">
        <v>301</v>
      </c>
      <c r="L183" s="546">
        <v>1</v>
      </c>
      <c r="M183" s="547"/>
      <c r="N183" s="548" t="str">
        <f t="shared" si="27"/>
        <v>INCLUDED</v>
      </c>
      <c r="O183" s="635">
        <f t="shared" si="28"/>
        <v>0</v>
      </c>
      <c r="P183" s="635">
        <f t="shared" si="29"/>
        <v>0</v>
      </c>
      <c r="Q183" s="635">
        <f>Discount!$H$36</f>
        <v>0</v>
      </c>
      <c r="R183" s="640">
        <f t="shared" si="30"/>
        <v>0</v>
      </c>
      <c r="S183" s="640">
        <f t="shared" si="31"/>
        <v>0</v>
      </c>
      <c r="T183" s="767">
        <f t="shared" si="32"/>
        <v>0</v>
      </c>
    </row>
    <row r="184" spans="1:20" ht="78.75">
      <c r="A184" s="536">
        <v>167</v>
      </c>
      <c r="B184" s="546">
        <v>7000016412</v>
      </c>
      <c r="C184" s="546">
        <v>2240</v>
      </c>
      <c r="D184" s="546" t="s">
        <v>634</v>
      </c>
      <c r="E184" s="546">
        <v>1000058350</v>
      </c>
      <c r="F184" s="546">
        <v>85359030</v>
      </c>
      <c r="G184" s="534"/>
      <c r="H184" s="546">
        <v>18</v>
      </c>
      <c r="I184" s="535"/>
      <c r="J184" s="538" t="s">
        <v>771</v>
      </c>
      <c r="K184" s="546" t="s">
        <v>301</v>
      </c>
      <c r="L184" s="546">
        <v>1</v>
      </c>
      <c r="M184" s="547"/>
      <c r="N184" s="548" t="str">
        <f t="shared" si="27"/>
        <v>INCLUDED</v>
      </c>
      <c r="O184" s="635">
        <f t="shared" si="28"/>
        <v>0</v>
      </c>
      <c r="P184" s="635">
        <f t="shared" si="29"/>
        <v>0</v>
      </c>
      <c r="Q184" s="635">
        <f>Discount!$H$36</f>
        <v>0</v>
      </c>
      <c r="R184" s="640">
        <f t="shared" si="30"/>
        <v>0</v>
      </c>
      <c r="S184" s="640">
        <f t="shared" si="31"/>
        <v>0</v>
      </c>
      <c r="T184" s="767">
        <f t="shared" si="32"/>
        <v>0</v>
      </c>
    </row>
    <row r="185" spans="1:20" ht="47.25">
      <c r="A185" s="459">
        <v>168</v>
      </c>
      <c r="B185" s="546">
        <v>7000016412</v>
      </c>
      <c r="C185" s="546">
        <v>2250</v>
      </c>
      <c r="D185" s="546" t="s">
        <v>634</v>
      </c>
      <c r="E185" s="546">
        <v>1000049496</v>
      </c>
      <c r="F185" s="546">
        <v>85359030</v>
      </c>
      <c r="G185" s="534"/>
      <c r="H185" s="546">
        <v>18</v>
      </c>
      <c r="I185" s="535"/>
      <c r="J185" s="538" t="s">
        <v>772</v>
      </c>
      <c r="K185" s="546" t="s">
        <v>301</v>
      </c>
      <c r="L185" s="546">
        <v>1</v>
      </c>
      <c r="M185" s="547"/>
      <c r="N185" s="548" t="str">
        <f t="shared" si="27"/>
        <v>INCLUDED</v>
      </c>
      <c r="O185" s="635">
        <f t="shared" si="28"/>
        <v>0</v>
      </c>
      <c r="P185" s="635">
        <f t="shared" si="29"/>
        <v>0</v>
      </c>
      <c r="Q185" s="635">
        <f>Discount!$H$36</f>
        <v>0</v>
      </c>
      <c r="R185" s="640">
        <f t="shared" si="30"/>
        <v>0</v>
      </c>
      <c r="S185" s="640">
        <f t="shared" si="31"/>
        <v>0</v>
      </c>
      <c r="T185" s="767">
        <f t="shared" si="32"/>
        <v>0</v>
      </c>
    </row>
    <row r="186" spans="1:20" ht="409.5">
      <c r="A186" s="536">
        <v>169</v>
      </c>
      <c r="B186" s="546">
        <v>7000016412</v>
      </c>
      <c r="C186" s="546">
        <v>2260</v>
      </c>
      <c r="D186" s="546" t="s">
        <v>634</v>
      </c>
      <c r="E186" s="546">
        <v>1000058375</v>
      </c>
      <c r="F186" s="546">
        <v>85359030</v>
      </c>
      <c r="G186" s="534"/>
      <c r="H186" s="546">
        <v>18</v>
      </c>
      <c r="I186" s="535"/>
      <c r="J186" s="538" t="s">
        <v>773</v>
      </c>
      <c r="K186" s="546" t="s">
        <v>300</v>
      </c>
      <c r="L186" s="546">
        <v>4</v>
      </c>
      <c r="M186" s="547"/>
      <c r="N186" s="548" t="str">
        <f t="shared" si="27"/>
        <v>INCLUDED</v>
      </c>
      <c r="O186" s="635">
        <f t="shared" si="28"/>
        <v>0</v>
      </c>
      <c r="P186" s="635">
        <f t="shared" si="29"/>
        <v>0</v>
      </c>
      <c r="Q186" s="635">
        <f>Discount!$H$36</f>
        <v>0</v>
      </c>
      <c r="R186" s="640">
        <f t="shared" si="30"/>
        <v>0</v>
      </c>
      <c r="S186" s="640">
        <f t="shared" si="31"/>
        <v>0</v>
      </c>
      <c r="T186" s="767">
        <f t="shared" si="32"/>
        <v>0</v>
      </c>
    </row>
    <row r="187" spans="1:20" ht="315">
      <c r="A187" s="459">
        <v>170</v>
      </c>
      <c r="B187" s="546">
        <v>7000016412</v>
      </c>
      <c r="C187" s="546">
        <v>2270</v>
      </c>
      <c r="D187" s="546" t="s">
        <v>634</v>
      </c>
      <c r="E187" s="546">
        <v>1000058346</v>
      </c>
      <c r="F187" s="546">
        <v>85359030</v>
      </c>
      <c r="G187" s="534"/>
      <c r="H187" s="546">
        <v>18</v>
      </c>
      <c r="I187" s="535"/>
      <c r="J187" s="538" t="s">
        <v>774</v>
      </c>
      <c r="K187" s="546" t="s">
        <v>300</v>
      </c>
      <c r="L187" s="546">
        <v>2</v>
      </c>
      <c r="M187" s="547"/>
      <c r="N187" s="548" t="str">
        <f t="shared" si="27"/>
        <v>INCLUDED</v>
      </c>
      <c r="O187" s="635">
        <f t="shared" si="28"/>
        <v>0</v>
      </c>
      <c r="P187" s="635">
        <f t="shared" si="29"/>
        <v>0</v>
      </c>
      <c r="Q187" s="635">
        <f>Discount!$H$36</f>
        <v>0</v>
      </c>
      <c r="R187" s="640">
        <f t="shared" si="30"/>
        <v>0</v>
      </c>
      <c r="S187" s="640">
        <f t="shared" si="31"/>
        <v>0</v>
      </c>
      <c r="T187" s="767">
        <f t="shared" si="32"/>
        <v>0</v>
      </c>
    </row>
    <row r="188" spans="1:20" ht="315">
      <c r="A188" s="536">
        <v>171</v>
      </c>
      <c r="B188" s="546">
        <v>7000016412</v>
      </c>
      <c r="C188" s="546">
        <v>2280</v>
      </c>
      <c r="D188" s="546" t="s">
        <v>634</v>
      </c>
      <c r="E188" s="546">
        <v>1000058342</v>
      </c>
      <c r="F188" s="546">
        <v>85359030</v>
      </c>
      <c r="G188" s="534"/>
      <c r="H188" s="546">
        <v>18</v>
      </c>
      <c r="I188" s="535"/>
      <c r="J188" s="538" t="s">
        <v>775</v>
      </c>
      <c r="K188" s="546" t="s">
        <v>300</v>
      </c>
      <c r="L188" s="546">
        <v>2</v>
      </c>
      <c r="M188" s="547"/>
      <c r="N188" s="548" t="str">
        <f t="shared" si="27"/>
        <v>INCLUDED</v>
      </c>
      <c r="O188" s="635">
        <f t="shared" si="28"/>
        <v>0</v>
      </c>
      <c r="P188" s="635">
        <f t="shared" si="29"/>
        <v>0</v>
      </c>
      <c r="Q188" s="635">
        <f>Discount!$H$36</f>
        <v>0</v>
      </c>
      <c r="R188" s="640">
        <f t="shared" si="30"/>
        <v>0</v>
      </c>
      <c r="S188" s="640">
        <f t="shared" si="31"/>
        <v>0</v>
      </c>
      <c r="T188" s="767">
        <f t="shared" si="32"/>
        <v>0</v>
      </c>
    </row>
    <row r="189" spans="1:20" ht="110.25">
      <c r="A189" s="459">
        <v>172</v>
      </c>
      <c r="B189" s="546">
        <v>7000016412</v>
      </c>
      <c r="C189" s="546">
        <v>2290</v>
      </c>
      <c r="D189" s="546" t="s">
        <v>634</v>
      </c>
      <c r="E189" s="546">
        <v>1000058337</v>
      </c>
      <c r="F189" s="546">
        <v>85359030</v>
      </c>
      <c r="G189" s="534"/>
      <c r="H189" s="546">
        <v>18</v>
      </c>
      <c r="I189" s="535"/>
      <c r="J189" s="538" t="s">
        <v>776</v>
      </c>
      <c r="K189" s="546" t="s">
        <v>301</v>
      </c>
      <c r="L189" s="546">
        <v>1</v>
      </c>
      <c r="M189" s="547"/>
      <c r="N189" s="548" t="str">
        <f t="shared" si="27"/>
        <v>INCLUDED</v>
      </c>
      <c r="O189" s="635">
        <f t="shared" si="28"/>
        <v>0</v>
      </c>
      <c r="P189" s="635">
        <f t="shared" si="29"/>
        <v>0</v>
      </c>
      <c r="Q189" s="635">
        <f>Discount!$H$36</f>
        <v>0</v>
      </c>
      <c r="R189" s="640">
        <f t="shared" si="30"/>
        <v>0</v>
      </c>
      <c r="S189" s="640">
        <f t="shared" si="31"/>
        <v>0</v>
      </c>
      <c r="T189" s="767">
        <f t="shared" si="32"/>
        <v>0</v>
      </c>
    </row>
    <row r="190" spans="1:20" ht="110.25">
      <c r="A190" s="536">
        <v>173</v>
      </c>
      <c r="B190" s="546">
        <v>7000016412</v>
      </c>
      <c r="C190" s="546">
        <v>2300</v>
      </c>
      <c r="D190" s="546" t="s">
        <v>634</v>
      </c>
      <c r="E190" s="546">
        <v>1000058344</v>
      </c>
      <c r="F190" s="546">
        <v>85359030</v>
      </c>
      <c r="G190" s="534"/>
      <c r="H190" s="546">
        <v>18</v>
      </c>
      <c r="I190" s="535"/>
      <c r="J190" s="538" t="s">
        <v>777</v>
      </c>
      <c r="K190" s="546" t="s">
        <v>301</v>
      </c>
      <c r="L190" s="546">
        <v>1</v>
      </c>
      <c r="M190" s="547"/>
      <c r="N190" s="548" t="str">
        <f t="shared" si="27"/>
        <v>INCLUDED</v>
      </c>
      <c r="O190" s="635">
        <f t="shared" si="28"/>
        <v>0</v>
      </c>
      <c r="P190" s="635">
        <f t="shared" si="29"/>
        <v>0</v>
      </c>
      <c r="Q190" s="635">
        <f>Discount!$H$36</f>
        <v>0</v>
      </c>
      <c r="R190" s="640">
        <f t="shared" si="30"/>
        <v>0</v>
      </c>
      <c r="S190" s="640">
        <f t="shared" si="31"/>
        <v>0</v>
      </c>
      <c r="T190" s="767">
        <f t="shared" si="32"/>
        <v>0</v>
      </c>
    </row>
    <row r="191" spans="1:20" ht="110.25">
      <c r="A191" s="459">
        <v>174</v>
      </c>
      <c r="B191" s="546">
        <v>7000016412</v>
      </c>
      <c r="C191" s="546">
        <v>2310</v>
      </c>
      <c r="D191" s="546" t="s">
        <v>634</v>
      </c>
      <c r="E191" s="546">
        <v>1000058340</v>
      </c>
      <c r="F191" s="546">
        <v>85359030</v>
      </c>
      <c r="G191" s="534"/>
      <c r="H191" s="546">
        <v>18</v>
      </c>
      <c r="I191" s="535"/>
      <c r="J191" s="538" t="s">
        <v>778</v>
      </c>
      <c r="K191" s="546" t="s">
        <v>301</v>
      </c>
      <c r="L191" s="546">
        <v>1</v>
      </c>
      <c r="M191" s="547"/>
      <c r="N191" s="548" t="str">
        <f t="shared" si="27"/>
        <v>INCLUDED</v>
      </c>
      <c r="O191" s="635">
        <f t="shared" si="28"/>
        <v>0</v>
      </c>
      <c r="P191" s="635">
        <f>IF( I191="",H191*(IF(N191="Included",0,N191))/100,I191*(IF(N191="Included",0,N191)))</f>
        <v>0</v>
      </c>
      <c r="Q191" s="635">
        <f>Discount!$H$36</f>
        <v>0</v>
      </c>
      <c r="R191" s="640">
        <f t="shared" si="30"/>
        <v>0</v>
      </c>
      <c r="S191" s="640">
        <f t="shared" si="31"/>
        <v>0</v>
      </c>
      <c r="T191" s="767">
        <f t="shared" si="32"/>
        <v>0</v>
      </c>
    </row>
    <row r="192" spans="1:20" ht="31.5">
      <c r="A192" s="536">
        <v>175</v>
      </c>
      <c r="B192" s="546">
        <v>7000016412</v>
      </c>
      <c r="C192" s="546">
        <v>2320</v>
      </c>
      <c r="D192" s="546" t="s">
        <v>634</v>
      </c>
      <c r="E192" s="546">
        <v>1000058338</v>
      </c>
      <c r="F192" s="546">
        <v>85359030</v>
      </c>
      <c r="G192" s="534"/>
      <c r="H192" s="546">
        <v>18</v>
      </c>
      <c r="I192" s="535"/>
      <c r="J192" s="538" t="s">
        <v>779</v>
      </c>
      <c r="K192" s="546" t="s">
        <v>301</v>
      </c>
      <c r="L192" s="546">
        <v>1</v>
      </c>
      <c r="M192" s="547"/>
      <c r="N192" s="548" t="str">
        <f t="shared" si="27"/>
        <v>INCLUDED</v>
      </c>
      <c r="O192" s="635">
        <f t="shared" si="28"/>
        <v>0</v>
      </c>
      <c r="P192" s="635">
        <f>IF( I192="",H192*(IF(N192="Included",0,N192))/100,I192*(IF(N192="Included",0,N192)))</f>
        <v>0</v>
      </c>
      <c r="Q192" s="635">
        <f>Discount!$H$36</f>
        <v>0</v>
      </c>
      <c r="R192" s="640">
        <f t="shared" si="30"/>
        <v>0</v>
      </c>
      <c r="S192" s="640">
        <f t="shared" si="31"/>
        <v>0</v>
      </c>
      <c r="T192" s="767">
        <f t="shared" si="32"/>
        <v>0</v>
      </c>
    </row>
    <row r="193" spans="1:20" ht="31.5">
      <c r="A193" s="459">
        <v>176</v>
      </c>
      <c r="B193" s="546">
        <v>7000016412</v>
      </c>
      <c r="C193" s="546">
        <v>2330</v>
      </c>
      <c r="D193" s="546" t="s">
        <v>634</v>
      </c>
      <c r="E193" s="546">
        <v>1000058345</v>
      </c>
      <c r="F193" s="546">
        <v>85359030</v>
      </c>
      <c r="G193" s="534"/>
      <c r="H193" s="546">
        <v>18</v>
      </c>
      <c r="I193" s="535"/>
      <c r="J193" s="538" t="s">
        <v>780</v>
      </c>
      <c r="K193" s="546" t="s">
        <v>301</v>
      </c>
      <c r="L193" s="546">
        <v>1</v>
      </c>
      <c r="M193" s="547"/>
      <c r="N193" s="548" t="str">
        <f t="shared" si="27"/>
        <v>INCLUDED</v>
      </c>
      <c r="O193" s="635">
        <f t="shared" si="28"/>
        <v>0</v>
      </c>
      <c r="P193" s="635">
        <f t="shared" ref="P193:P230" si="33">IF( I193="",H193*(IF(N193="Included",0,N193))/100,I193*(IF(N193="Included",0,N193)))</f>
        <v>0</v>
      </c>
      <c r="Q193" s="635">
        <f>Discount!$H$36</f>
        <v>0</v>
      </c>
      <c r="R193" s="640">
        <f t="shared" si="30"/>
        <v>0</v>
      </c>
      <c r="S193" s="640">
        <f t="shared" si="31"/>
        <v>0</v>
      </c>
      <c r="T193" s="767">
        <f t="shared" si="32"/>
        <v>0</v>
      </c>
    </row>
    <row r="194" spans="1:20" ht="31.5">
      <c r="A194" s="536">
        <v>177</v>
      </c>
      <c r="B194" s="546">
        <v>7000016412</v>
      </c>
      <c r="C194" s="546">
        <v>2340</v>
      </c>
      <c r="D194" s="546" t="s">
        <v>634</v>
      </c>
      <c r="E194" s="546">
        <v>1000058341</v>
      </c>
      <c r="F194" s="546">
        <v>85359030</v>
      </c>
      <c r="G194" s="534"/>
      <c r="H194" s="546">
        <v>18</v>
      </c>
      <c r="I194" s="535"/>
      <c r="J194" s="538" t="s">
        <v>781</v>
      </c>
      <c r="K194" s="546" t="s">
        <v>301</v>
      </c>
      <c r="L194" s="546">
        <v>1</v>
      </c>
      <c r="M194" s="547"/>
      <c r="N194" s="548" t="str">
        <f t="shared" si="27"/>
        <v>INCLUDED</v>
      </c>
      <c r="O194" s="635">
        <f t="shared" si="28"/>
        <v>0</v>
      </c>
      <c r="P194" s="635">
        <f t="shared" si="33"/>
        <v>0</v>
      </c>
      <c r="Q194" s="635">
        <f>Discount!$H$36</f>
        <v>0</v>
      </c>
      <c r="R194" s="640">
        <f t="shared" si="30"/>
        <v>0</v>
      </c>
      <c r="S194" s="640">
        <f t="shared" si="31"/>
        <v>0</v>
      </c>
      <c r="T194" s="767">
        <f t="shared" si="32"/>
        <v>0</v>
      </c>
    </row>
    <row r="195" spans="1:20" ht="31.5">
      <c r="A195" s="459">
        <v>178</v>
      </c>
      <c r="B195" s="546">
        <v>7000016412</v>
      </c>
      <c r="C195" s="546">
        <v>2350</v>
      </c>
      <c r="D195" s="546" t="s">
        <v>634</v>
      </c>
      <c r="E195" s="546">
        <v>1000058339</v>
      </c>
      <c r="F195" s="546">
        <v>85359030</v>
      </c>
      <c r="G195" s="534"/>
      <c r="H195" s="546">
        <v>18</v>
      </c>
      <c r="I195" s="535"/>
      <c r="J195" s="538" t="s">
        <v>782</v>
      </c>
      <c r="K195" s="546" t="s">
        <v>300</v>
      </c>
      <c r="L195" s="546">
        <v>1</v>
      </c>
      <c r="M195" s="547"/>
      <c r="N195" s="548" t="str">
        <f t="shared" si="27"/>
        <v>INCLUDED</v>
      </c>
      <c r="O195" s="635">
        <f t="shared" si="28"/>
        <v>0</v>
      </c>
      <c r="P195" s="635">
        <f t="shared" si="33"/>
        <v>0</v>
      </c>
      <c r="Q195" s="635">
        <f>Discount!$H$36</f>
        <v>0</v>
      </c>
      <c r="R195" s="640">
        <f t="shared" si="30"/>
        <v>0</v>
      </c>
      <c r="S195" s="640">
        <f t="shared" si="31"/>
        <v>0</v>
      </c>
      <c r="T195" s="767">
        <f t="shared" si="32"/>
        <v>0</v>
      </c>
    </row>
    <row r="196" spans="1:20" ht="31.5">
      <c r="A196" s="536">
        <v>179</v>
      </c>
      <c r="B196" s="546">
        <v>7000016412</v>
      </c>
      <c r="C196" s="546">
        <v>2360</v>
      </c>
      <c r="D196" s="546" t="s">
        <v>634</v>
      </c>
      <c r="E196" s="546">
        <v>1000058347</v>
      </c>
      <c r="F196" s="546">
        <v>85359030</v>
      </c>
      <c r="G196" s="534"/>
      <c r="H196" s="546">
        <v>18</v>
      </c>
      <c r="I196" s="535"/>
      <c r="J196" s="538" t="s">
        <v>783</v>
      </c>
      <c r="K196" s="546" t="s">
        <v>300</v>
      </c>
      <c r="L196" s="546">
        <v>1</v>
      </c>
      <c r="M196" s="547"/>
      <c r="N196" s="548" t="str">
        <f t="shared" si="27"/>
        <v>INCLUDED</v>
      </c>
      <c r="O196" s="635">
        <f t="shared" si="28"/>
        <v>0</v>
      </c>
      <c r="P196" s="635">
        <f t="shared" si="33"/>
        <v>0</v>
      </c>
      <c r="Q196" s="635">
        <f>Discount!$H$36</f>
        <v>0</v>
      </c>
      <c r="R196" s="640">
        <f t="shared" si="30"/>
        <v>0</v>
      </c>
      <c r="S196" s="640">
        <f t="shared" si="31"/>
        <v>0</v>
      </c>
      <c r="T196" s="767">
        <f t="shared" si="32"/>
        <v>0</v>
      </c>
    </row>
    <row r="197" spans="1:20" ht="31.5">
      <c r="A197" s="459">
        <v>180</v>
      </c>
      <c r="B197" s="546">
        <v>7000016412</v>
      </c>
      <c r="C197" s="546">
        <v>2370</v>
      </c>
      <c r="D197" s="546" t="s">
        <v>634</v>
      </c>
      <c r="E197" s="546">
        <v>1000058343</v>
      </c>
      <c r="F197" s="546">
        <v>85359030</v>
      </c>
      <c r="G197" s="534"/>
      <c r="H197" s="546">
        <v>18</v>
      </c>
      <c r="I197" s="535"/>
      <c r="J197" s="538" t="s">
        <v>784</v>
      </c>
      <c r="K197" s="546" t="s">
        <v>300</v>
      </c>
      <c r="L197" s="546">
        <v>1</v>
      </c>
      <c r="M197" s="547"/>
      <c r="N197" s="548" t="str">
        <f t="shared" si="27"/>
        <v>INCLUDED</v>
      </c>
      <c r="O197" s="635">
        <f t="shared" si="28"/>
        <v>0</v>
      </c>
      <c r="P197" s="635">
        <f t="shared" si="33"/>
        <v>0</v>
      </c>
      <c r="Q197" s="635">
        <f>Discount!$H$36</f>
        <v>0</v>
      </c>
      <c r="R197" s="640">
        <f t="shared" si="30"/>
        <v>0</v>
      </c>
      <c r="S197" s="640">
        <f t="shared" si="31"/>
        <v>0</v>
      </c>
      <c r="T197" s="767">
        <f t="shared" si="32"/>
        <v>0</v>
      </c>
    </row>
    <row r="198" spans="1:20" ht="63">
      <c r="A198" s="536">
        <v>181</v>
      </c>
      <c r="B198" s="546">
        <v>7000016412</v>
      </c>
      <c r="C198" s="546">
        <v>2380</v>
      </c>
      <c r="D198" s="546" t="s">
        <v>634</v>
      </c>
      <c r="E198" s="546">
        <v>1000058359</v>
      </c>
      <c r="F198" s="546">
        <v>85359030</v>
      </c>
      <c r="G198" s="534"/>
      <c r="H198" s="546">
        <v>18</v>
      </c>
      <c r="I198" s="535"/>
      <c r="J198" s="538" t="s">
        <v>785</v>
      </c>
      <c r="K198" s="546" t="s">
        <v>300</v>
      </c>
      <c r="L198" s="546">
        <v>1</v>
      </c>
      <c r="M198" s="547"/>
      <c r="N198" s="548" t="str">
        <f t="shared" si="27"/>
        <v>INCLUDED</v>
      </c>
      <c r="O198" s="635">
        <f t="shared" si="28"/>
        <v>0</v>
      </c>
      <c r="P198" s="635">
        <f t="shared" si="33"/>
        <v>0</v>
      </c>
      <c r="Q198" s="635">
        <f>Discount!$H$36</f>
        <v>0</v>
      </c>
      <c r="R198" s="640">
        <f t="shared" si="30"/>
        <v>0</v>
      </c>
      <c r="S198" s="640">
        <f t="shared" si="31"/>
        <v>0</v>
      </c>
      <c r="T198" s="767">
        <f t="shared" si="32"/>
        <v>0</v>
      </c>
    </row>
    <row r="199" spans="1:20" ht="63">
      <c r="A199" s="459">
        <v>182</v>
      </c>
      <c r="B199" s="546">
        <v>7000016412</v>
      </c>
      <c r="C199" s="546">
        <v>2390</v>
      </c>
      <c r="D199" s="546" t="s">
        <v>634</v>
      </c>
      <c r="E199" s="546">
        <v>1000058358</v>
      </c>
      <c r="F199" s="546">
        <v>85359030</v>
      </c>
      <c r="G199" s="534"/>
      <c r="H199" s="546">
        <v>18</v>
      </c>
      <c r="I199" s="535"/>
      <c r="J199" s="538" t="s">
        <v>786</v>
      </c>
      <c r="K199" s="546" t="s">
        <v>300</v>
      </c>
      <c r="L199" s="546">
        <v>1</v>
      </c>
      <c r="M199" s="547"/>
      <c r="N199" s="548" t="str">
        <f t="shared" si="27"/>
        <v>INCLUDED</v>
      </c>
      <c r="O199" s="635">
        <f t="shared" si="28"/>
        <v>0</v>
      </c>
      <c r="P199" s="635">
        <f t="shared" si="33"/>
        <v>0</v>
      </c>
      <c r="Q199" s="635">
        <f>Discount!$H$36</f>
        <v>0</v>
      </c>
      <c r="R199" s="640">
        <f t="shared" si="30"/>
        <v>0</v>
      </c>
      <c r="S199" s="640">
        <f t="shared" si="31"/>
        <v>0</v>
      </c>
      <c r="T199" s="767">
        <f t="shared" si="32"/>
        <v>0</v>
      </c>
    </row>
    <row r="200" spans="1:20" ht="31.5">
      <c r="A200" s="536">
        <v>183</v>
      </c>
      <c r="B200" s="546">
        <v>7000016412</v>
      </c>
      <c r="C200" s="546">
        <v>2400</v>
      </c>
      <c r="D200" s="546" t="s">
        <v>634</v>
      </c>
      <c r="E200" s="546">
        <v>1000058360</v>
      </c>
      <c r="F200" s="546">
        <v>85359030</v>
      </c>
      <c r="G200" s="534"/>
      <c r="H200" s="546">
        <v>18</v>
      </c>
      <c r="I200" s="535"/>
      <c r="J200" s="538" t="s">
        <v>787</v>
      </c>
      <c r="K200" s="546" t="s">
        <v>300</v>
      </c>
      <c r="L200" s="546">
        <v>1</v>
      </c>
      <c r="M200" s="547"/>
      <c r="N200" s="548" t="str">
        <f t="shared" si="27"/>
        <v>INCLUDED</v>
      </c>
      <c r="O200" s="635">
        <f t="shared" si="28"/>
        <v>0</v>
      </c>
      <c r="P200" s="635">
        <f t="shared" si="33"/>
        <v>0</v>
      </c>
      <c r="Q200" s="635">
        <f>Discount!$H$36</f>
        <v>0</v>
      </c>
      <c r="R200" s="640">
        <f t="shared" si="30"/>
        <v>0</v>
      </c>
      <c r="S200" s="640">
        <f t="shared" si="31"/>
        <v>0</v>
      </c>
      <c r="T200" s="767">
        <f t="shared" si="32"/>
        <v>0</v>
      </c>
    </row>
    <row r="201" spans="1:20" ht="47.25">
      <c r="A201" s="459">
        <v>184</v>
      </c>
      <c r="B201" s="546">
        <v>7000016412</v>
      </c>
      <c r="C201" s="546">
        <v>2410</v>
      </c>
      <c r="D201" s="546" t="s">
        <v>634</v>
      </c>
      <c r="E201" s="546">
        <v>1000058367</v>
      </c>
      <c r="F201" s="546">
        <v>85359030</v>
      </c>
      <c r="G201" s="534"/>
      <c r="H201" s="546">
        <v>18</v>
      </c>
      <c r="I201" s="535"/>
      <c r="J201" s="538" t="s">
        <v>653</v>
      </c>
      <c r="K201" s="546" t="s">
        <v>300</v>
      </c>
      <c r="L201" s="546">
        <v>1</v>
      </c>
      <c r="M201" s="547"/>
      <c r="N201" s="548" t="str">
        <f t="shared" si="27"/>
        <v>INCLUDED</v>
      </c>
      <c r="O201" s="635">
        <f t="shared" si="28"/>
        <v>0</v>
      </c>
      <c r="P201" s="635">
        <f t="shared" si="33"/>
        <v>0</v>
      </c>
      <c r="Q201" s="635">
        <f>Discount!$H$36</f>
        <v>0</v>
      </c>
      <c r="R201" s="640">
        <f t="shared" si="30"/>
        <v>0</v>
      </c>
      <c r="S201" s="640">
        <f t="shared" si="31"/>
        <v>0</v>
      </c>
      <c r="T201" s="767">
        <f t="shared" si="32"/>
        <v>0</v>
      </c>
    </row>
    <row r="202" spans="1:20">
      <c r="A202" s="536">
        <v>185</v>
      </c>
      <c r="B202" s="546">
        <v>7000016412</v>
      </c>
      <c r="C202" s="546">
        <v>2420</v>
      </c>
      <c r="D202" s="546" t="s">
        <v>634</v>
      </c>
      <c r="E202" s="546">
        <v>1000058368</v>
      </c>
      <c r="F202" s="546">
        <v>85359030</v>
      </c>
      <c r="G202" s="534"/>
      <c r="H202" s="546">
        <v>18</v>
      </c>
      <c r="I202" s="535"/>
      <c r="J202" s="538" t="s">
        <v>788</v>
      </c>
      <c r="K202" s="546" t="s">
        <v>300</v>
      </c>
      <c r="L202" s="546">
        <v>1</v>
      </c>
      <c r="M202" s="547"/>
      <c r="N202" s="548" t="str">
        <f t="shared" si="27"/>
        <v>INCLUDED</v>
      </c>
      <c r="O202" s="635">
        <f t="shared" si="28"/>
        <v>0</v>
      </c>
      <c r="P202" s="635">
        <f t="shared" si="33"/>
        <v>0</v>
      </c>
      <c r="Q202" s="635">
        <f>Discount!$H$36</f>
        <v>0</v>
      </c>
      <c r="R202" s="640">
        <f t="shared" si="30"/>
        <v>0</v>
      </c>
      <c r="S202" s="640">
        <f t="shared" si="31"/>
        <v>0</v>
      </c>
      <c r="T202" s="767">
        <f t="shared" si="32"/>
        <v>0</v>
      </c>
    </row>
    <row r="203" spans="1:20" ht="47.25">
      <c r="A203" s="459">
        <v>186</v>
      </c>
      <c r="B203" s="546">
        <v>7000016412</v>
      </c>
      <c r="C203" s="546">
        <v>2430</v>
      </c>
      <c r="D203" s="546" t="s">
        <v>634</v>
      </c>
      <c r="E203" s="546">
        <v>1000049818</v>
      </c>
      <c r="F203" s="546">
        <v>85359030</v>
      </c>
      <c r="G203" s="534"/>
      <c r="H203" s="546">
        <v>18</v>
      </c>
      <c r="I203" s="535"/>
      <c r="J203" s="538" t="s">
        <v>594</v>
      </c>
      <c r="K203" s="546" t="s">
        <v>301</v>
      </c>
      <c r="L203" s="546">
        <v>3</v>
      </c>
      <c r="M203" s="547"/>
      <c r="N203" s="548" t="str">
        <f t="shared" si="27"/>
        <v>INCLUDED</v>
      </c>
      <c r="O203" s="635">
        <f t="shared" si="28"/>
        <v>0</v>
      </c>
      <c r="P203" s="635">
        <f t="shared" si="33"/>
        <v>0</v>
      </c>
      <c r="Q203" s="635">
        <f>Discount!$H$36</f>
        <v>0</v>
      </c>
      <c r="R203" s="640">
        <f t="shared" si="30"/>
        <v>0</v>
      </c>
      <c r="S203" s="640">
        <f t="shared" si="31"/>
        <v>0</v>
      </c>
      <c r="T203" s="767">
        <f t="shared" si="32"/>
        <v>0</v>
      </c>
    </row>
    <row r="204" spans="1:20" ht="47.25">
      <c r="A204" s="536">
        <v>187</v>
      </c>
      <c r="B204" s="546">
        <v>7000016412</v>
      </c>
      <c r="C204" s="546">
        <v>2440</v>
      </c>
      <c r="D204" s="546" t="s">
        <v>634</v>
      </c>
      <c r="E204" s="546">
        <v>1000049754</v>
      </c>
      <c r="F204" s="546">
        <v>85359030</v>
      </c>
      <c r="G204" s="534"/>
      <c r="H204" s="546">
        <v>18</v>
      </c>
      <c r="I204" s="535"/>
      <c r="J204" s="538" t="s">
        <v>595</v>
      </c>
      <c r="K204" s="546" t="s">
        <v>301</v>
      </c>
      <c r="L204" s="546">
        <v>2</v>
      </c>
      <c r="M204" s="547"/>
      <c r="N204" s="548" t="str">
        <f t="shared" si="27"/>
        <v>INCLUDED</v>
      </c>
      <c r="O204" s="635">
        <f t="shared" si="28"/>
        <v>0</v>
      </c>
      <c r="P204" s="635">
        <f t="shared" si="33"/>
        <v>0</v>
      </c>
      <c r="Q204" s="635">
        <f>Discount!$H$36</f>
        <v>0</v>
      </c>
      <c r="R204" s="640">
        <f t="shared" si="30"/>
        <v>0</v>
      </c>
      <c r="S204" s="640">
        <f t="shared" si="31"/>
        <v>0</v>
      </c>
      <c r="T204" s="767">
        <f t="shared" si="32"/>
        <v>0</v>
      </c>
    </row>
    <row r="205" spans="1:20" ht="47.25">
      <c r="A205" s="459">
        <v>188</v>
      </c>
      <c r="B205" s="546">
        <v>7000016412</v>
      </c>
      <c r="C205" s="546">
        <v>2450</v>
      </c>
      <c r="D205" s="546" t="s">
        <v>634</v>
      </c>
      <c r="E205" s="546">
        <v>1000049763</v>
      </c>
      <c r="F205" s="546">
        <v>85359030</v>
      </c>
      <c r="G205" s="534"/>
      <c r="H205" s="546">
        <v>18</v>
      </c>
      <c r="I205" s="535"/>
      <c r="J205" s="538" t="s">
        <v>596</v>
      </c>
      <c r="K205" s="546" t="s">
        <v>301</v>
      </c>
      <c r="L205" s="546">
        <v>3</v>
      </c>
      <c r="M205" s="547"/>
      <c r="N205" s="548" t="str">
        <f t="shared" si="27"/>
        <v>INCLUDED</v>
      </c>
      <c r="O205" s="635">
        <f t="shared" si="28"/>
        <v>0</v>
      </c>
      <c r="P205" s="635">
        <f t="shared" si="33"/>
        <v>0</v>
      </c>
      <c r="Q205" s="635">
        <f>Discount!$H$36</f>
        <v>0</v>
      </c>
      <c r="R205" s="640">
        <f t="shared" si="30"/>
        <v>0</v>
      </c>
      <c r="S205" s="640">
        <f t="shared" si="31"/>
        <v>0</v>
      </c>
      <c r="T205" s="767">
        <f t="shared" si="32"/>
        <v>0</v>
      </c>
    </row>
    <row r="206" spans="1:20" ht="31.5">
      <c r="A206" s="536">
        <v>189</v>
      </c>
      <c r="B206" s="546">
        <v>7000016412</v>
      </c>
      <c r="C206" s="546">
        <v>2460</v>
      </c>
      <c r="D206" s="546" t="s">
        <v>634</v>
      </c>
      <c r="E206" s="546">
        <v>1000049751</v>
      </c>
      <c r="F206" s="546">
        <v>85359030</v>
      </c>
      <c r="G206" s="534"/>
      <c r="H206" s="546">
        <v>18</v>
      </c>
      <c r="I206" s="535"/>
      <c r="J206" s="538" t="s">
        <v>598</v>
      </c>
      <c r="K206" s="546" t="s">
        <v>301</v>
      </c>
      <c r="L206" s="546">
        <v>3</v>
      </c>
      <c r="M206" s="547"/>
      <c r="N206" s="548" t="str">
        <f t="shared" si="27"/>
        <v>INCLUDED</v>
      </c>
      <c r="O206" s="635">
        <f t="shared" si="28"/>
        <v>0</v>
      </c>
      <c r="P206" s="635">
        <f t="shared" si="33"/>
        <v>0</v>
      </c>
      <c r="Q206" s="635">
        <f>Discount!$H$36</f>
        <v>0</v>
      </c>
      <c r="R206" s="640">
        <f t="shared" si="30"/>
        <v>0</v>
      </c>
      <c r="S206" s="640">
        <f t="shared" si="31"/>
        <v>0</v>
      </c>
      <c r="T206" s="767">
        <f t="shared" si="32"/>
        <v>0</v>
      </c>
    </row>
    <row r="207" spans="1:20" ht="78.75">
      <c r="A207" s="459">
        <v>190</v>
      </c>
      <c r="B207" s="546">
        <v>7000016412</v>
      </c>
      <c r="C207" s="546">
        <v>2470</v>
      </c>
      <c r="D207" s="546" t="s">
        <v>634</v>
      </c>
      <c r="E207" s="546">
        <v>1000049784</v>
      </c>
      <c r="F207" s="546">
        <v>85359030</v>
      </c>
      <c r="G207" s="534"/>
      <c r="H207" s="546">
        <v>18</v>
      </c>
      <c r="I207" s="535"/>
      <c r="J207" s="538" t="s">
        <v>789</v>
      </c>
      <c r="K207" s="546" t="s">
        <v>301</v>
      </c>
      <c r="L207" s="546">
        <v>3</v>
      </c>
      <c r="M207" s="547"/>
      <c r="N207" s="548" t="str">
        <f t="shared" si="27"/>
        <v>INCLUDED</v>
      </c>
      <c r="O207" s="635">
        <f t="shared" si="28"/>
        <v>0</v>
      </c>
      <c r="P207" s="635">
        <f t="shared" si="33"/>
        <v>0</v>
      </c>
      <c r="Q207" s="635">
        <f>Discount!$H$36</f>
        <v>0</v>
      </c>
      <c r="R207" s="640">
        <f t="shared" si="30"/>
        <v>0</v>
      </c>
      <c r="S207" s="640">
        <f t="shared" si="31"/>
        <v>0</v>
      </c>
      <c r="T207" s="767">
        <f t="shared" si="32"/>
        <v>0</v>
      </c>
    </row>
    <row r="208" spans="1:20" ht="47.25">
      <c r="A208" s="536">
        <v>191</v>
      </c>
      <c r="B208" s="546">
        <v>7000016412</v>
      </c>
      <c r="C208" s="546">
        <v>2480</v>
      </c>
      <c r="D208" s="546" t="s">
        <v>634</v>
      </c>
      <c r="E208" s="546">
        <v>1000049760</v>
      </c>
      <c r="F208" s="546">
        <v>85359030</v>
      </c>
      <c r="G208" s="534"/>
      <c r="H208" s="546">
        <v>18</v>
      </c>
      <c r="I208" s="535"/>
      <c r="J208" s="538" t="s">
        <v>790</v>
      </c>
      <c r="K208" s="546" t="s">
        <v>301</v>
      </c>
      <c r="L208" s="546">
        <v>1</v>
      </c>
      <c r="M208" s="547"/>
      <c r="N208" s="548" t="str">
        <f t="shared" si="27"/>
        <v>INCLUDED</v>
      </c>
      <c r="O208" s="635">
        <f t="shared" si="28"/>
        <v>0</v>
      </c>
      <c r="P208" s="635">
        <f t="shared" si="33"/>
        <v>0</v>
      </c>
      <c r="Q208" s="635">
        <f>Discount!$H$36</f>
        <v>0</v>
      </c>
      <c r="R208" s="640">
        <f t="shared" si="30"/>
        <v>0</v>
      </c>
      <c r="S208" s="640">
        <f t="shared" si="31"/>
        <v>0</v>
      </c>
      <c r="T208" s="767">
        <f t="shared" si="32"/>
        <v>0</v>
      </c>
    </row>
    <row r="209" spans="1:20" ht="47.25">
      <c r="A209" s="459">
        <v>192</v>
      </c>
      <c r="B209" s="546">
        <v>7000016412</v>
      </c>
      <c r="C209" s="546">
        <v>2490</v>
      </c>
      <c r="D209" s="546" t="s">
        <v>634</v>
      </c>
      <c r="E209" s="546">
        <v>1000049836</v>
      </c>
      <c r="F209" s="546">
        <v>85359030</v>
      </c>
      <c r="G209" s="534"/>
      <c r="H209" s="546">
        <v>18</v>
      </c>
      <c r="I209" s="535"/>
      <c r="J209" s="538" t="s">
        <v>791</v>
      </c>
      <c r="K209" s="546" t="s">
        <v>301</v>
      </c>
      <c r="L209" s="546">
        <v>1</v>
      </c>
      <c r="M209" s="547"/>
      <c r="N209" s="548" t="str">
        <f t="shared" si="27"/>
        <v>INCLUDED</v>
      </c>
      <c r="O209" s="635">
        <f t="shared" si="28"/>
        <v>0</v>
      </c>
      <c r="P209" s="635">
        <f t="shared" si="33"/>
        <v>0</v>
      </c>
      <c r="Q209" s="635">
        <f>Discount!$H$36</f>
        <v>0</v>
      </c>
      <c r="R209" s="640">
        <f t="shared" si="30"/>
        <v>0</v>
      </c>
      <c r="S209" s="640">
        <f t="shared" si="31"/>
        <v>0</v>
      </c>
      <c r="T209" s="767">
        <f t="shared" si="32"/>
        <v>0</v>
      </c>
    </row>
    <row r="210" spans="1:20" ht="47.25">
      <c r="A210" s="536">
        <v>193</v>
      </c>
      <c r="B210" s="546">
        <v>7000016412</v>
      </c>
      <c r="C210" s="546">
        <v>2500</v>
      </c>
      <c r="D210" s="546" t="s">
        <v>634</v>
      </c>
      <c r="E210" s="546">
        <v>1000049796</v>
      </c>
      <c r="F210" s="546">
        <v>85359030</v>
      </c>
      <c r="G210" s="534"/>
      <c r="H210" s="546">
        <v>18</v>
      </c>
      <c r="I210" s="535"/>
      <c r="J210" s="538" t="s">
        <v>792</v>
      </c>
      <c r="K210" s="546" t="s">
        <v>301</v>
      </c>
      <c r="L210" s="546">
        <v>1</v>
      </c>
      <c r="M210" s="547"/>
      <c r="N210" s="548" t="str">
        <f t="shared" si="27"/>
        <v>INCLUDED</v>
      </c>
      <c r="O210" s="635">
        <f t="shared" si="28"/>
        <v>0</v>
      </c>
      <c r="P210" s="635">
        <f t="shared" si="33"/>
        <v>0</v>
      </c>
      <c r="Q210" s="635">
        <f>Discount!$H$36</f>
        <v>0</v>
      </c>
      <c r="R210" s="640">
        <f t="shared" si="30"/>
        <v>0</v>
      </c>
      <c r="S210" s="640">
        <f t="shared" si="31"/>
        <v>0</v>
      </c>
      <c r="T210" s="767">
        <f t="shared" si="32"/>
        <v>0</v>
      </c>
    </row>
    <row r="211" spans="1:20" ht="47.25">
      <c r="A211" s="459">
        <v>194</v>
      </c>
      <c r="B211" s="546">
        <v>7000016412</v>
      </c>
      <c r="C211" s="546">
        <v>2510</v>
      </c>
      <c r="D211" s="546" t="s">
        <v>634</v>
      </c>
      <c r="E211" s="546">
        <v>1000049809</v>
      </c>
      <c r="F211" s="546">
        <v>85359030</v>
      </c>
      <c r="G211" s="534"/>
      <c r="H211" s="546">
        <v>18</v>
      </c>
      <c r="I211" s="535"/>
      <c r="J211" s="538" t="s">
        <v>793</v>
      </c>
      <c r="K211" s="546" t="s">
        <v>301</v>
      </c>
      <c r="L211" s="546">
        <v>1</v>
      </c>
      <c r="M211" s="547"/>
      <c r="N211" s="548" t="str">
        <f t="shared" si="27"/>
        <v>INCLUDED</v>
      </c>
      <c r="O211" s="635">
        <f t="shared" si="28"/>
        <v>0</v>
      </c>
      <c r="P211" s="635">
        <f t="shared" si="33"/>
        <v>0</v>
      </c>
      <c r="Q211" s="635">
        <f>Discount!$H$36</f>
        <v>0</v>
      </c>
      <c r="R211" s="640">
        <f t="shared" si="30"/>
        <v>0</v>
      </c>
      <c r="S211" s="640">
        <f t="shared" si="31"/>
        <v>0</v>
      </c>
      <c r="T211" s="767">
        <f t="shared" si="32"/>
        <v>0</v>
      </c>
    </row>
    <row r="212" spans="1:20" ht="63">
      <c r="A212" s="536">
        <v>195</v>
      </c>
      <c r="B212" s="546">
        <v>7000016412</v>
      </c>
      <c r="C212" s="546">
        <v>2520</v>
      </c>
      <c r="D212" s="546" t="s">
        <v>634</v>
      </c>
      <c r="E212" s="546">
        <v>1000049806</v>
      </c>
      <c r="F212" s="546">
        <v>85359030</v>
      </c>
      <c r="G212" s="534"/>
      <c r="H212" s="546">
        <v>18</v>
      </c>
      <c r="I212" s="535"/>
      <c r="J212" s="538" t="s">
        <v>794</v>
      </c>
      <c r="K212" s="546" t="s">
        <v>301</v>
      </c>
      <c r="L212" s="546">
        <v>1</v>
      </c>
      <c r="M212" s="547"/>
      <c r="N212" s="548" t="str">
        <f t="shared" si="27"/>
        <v>INCLUDED</v>
      </c>
      <c r="O212" s="635">
        <f t="shared" si="28"/>
        <v>0</v>
      </c>
      <c r="P212" s="635">
        <f t="shared" si="33"/>
        <v>0</v>
      </c>
      <c r="Q212" s="635">
        <f>Discount!$H$36</f>
        <v>0</v>
      </c>
      <c r="R212" s="640">
        <f t="shared" si="30"/>
        <v>0</v>
      </c>
      <c r="S212" s="640">
        <f t="shared" si="31"/>
        <v>0</v>
      </c>
      <c r="T212" s="767">
        <f t="shared" si="32"/>
        <v>0</v>
      </c>
    </row>
    <row r="213" spans="1:20" ht="47.25">
      <c r="A213" s="459">
        <v>196</v>
      </c>
      <c r="B213" s="546">
        <v>7000016412</v>
      </c>
      <c r="C213" s="546">
        <v>2530</v>
      </c>
      <c r="D213" s="546" t="s">
        <v>634</v>
      </c>
      <c r="E213" s="546">
        <v>1000049800</v>
      </c>
      <c r="F213" s="546">
        <v>85359030</v>
      </c>
      <c r="G213" s="534"/>
      <c r="H213" s="546">
        <v>18</v>
      </c>
      <c r="I213" s="535"/>
      <c r="J213" s="538" t="s">
        <v>795</v>
      </c>
      <c r="K213" s="546" t="s">
        <v>301</v>
      </c>
      <c r="L213" s="546">
        <v>1</v>
      </c>
      <c r="M213" s="547"/>
      <c r="N213" s="548" t="str">
        <f t="shared" si="27"/>
        <v>INCLUDED</v>
      </c>
      <c r="O213" s="635">
        <f t="shared" si="28"/>
        <v>0</v>
      </c>
      <c r="P213" s="635">
        <f t="shared" si="33"/>
        <v>0</v>
      </c>
      <c r="Q213" s="635">
        <f>Discount!$H$36</f>
        <v>0</v>
      </c>
      <c r="R213" s="640">
        <f t="shared" si="30"/>
        <v>0</v>
      </c>
      <c r="S213" s="640">
        <f t="shared" si="31"/>
        <v>0</v>
      </c>
      <c r="T213" s="767">
        <f t="shared" si="32"/>
        <v>0</v>
      </c>
    </row>
    <row r="214" spans="1:20" ht="63">
      <c r="A214" s="536">
        <v>197</v>
      </c>
      <c r="B214" s="546">
        <v>7000016412</v>
      </c>
      <c r="C214" s="546">
        <v>2540</v>
      </c>
      <c r="D214" s="546" t="s">
        <v>634</v>
      </c>
      <c r="E214" s="546">
        <v>1000049803</v>
      </c>
      <c r="F214" s="546">
        <v>85359030</v>
      </c>
      <c r="G214" s="534"/>
      <c r="H214" s="546">
        <v>18</v>
      </c>
      <c r="I214" s="535"/>
      <c r="J214" s="538" t="s">
        <v>796</v>
      </c>
      <c r="K214" s="546" t="s">
        <v>301</v>
      </c>
      <c r="L214" s="546">
        <v>1</v>
      </c>
      <c r="M214" s="547"/>
      <c r="N214" s="548" t="str">
        <f t="shared" si="27"/>
        <v>INCLUDED</v>
      </c>
      <c r="O214" s="635">
        <f t="shared" si="28"/>
        <v>0</v>
      </c>
      <c r="P214" s="635">
        <f t="shared" si="33"/>
        <v>0</v>
      </c>
      <c r="Q214" s="635">
        <f>Discount!$H$36</f>
        <v>0</v>
      </c>
      <c r="R214" s="640">
        <f t="shared" si="30"/>
        <v>0</v>
      </c>
      <c r="S214" s="640">
        <f t="shared" si="31"/>
        <v>0</v>
      </c>
      <c r="T214" s="767">
        <f t="shared" si="32"/>
        <v>0</v>
      </c>
    </row>
    <row r="215" spans="1:20" ht="47.25">
      <c r="A215" s="459">
        <v>198</v>
      </c>
      <c r="B215" s="546">
        <v>7000016412</v>
      </c>
      <c r="C215" s="546">
        <v>2550</v>
      </c>
      <c r="D215" s="546" t="s">
        <v>634</v>
      </c>
      <c r="E215" s="546">
        <v>1000049779</v>
      </c>
      <c r="F215" s="546">
        <v>85359030</v>
      </c>
      <c r="G215" s="534"/>
      <c r="H215" s="546">
        <v>18</v>
      </c>
      <c r="I215" s="535"/>
      <c r="J215" s="538" t="s">
        <v>797</v>
      </c>
      <c r="K215" s="546" t="s">
        <v>301</v>
      </c>
      <c r="L215" s="546">
        <v>2</v>
      </c>
      <c r="M215" s="547"/>
      <c r="N215" s="548" t="str">
        <f t="shared" si="27"/>
        <v>INCLUDED</v>
      </c>
      <c r="O215" s="635">
        <f t="shared" si="28"/>
        <v>0</v>
      </c>
      <c r="P215" s="635">
        <f t="shared" si="33"/>
        <v>0</v>
      </c>
      <c r="Q215" s="635">
        <f>Discount!$H$36</f>
        <v>0</v>
      </c>
      <c r="R215" s="640">
        <f t="shared" si="30"/>
        <v>0</v>
      </c>
      <c r="S215" s="640">
        <f t="shared" si="31"/>
        <v>0</v>
      </c>
      <c r="T215" s="767">
        <f t="shared" si="32"/>
        <v>0</v>
      </c>
    </row>
    <row r="216" spans="1:20" ht="47.25">
      <c r="A216" s="536">
        <v>199</v>
      </c>
      <c r="B216" s="546">
        <v>7000016412</v>
      </c>
      <c r="C216" s="546">
        <v>2560</v>
      </c>
      <c r="D216" s="546" t="s">
        <v>634</v>
      </c>
      <c r="E216" s="546">
        <v>1000049781</v>
      </c>
      <c r="F216" s="546">
        <v>85359030</v>
      </c>
      <c r="G216" s="534"/>
      <c r="H216" s="546">
        <v>18</v>
      </c>
      <c r="I216" s="535"/>
      <c r="J216" s="538" t="s">
        <v>798</v>
      </c>
      <c r="K216" s="546" t="s">
        <v>301</v>
      </c>
      <c r="L216" s="546">
        <v>2</v>
      </c>
      <c r="M216" s="547"/>
      <c r="N216" s="548" t="str">
        <f t="shared" si="27"/>
        <v>INCLUDED</v>
      </c>
      <c r="O216" s="635">
        <f t="shared" si="28"/>
        <v>0</v>
      </c>
      <c r="P216" s="635">
        <f t="shared" si="33"/>
        <v>0</v>
      </c>
      <c r="Q216" s="635">
        <f>Discount!$H$36</f>
        <v>0</v>
      </c>
      <c r="R216" s="640">
        <f t="shared" si="30"/>
        <v>0</v>
      </c>
      <c r="S216" s="640">
        <f t="shared" si="31"/>
        <v>0</v>
      </c>
      <c r="T216" s="767">
        <f t="shared" si="32"/>
        <v>0</v>
      </c>
    </row>
    <row r="217" spans="1:20" ht="47.25">
      <c r="A217" s="459">
        <v>200</v>
      </c>
      <c r="B217" s="546">
        <v>7000016412</v>
      </c>
      <c r="C217" s="546">
        <v>2570</v>
      </c>
      <c r="D217" s="546" t="s">
        <v>634</v>
      </c>
      <c r="E217" s="546">
        <v>1000049780</v>
      </c>
      <c r="F217" s="546">
        <v>85359030</v>
      </c>
      <c r="G217" s="534"/>
      <c r="H217" s="546">
        <v>18</v>
      </c>
      <c r="I217" s="535"/>
      <c r="J217" s="538" t="s">
        <v>799</v>
      </c>
      <c r="K217" s="546" t="s">
        <v>301</v>
      </c>
      <c r="L217" s="546">
        <v>2</v>
      </c>
      <c r="M217" s="547"/>
      <c r="N217" s="548" t="str">
        <f t="shared" si="27"/>
        <v>INCLUDED</v>
      </c>
      <c r="O217" s="635">
        <f t="shared" si="28"/>
        <v>0</v>
      </c>
      <c r="P217" s="635">
        <f t="shared" si="33"/>
        <v>0</v>
      </c>
      <c r="Q217" s="635">
        <f>Discount!$H$36</f>
        <v>0</v>
      </c>
      <c r="R217" s="640">
        <f t="shared" si="30"/>
        <v>0</v>
      </c>
      <c r="S217" s="640">
        <f t="shared" si="31"/>
        <v>0</v>
      </c>
      <c r="T217" s="767">
        <f t="shared" si="32"/>
        <v>0</v>
      </c>
    </row>
    <row r="218" spans="1:20">
      <c r="A218" s="536">
        <v>201</v>
      </c>
      <c r="B218" s="546">
        <v>7000016412</v>
      </c>
      <c r="C218" s="546">
        <v>1240</v>
      </c>
      <c r="D218" s="546" t="s">
        <v>635</v>
      </c>
      <c r="E218" s="546">
        <v>1000019912</v>
      </c>
      <c r="F218" s="546">
        <v>85371000</v>
      </c>
      <c r="G218" s="534"/>
      <c r="H218" s="546">
        <v>18</v>
      </c>
      <c r="I218" s="535"/>
      <c r="J218" s="538" t="s">
        <v>800</v>
      </c>
      <c r="K218" s="546" t="s">
        <v>480</v>
      </c>
      <c r="L218" s="546">
        <v>1</v>
      </c>
      <c r="M218" s="547"/>
      <c r="N218" s="548" t="str">
        <f t="shared" si="27"/>
        <v>INCLUDED</v>
      </c>
      <c r="O218" s="635">
        <f t="shared" si="28"/>
        <v>0</v>
      </c>
      <c r="P218" s="635">
        <f t="shared" si="33"/>
        <v>0</v>
      </c>
      <c r="Q218" s="635">
        <f>Discount!$H$36</f>
        <v>0</v>
      </c>
      <c r="R218" s="640">
        <f t="shared" si="30"/>
        <v>0</v>
      </c>
      <c r="S218" s="640">
        <f t="shared" si="31"/>
        <v>0</v>
      </c>
      <c r="T218" s="767">
        <f t="shared" si="32"/>
        <v>0</v>
      </c>
    </row>
    <row r="219" spans="1:20">
      <c r="A219" s="459">
        <v>202</v>
      </c>
      <c r="B219" s="546">
        <v>7000016412</v>
      </c>
      <c r="C219" s="546">
        <v>1250</v>
      </c>
      <c r="D219" s="546" t="s">
        <v>635</v>
      </c>
      <c r="E219" s="546">
        <v>1000019927</v>
      </c>
      <c r="F219" s="546">
        <v>85389000</v>
      </c>
      <c r="G219" s="534"/>
      <c r="H219" s="546">
        <v>18</v>
      </c>
      <c r="I219" s="535"/>
      <c r="J219" s="538" t="s">
        <v>801</v>
      </c>
      <c r="K219" s="546" t="s">
        <v>480</v>
      </c>
      <c r="L219" s="546">
        <v>1</v>
      </c>
      <c r="M219" s="547"/>
      <c r="N219" s="548" t="str">
        <f t="shared" si="27"/>
        <v>INCLUDED</v>
      </c>
      <c r="O219" s="635">
        <f t="shared" si="28"/>
        <v>0</v>
      </c>
      <c r="P219" s="635">
        <f t="shared" si="33"/>
        <v>0</v>
      </c>
      <c r="Q219" s="635">
        <f>Discount!$H$36</f>
        <v>0</v>
      </c>
      <c r="R219" s="640">
        <f t="shared" si="30"/>
        <v>0</v>
      </c>
      <c r="S219" s="640">
        <f t="shared" si="31"/>
        <v>0</v>
      </c>
      <c r="T219" s="767">
        <f t="shared" si="32"/>
        <v>0</v>
      </c>
    </row>
    <row r="220" spans="1:20">
      <c r="A220" s="536">
        <v>203</v>
      </c>
      <c r="B220" s="546">
        <v>7000016412</v>
      </c>
      <c r="C220" s="546">
        <v>1260</v>
      </c>
      <c r="D220" s="546" t="s">
        <v>635</v>
      </c>
      <c r="E220" s="546">
        <v>1000025950</v>
      </c>
      <c r="F220" s="546">
        <v>85176210</v>
      </c>
      <c r="G220" s="534"/>
      <c r="H220" s="546">
        <v>18</v>
      </c>
      <c r="I220" s="535"/>
      <c r="J220" s="538" t="s">
        <v>802</v>
      </c>
      <c r="K220" s="546" t="s">
        <v>301</v>
      </c>
      <c r="L220" s="546">
        <v>1</v>
      </c>
      <c r="M220" s="547"/>
      <c r="N220" s="548" t="str">
        <f t="shared" si="27"/>
        <v>INCLUDED</v>
      </c>
      <c r="O220" s="635">
        <f t="shared" si="28"/>
        <v>0</v>
      </c>
      <c r="P220" s="635">
        <f t="shared" si="33"/>
        <v>0</v>
      </c>
      <c r="Q220" s="635">
        <f>Discount!$H$36</f>
        <v>0</v>
      </c>
      <c r="R220" s="640">
        <f t="shared" si="30"/>
        <v>0</v>
      </c>
      <c r="S220" s="640">
        <f t="shared" si="31"/>
        <v>0</v>
      </c>
      <c r="T220" s="767">
        <f t="shared" si="32"/>
        <v>0</v>
      </c>
    </row>
    <row r="221" spans="1:20">
      <c r="A221" s="459">
        <v>204</v>
      </c>
      <c r="B221" s="546">
        <v>7000016412</v>
      </c>
      <c r="C221" s="546">
        <v>1270</v>
      </c>
      <c r="D221" s="546" t="s">
        <v>635</v>
      </c>
      <c r="E221" s="546">
        <v>1000019925</v>
      </c>
      <c r="F221" s="546">
        <v>84819090</v>
      </c>
      <c r="G221" s="534"/>
      <c r="H221" s="546">
        <v>18</v>
      </c>
      <c r="I221" s="535"/>
      <c r="J221" s="538" t="s">
        <v>803</v>
      </c>
      <c r="K221" s="546" t="s">
        <v>480</v>
      </c>
      <c r="L221" s="546">
        <v>1</v>
      </c>
      <c r="M221" s="547"/>
      <c r="N221" s="548" t="str">
        <f t="shared" si="27"/>
        <v>INCLUDED</v>
      </c>
      <c r="O221" s="635">
        <f t="shared" si="28"/>
        <v>0</v>
      </c>
      <c r="P221" s="635">
        <f t="shared" si="33"/>
        <v>0</v>
      </c>
      <c r="Q221" s="635">
        <f>Discount!$H$36</f>
        <v>0</v>
      </c>
      <c r="R221" s="640">
        <f t="shared" si="30"/>
        <v>0</v>
      </c>
      <c r="S221" s="640">
        <f t="shared" si="31"/>
        <v>0</v>
      </c>
      <c r="T221" s="767">
        <f t="shared" si="32"/>
        <v>0</v>
      </c>
    </row>
    <row r="222" spans="1:20">
      <c r="A222" s="536">
        <v>205</v>
      </c>
      <c r="B222" s="546">
        <v>7000016412</v>
      </c>
      <c r="C222" s="546">
        <v>1280</v>
      </c>
      <c r="D222" s="546" t="s">
        <v>635</v>
      </c>
      <c r="E222" s="546">
        <v>1000028372</v>
      </c>
      <c r="F222" s="546">
        <v>85354010</v>
      </c>
      <c r="G222" s="534"/>
      <c r="H222" s="546">
        <v>18</v>
      </c>
      <c r="I222" s="535"/>
      <c r="J222" s="538" t="s">
        <v>804</v>
      </c>
      <c r="K222" s="546" t="s">
        <v>480</v>
      </c>
      <c r="L222" s="546">
        <v>1</v>
      </c>
      <c r="M222" s="547"/>
      <c r="N222" s="548" t="str">
        <f t="shared" si="27"/>
        <v>INCLUDED</v>
      </c>
      <c r="O222" s="635">
        <f t="shared" si="28"/>
        <v>0</v>
      </c>
      <c r="P222" s="635">
        <f t="shared" si="33"/>
        <v>0</v>
      </c>
      <c r="Q222" s="635">
        <f>Discount!$H$36</f>
        <v>0</v>
      </c>
      <c r="R222" s="640">
        <f t="shared" si="30"/>
        <v>0</v>
      </c>
      <c r="S222" s="640">
        <f t="shared" si="31"/>
        <v>0</v>
      </c>
      <c r="T222" s="767">
        <f t="shared" si="32"/>
        <v>0</v>
      </c>
    </row>
    <row r="223" spans="1:20" ht="31.5">
      <c r="A223" s="459">
        <v>206</v>
      </c>
      <c r="B223" s="546">
        <v>7000016412</v>
      </c>
      <c r="C223" s="546">
        <v>1290</v>
      </c>
      <c r="D223" s="546" t="s">
        <v>635</v>
      </c>
      <c r="E223" s="546">
        <v>1000054977</v>
      </c>
      <c r="F223" s="546">
        <v>85352919</v>
      </c>
      <c r="G223" s="534"/>
      <c r="H223" s="546">
        <v>18</v>
      </c>
      <c r="I223" s="535"/>
      <c r="J223" s="538" t="s">
        <v>805</v>
      </c>
      <c r="K223" s="546" t="s">
        <v>549</v>
      </c>
      <c r="L223" s="546">
        <v>1</v>
      </c>
      <c r="M223" s="547"/>
      <c r="N223" s="548" t="str">
        <f t="shared" si="27"/>
        <v>INCLUDED</v>
      </c>
      <c r="O223" s="635">
        <f t="shared" si="28"/>
        <v>0</v>
      </c>
      <c r="P223" s="635">
        <f t="shared" si="33"/>
        <v>0</v>
      </c>
      <c r="Q223" s="635">
        <f>Discount!$H$36</f>
        <v>0</v>
      </c>
      <c r="R223" s="640">
        <f t="shared" si="30"/>
        <v>0</v>
      </c>
      <c r="S223" s="640">
        <f t="shared" si="31"/>
        <v>0</v>
      </c>
      <c r="T223" s="767">
        <f t="shared" si="32"/>
        <v>0</v>
      </c>
    </row>
    <row r="224" spans="1:20">
      <c r="A224" s="536">
        <v>207</v>
      </c>
      <c r="B224" s="546">
        <v>7000016412</v>
      </c>
      <c r="C224" s="546">
        <v>1300</v>
      </c>
      <c r="D224" s="546" t="s">
        <v>635</v>
      </c>
      <c r="E224" s="546">
        <v>1000019914</v>
      </c>
      <c r="F224" s="546">
        <v>85049090</v>
      </c>
      <c r="G224" s="534"/>
      <c r="H224" s="546">
        <v>18</v>
      </c>
      <c r="I224" s="535"/>
      <c r="J224" s="538" t="s">
        <v>806</v>
      </c>
      <c r="K224" s="546" t="s">
        <v>480</v>
      </c>
      <c r="L224" s="546">
        <v>1</v>
      </c>
      <c r="M224" s="547"/>
      <c r="N224" s="548" t="str">
        <f t="shared" si="27"/>
        <v>INCLUDED</v>
      </c>
      <c r="O224" s="635">
        <f t="shared" si="28"/>
        <v>0</v>
      </c>
      <c r="P224" s="635">
        <f t="shared" si="33"/>
        <v>0</v>
      </c>
      <c r="Q224" s="635">
        <f>Discount!$H$36</f>
        <v>0</v>
      </c>
      <c r="R224" s="640">
        <f t="shared" si="30"/>
        <v>0</v>
      </c>
      <c r="S224" s="640">
        <f t="shared" si="31"/>
        <v>0</v>
      </c>
      <c r="T224" s="767">
        <f t="shared" si="32"/>
        <v>0</v>
      </c>
    </row>
    <row r="225" spans="1:20">
      <c r="A225" s="459">
        <v>208</v>
      </c>
      <c r="B225" s="546">
        <v>7000016412</v>
      </c>
      <c r="C225" s="546">
        <v>1310</v>
      </c>
      <c r="D225" s="546" t="s">
        <v>635</v>
      </c>
      <c r="E225" s="546">
        <v>1000019921</v>
      </c>
      <c r="F225" s="546">
        <v>85044030</v>
      </c>
      <c r="G225" s="534"/>
      <c r="H225" s="546">
        <v>18</v>
      </c>
      <c r="I225" s="535"/>
      <c r="J225" s="538" t="s">
        <v>807</v>
      </c>
      <c r="K225" s="546" t="s">
        <v>480</v>
      </c>
      <c r="L225" s="546">
        <v>1</v>
      </c>
      <c r="M225" s="547"/>
      <c r="N225" s="548" t="str">
        <f t="shared" si="27"/>
        <v>INCLUDED</v>
      </c>
      <c r="O225" s="635">
        <f t="shared" si="28"/>
        <v>0</v>
      </c>
      <c r="P225" s="635">
        <f t="shared" si="33"/>
        <v>0</v>
      </c>
      <c r="Q225" s="635">
        <f>Discount!$H$36</f>
        <v>0</v>
      </c>
      <c r="R225" s="640">
        <f t="shared" si="30"/>
        <v>0</v>
      </c>
      <c r="S225" s="640">
        <f t="shared" si="31"/>
        <v>0</v>
      </c>
      <c r="T225" s="767">
        <f t="shared" si="32"/>
        <v>0</v>
      </c>
    </row>
    <row r="226" spans="1:20">
      <c r="A226" s="536">
        <v>209</v>
      </c>
      <c r="B226" s="546">
        <v>7000016412</v>
      </c>
      <c r="C226" s="546">
        <v>1320</v>
      </c>
      <c r="D226" s="546" t="s">
        <v>635</v>
      </c>
      <c r="E226" s="546">
        <v>1000019915</v>
      </c>
      <c r="F226" s="546">
        <v>85030010</v>
      </c>
      <c r="G226" s="534"/>
      <c r="H226" s="546">
        <v>18</v>
      </c>
      <c r="I226" s="535"/>
      <c r="J226" s="538" t="s">
        <v>808</v>
      </c>
      <c r="K226" s="546" t="s">
        <v>480</v>
      </c>
      <c r="L226" s="546">
        <v>1</v>
      </c>
      <c r="M226" s="547"/>
      <c r="N226" s="548" t="str">
        <f t="shared" si="27"/>
        <v>INCLUDED</v>
      </c>
      <c r="O226" s="635">
        <f t="shared" si="28"/>
        <v>0</v>
      </c>
      <c r="P226" s="635">
        <f t="shared" si="33"/>
        <v>0</v>
      </c>
      <c r="Q226" s="635">
        <f>Discount!$H$36</f>
        <v>0</v>
      </c>
      <c r="R226" s="640">
        <f t="shared" si="30"/>
        <v>0</v>
      </c>
      <c r="S226" s="640">
        <f t="shared" si="31"/>
        <v>0</v>
      </c>
      <c r="T226" s="767">
        <f t="shared" si="32"/>
        <v>0</v>
      </c>
    </row>
    <row r="227" spans="1:20" ht="31.5">
      <c r="A227" s="459">
        <v>210</v>
      </c>
      <c r="B227" s="546">
        <v>7000016412</v>
      </c>
      <c r="C227" s="546">
        <v>1330</v>
      </c>
      <c r="D227" s="546" t="s">
        <v>636</v>
      </c>
      <c r="E227" s="546">
        <v>1000017518</v>
      </c>
      <c r="F227" s="546">
        <v>85364900</v>
      </c>
      <c r="G227" s="534"/>
      <c r="H227" s="546">
        <v>18</v>
      </c>
      <c r="I227" s="535"/>
      <c r="J227" s="538" t="s">
        <v>535</v>
      </c>
      <c r="K227" s="546" t="s">
        <v>300</v>
      </c>
      <c r="L227" s="546">
        <v>2</v>
      </c>
      <c r="M227" s="547"/>
      <c r="N227" s="548" t="str">
        <f t="shared" si="27"/>
        <v>INCLUDED</v>
      </c>
      <c r="O227" s="635">
        <f t="shared" si="28"/>
        <v>0</v>
      </c>
      <c r="P227" s="635">
        <f t="shared" si="33"/>
        <v>0</v>
      </c>
      <c r="Q227" s="635">
        <f>Discount!$H$36</f>
        <v>0</v>
      </c>
      <c r="R227" s="640">
        <f t="shared" si="30"/>
        <v>0</v>
      </c>
      <c r="S227" s="640">
        <f t="shared" si="31"/>
        <v>0</v>
      </c>
      <c r="T227" s="767">
        <f t="shared" si="32"/>
        <v>0</v>
      </c>
    </row>
    <row r="228" spans="1:20" ht="31.5">
      <c r="A228" s="536">
        <v>211</v>
      </c>
      <c r="B228" s="546">
        <v>7000016412</v>
      </c>
      <c r="C228" s="546">
        <v>1340</v>
      </c>
      <c r="D228" s="546" t="s">
        <v>636</v>
      </c>
      <c r="E228" s="546">
        <v>1000022512</v>
      </c>
      <c r="F228" s="546">
        <v>90311000</v>
      </c>
      <c r="G228" s="534"/>
      <c r="H228" s="546">
        <v>18</v>
      </c>
      <c r="I228" s="535"/>
      <c r="J228" s="538" t="s">
        <v>536</v>
      </c>
      <c r="K228" s="546" t="s">
        <v>300</v>
      </c>
      <c r="L228" s="546">
        <v>2</v>
      </c>
      <c r="M228" s="547"/>
      <c r="N228" s="548" t="str">
        <f t="shared" si="27"/>
        <v>INCLUDED</v>
      </c>
      <c r="O228" s="635">
        <f t="shared" si="28"/>
        <v>0</v>
      </c>
      <c r="P228" s="635">
        <f t="shared" si="33"/>
        <v>0</v>
      </c>
      <c r="Q228" s="635">
        <f>Discount!$H$36</f>
        <v>0</v>
      </c>
      <c r="R228" s="640">
        <f t="shared" si="30"/>
        <v>0</v>
      </c>
      <c r="S228" s="640">
        <f t="shared" si="31"/>
        <v>0</v>
      </c>
      <c r="T228" s="767">
        <f t="shared" si="32"/>
        <v>0</v>
      </c>
    </row>
    <row r="229" spans="1:20" ht="47.25">
      <c r="A229" s="459">
        <v>212</v>
      </c>
      <c r="B229" s="546">
        <v>7000016412</v>
      </c>
      <c r="C229" s="546">
        <v>1350</v>
      </c>
      <c r="D229" s="546" t="s">
        <v>636</v>
      </c>
      <c r="E229" s="546">
        <v>1000022510</v>
      </c>
      <c r="F229" s="546">
        <v>85176290</v>
      </c>
      <c r="G229" s="534"/>
      <c r="H229" s="546">
        <v>18</v>
      </c>
      <c r="I229" s="535"/>
      <c r="J229" s="538" t="s">
        <v>537</v>
      </c>
      <c r="K229" s="546" t="s">
        <v>300</v>
      </c>
      <c r="L229" s="546">
        <v>3</v>
      </c>
      <c r="M229" s="547"/>
      <c r="N229" s="548" t="str">
        <f t="shared" si="27"/>
        <v>INCLUDED</v>
      </c>
      <c r="O229" s="635">
        <f t="shared" si="28"/>
        <v>0</v>
      </c>
      <c r="P229" s="635">
        <f t="shared" si="33"/>
        <v>0</v>
      </c>
      <c r="Q229" s="635">
        <f>Discount!$H$36</f>
        <v>0</v>
      </c>
      <c r="R229" s="640">
        <f t="shared" si="30"/>
        <v>0</v>
      </c>
      <c r="S229" s="640">
        <f t="shared" si="31"/>
        <v>0</v>
      </c>
      <c r="T229" s="767">
        <f t="shared" si="32"/>
        <v>0</v>
      </c>
    </row>
    <row r="230" spans="1:20" ht="47.25">
      <c r="A230" s="536">
        <v>213</v>
      </c>
      <c r="B230" s="546">
        <v>7000016412</v>
      </c>
      <c r="C230" s="546">
        <v>1360</v>
      </c>
      <c r="D230" s="546" t="s">
        <v>636</v>
      </c>
      <c r="E230" s="546">
        <v>1000022487</v>
      </c>
      <c r="F230" s="546">
        <v>85447090</v>
      </c>
      <c r="G230" s="534"/>
      <c r="H230" s="546">
        <v>18</v>
      </c>
      <c r="I230" s="535"/>
      <c r="J230" s="538" t="s">
        <v>538</v>
      </c>
      <c r="K230" s="546" t="s">
        <v>300</v>
      </c>
      <c r="L230" s="546">
        <v>1</v>
      </c>
      <c r="M230" s="547"/>
      <c r="N230" s="548" t="str">
        <f t="shared" si="27"/>
        <v>INCLUDED</v>
      </c>
      <c r="O230" s="635">
        <f t="shared" si="28"/>
        <v>0</v>
      </c>
      <c r="P230" s="635">
        <f t="shared" si="33"/>
        <v>0</v>
      </c>
      <c r="Q230" s="635">
        <f>Discount!$H$36</f>
        <v>0</v>
      </c>
      <c r="R230" s="640">
        <f t="shared" si="30"/>
        <v>0</v>
      </c>
      <c r="S230" s="640">
        <f t="shared" si="31"/>
        <v>0</v>
      </c>
      <c r="T230" s="767">
        <f t="shared" si="32"/>
        <v>0</v>
      </c>
    </row>
    <row r="231" spans="1:20" ht="47.25">
      <c r="A231" s="459">
        <v>214</v>
      </c>
      <c r="B231" s="546">
        <v>7000016412</v>
      </c>
      <c r="C231" s="546">
        <v>1770</v>
      </c>
      <c r="D231" s="546" t="s">
        <v>637</v>
      </c>
      <c r="E231" s="546">
        <v>1000012371</v>
      </c>
      <c r="F231" s="546">
        <v>73082011</v>
      </c>
      <c r="G231" s="534"/>
      <c r="H231" s="546">
        <v>18</v>
      </c>
      <c r="I231" s="535"/>
      <c r="J231" s="538" t="s">
        <v>809</v>
      </c>
      <c r="K231" s="546" t="s">
        <v>300</v>
      </c>
      <c r="L231" s="546">
        <v>128</v>
      </c>
      <c r="M231" s="547"/>
      <c r="N231" s="548" t="str">
        <f t="shared" si="0"/>
        <v>INCLUDED</v>
      </c>
      <c r="O231" s="635">
        <f t="shared" si="23"/>
        <v>0</v>
      </c>
      <c r="P231" s="635">
        <f t="shared" si="24"/>
        <v>0</v>
      </c>
      <c r="Q231" s="635">
        <f>Discount!$H$36</f>
        <v>0</v>
      </c>
      <c r="R231" s="640">
        <f t="shared" si="25"/>
        <v>0</v>
      </c>
      <c r="S231" s="640">
        <f t="shared" si="26"/>
        <v>0</v>
      </c>
      <c r="T231" s="767">
        <f t="shared" si="1"/>
        <v>0</v>
      </c>
    </row>
    <row r="232" spans="1:20" ht="47.25">
      <c r="A232" s="536">
        <v>215</v>
      </c>
      <c r="B232" s="546">
        <v>7000016412</v>
      </c>
      <c r="C232" s="546">
        <v>1780</v>
      </c>
      <c r="D232" s="546" t="s">
        <v>637</v>
      </c>
      <c r="E232" s="546">
        <v>1000012369</v>
      </c>
      <c r="F232" s="546">
        <v>73082011</v>
      </c>
      <c r="G232" s="534"/>
      <c r="H232" s="546">
        <v>18</v>
      </c>
      <c r="I232" s="535"/>
      <c r="J232" s="538" t="s">
        <v>522</v>
      </c>
      <c r="K232" s="546" t="s">
        <v>300</v>
      </c>
      <c r="L232" s="546">
        <v>32</v>
      </c>
      <c r="M232" s="547"/>
      <c r="N232" s="548" t="str">
        <f t="shared" si="0"/>
        <v>INCLUDED</v>
      </c>
      <c r="O232" s="635">
        <f t="shared" si="23"/>
        <v>0</v>
      </c>
      <c r="P232" s="635">
        <f t="shared" si="24"/>
        <v>0</v>
      </c>
      <c r="Q232" s="635">
        <f>Discount!$H$36</f>
        <v>0</v>
      </c>
      <c r="R232" s="640">
        <f t="shared" si="25"/>
        <v>0</v>
      </c>
      <c r="S232" s="640">
        <f t="shared" si="26"/>
        <v>0</v>
      </c>
      <c r="T232" s="767">
        <f t="shared" si="1"/>
        <v>0</v>
      </c>
    </row>
    <row r="233" spans="1:20" ht="47.25">
      <c r="A233" s="459">
        <v>216</v>
      </c>
      <c r="B233" s="546">
        <v>7000016412</v>
      </c>
      <c r="C233" s="546">
        <v>1790</v>
      </c>
      <c r="D233" s="546" t="s">
        <v>637</v>
      </c>
      <c r="E233" s="546">
        <v>1000012367</v>
      </c>
      <c r="F233" s="546">
        <v>73082011</v>
      </c>
      <c r="G233" s="534"/>
      <c r="H233" s="546">
        <v>18</v>
      </c>
      <c r="I233" s="535"/>
      <c r="J233" s="538" t="s">
        <v>558</v>
      </c>
      <c r="K233" s="546" t="s">
        <v>300</v>
      </c>
      <c r="L233" s="546">
        <v>628</v>
      </c>
      <c r="M233" s="547"/>
      <c r="N233" s="548" t="str">
        <f t="shared" si="0"/>
        <v>INCLUDED</v>
      </c>
      <c r="O233" s="635">
        <f t="shared" si="23"/>
        <v>0</v>
      </c>
      <c r="P233" s="635">
        <f t="shared" si="24"/>
        <v>0</v>
      </c>
      <c r="Q233" s="635">
        <f>Discount!$H$36</f>
        <v>0</v>
      </c>
      <c r="R233" s="640">
        <f t="shared" si="25"/>
        <v>0</v>
      </c>
      <c r="S233" s="640">
        <f t="shared" si="26"/>
        <v>0</v>
      </c>
      <c r="T233" s="767">
        <f t="shared" si="1"/>
        <v>0</v>
      </c>
    </row>
    <row r="234" spans="1:20" ht="47.25">
      <c r="A234" s="536">
        <v>217</v>
      </c>
      <c r="B234" s="546">
        <v>7000016412</v>
      </c>
      <c r="C234" s="546">
        <v>1800</v>
      </c>
      <c r="D234" s="546" t="s">
        <v>637</v>
      </c>
      <c r="E234" s="546">
        <v>1000012366</v>
      </c>
      <c r="F234" s="546">
        <v>73082011</v>
      </c>
      <c r="G234" s="534"/>
      <c r="H234" s="546">
        <v>18</v>
      </c>
      <c r="I234" s="535"/>
      <c r="J234" s="538" t="s">
        <v>483</v>
      </c>
      <c r="K234" s="546" t="s">
        <v>300</v>
      </c>
      <c r="L234" s="546">
        <v>108</v>
      </c>
      <c r="M234" s="547"/>
      <c r="N234" s="548" t="str">
        <f t="shared" si="0"/>
        <v>INCLUDED</v>
      </c>
      <c r="O234" s="635">
        <f t="shared" si="23"/>
        <v>0</v>
      </c>
      <c r="P234" s="635">
        <f t="shared" si="24"/>
        <v>0</v>
      </c>
      <c r="Q234" s="635">
        <f>Discount!$H$36</f>
        <v>0</v>
      </c>
      <c r="R234" s="640">
        <f t="shared" si="25"/>
        <v>0</v>
      </c>
      <c r="S234" s="640">
        <f t="shared" si="26"/>
        <v>0</v>
      </c>
      <c r="T234" s="767">
        <f t="shared" si="1"/>
        <v>0</v>
      </c>
    </row>
    <row r="235" spans="1:20" ht="126">
      <c r="A235" s="459">
        <v>218</v>
      </c>
      <c r="B235" s="546">
        <v>7000016412</v>
      </c>
      <c r="C235" s="546">
        <v>1820</v>
      </c>
      <c r="D235" s="546" t="s">
        <v>638</v>
      </c>
      <c r="E235" s="546">
        <v>1000031367</v>
      </c>
      <c r="F235" s="546">
        <v>85176260</v>
      </c>
      <c r="G235" s="534"/>
      <c r="H235" s="546">
        <v>18</v>
      </c>
      <c r="I235" s="535"/>
      <c r="J235" s="538" t="s">
        <v>810</v>
      </c>
      <c r="K235" s="546" t="s">
        <v>300</v>
      </c>
      <c r="L235" s="546">
        <v>1</v>
      </c>
      <c r="M235" s="547"/>
      <c r="N235" s="548" t="str">
        <f t="shared" si="0"/>
        <v>INCLUDED</v>
      </c>
      <c r="O235" s="635">
        <f t="shared" si="23"/>
        <v>0</v>
      </c>
      <c r="P235" s="635">
        <f t="shared" si="24"/>
        <v>0</v>
      </c>
      <c r="Q235" s="635">
        <f>Discount!$H$36</f>
        <v>0</v>
      </c>
      <c r="R235" s="640">
        <f t="shared" si="25"/>
        <v>0</v>
      </c>
      <c r="S235" s="640">
        <f t="shared" si="26"/>
        <v>0</v>
      </c>
      <c r="T235" s="767">
        <f t="shared" si="1"/>
        <v>0</v>
      </c>
    </row>
    <row r="236" spans="1:20" ht="47.25">
      <c r="A236" s="536">
        <v>219</v>
      </c>
      <c r="B236" s="546">
        <v>7000016412</v>
      </c>
      <c r="C236" s="546">
        <v>1830</v>
      </c>
      <c r="D236" s="546" t="s">
        <v>638</v>
      </c>
      <c r="E236" s="546">
        <v>1000031405</v>
      </c>
      <c r="F236" s="546">
        <v>85176290</v>
      </c>
      <c r="G236" s="534"/>
      <c r="H236" s="546">
        <v>18</v>
      </c>
      <c r="I236" s="535"/>
      <c r="J236" s="538" t="s">
        <v>811</v>
      </c>
      <c r="K236" s="546" t="s">
        <v>300</v>
      </c>
      <c r="L236" s="546">
        <v>2</v>
      </c>
      <c r="M236" s="547"/>
      <c r="N236" s="548" t="str">
        <f t="shared" si="0"/>
        <v>INCLUDED</v>
      </c>
      <c r="O236" s="635">
        <f t="shared" si="23"/>
        <v>0</v>
      </c>
      <c r="P236" s="635">
        <f t="shared" si="24"/>
        <v>0</v>
      </c>
      <c r="Q236" s="635">
        <f>Discount!$H$36</f>
        <v>0</v>
      </c>
      <c r="R236" s="640">
        <f t="shared" si="25"/>
        <v>0</v>
      </c>
      <c r="S236" s="640">
        <f t="shared" si="26"/>
        <v>0</v>
      </c>
      <c r="T236" s="767">
        <f t="shared" si="1"/>
        <v>0</v>
      </c>
    </row>
    <row r="237" spans="1:20" ht="47.25">
      <c r="A237" s="459">
        <v>220</v>
      </c>
      <c r="B237" s="546">
        <v>7000016412</v>
      </c>
      <c r="C237" s="546">
        <v>1840</v>
      </c>
      <c r="D237" s="546" t="s">
        <v>638</v>
      </c>
      <c r="E237" s="546">
        <v>1000031374</v>
      </c>
      <c r="F237" s="546">
        <v>85176290</v>
      </c>
      <c r="G237" s="534"/>
      <c r="H237" s="546">
        <v>18</v>
      </c>
      <c r="I237" s="535"/>
      <c r="J237" s="538" t="s">
        <v>528</v>
      </c>
      <c r="K237" s="546" t="s">
        <v>301</v>
      </c>
      <c r="L237" s="546">
        <v>2</v>
      </c>
      <c r="M237" s="547"/>
      <c r="N237" s="548" t="str">
        <f t="shared" si="0"/>
        <v>INCLUDED</v>
      </c>
      <c r="O237" s="635">
        <f t="shared" si="23"/>
        <v>0</v>
      </c>
      <c r="P237" s="635">
        <f t="shared" si="24"/>
        <v>0</v>
      </c>
      <c r="Q237" s="635">
        <f>Discount!$H$36</f>
        <v>0</v>
      </c>
      <c r="R237" s="640">
        <f t="shared" si="25"/>
        <v>0</v>
      </c>
      <c r="S237" s="640">
        <f t="shared" si="26"/>
        <v>0</v>
      </c>
      <c r="T237" s="767">
        <f t="shared" si="1"/>
        <v>0</v>
      </c>
    </row>
    <row r="238" spans="1:20" ht="47.25">
      <c r="A238" s="536">
        <v>221</v>
      </c>
      <c r="B238" s="546">
        <v>7000016412</v>
      </c>
      <c r="C238" s="546">
        <v>1850</v>
      </c>
      <c r="D238" s="546" t="s">
        <v>638</v>
      </c>
      <c r="E238" s="546">
        <v>1000034950</v>
      </c>
      <c r="F238" s="546">
        <v>85176990</v>
      </c>
      <c r="G238" s="534"/>
      <c r="H238" s="546">
        <v>18</v>
      </c>
      <c r="I238" s="535"/>
      <c r="J238" s="538" t="s">
        <v>812</v>
      </c>
      <c r="K238" s="546" t="s">
        <v>300</v>
      </c>
      <c r="L238" s="546">
        <v>2</v>
      </c>
      <c r="M238" s="547"/>
      <c r="N238" s="548" t="str">
        <f t="shared" si="0"/>
        <v>INCLUDED</v>
      </c>
      <c r="O238" s="635">
        <f t="shared" si="23"/>
        <v>0</v>
      </c>
      <c r="P238" s="635">
        <f t="shared" si="24"/>
        <v>0</v>
      </c>
      <c r="Q238" s="635">
        <f>Discount!$H$36</f>
        <v>0</v>
      </c>
      <c r="R238" s="640">
        <f t="shared" si="25"/>
        <v>0</v>
      </c>
      <c r="S238" s="640">
        <f t="shared" si="26"/>
        <v>0</v>
      </c>
      <c r="T238" s="767">
        <f t="shared" si="1"/>
        <v>0</v>
      </c>
    </row>
    <row r="239" spans="1:20" ht="47.25">
      <c r="A239" s="459">
        <v>222</v>
      </c>
      <c r="B239" s="546">
        <v>7000016412</v>
      </c>
      <c r="C239" s="546">
        <v>1860</v>
      </c>
      <c r="D239" s="546" t="s">
        <v>638</v>
      </c>
      <c r="E239" s="546">
        <v>1000031381</v>
      </c>
      <c r="F239" s="546">
        <v>85176290</v>
      </c>
      <c r="G239" s="534"/>
      <c r="H239" s="546">
        <v>18</v>
      </c>
      <c r="I239" s="535"/>
      <c r="J239" s="538" t="s">
        <v>813</v>
      </c>
      <c r="K239" s="546" t="s">
        <v>301</v>
      </c>
      <c r="L239" s="546">
        <v>1</v>
      </c>
      <c r="M239" s="547"/>
      <c r="N239" s="548" t="str">
        <f t="shared" si="0"/>
        <v>INCLUDED</v>
      </c>
      <c r="O239" s="635">
        <f t="shared" si="23"/>
        <v>0</v>
      </c>
      <c r="P239" s="635">
        <f t="shared" si="24"/>
        <v>0</v>
      </c>
      <c r="Q239" s="635">
        <f>Discount!$H$36</f>
        <v>0</v>
      </c>
      <c r="R239" s="640">
        <f t="shared" si="25"/>
        <v>0</v>
      </c>
      <c r="S239" s="640">
        <f t="shared" si="26"/>
        <v>0</v>
      </c>
      <c r="T239" s="767">
        <f t="shared" si="1"/>
        <v>0</v>
      </c>
    </row>
    <row r="240" spans="1:20" ht="47.25">
      <c r="A240" s="536">
        <v>223</v>
      </c>
      <c r="B240" s="546">
        <v>7000016412</v>
      </c>
      <c r="C240" s="546">
        <v>1870</v>
      </c>
      <c r="D240" s="546" t="s">
        <v>638</v>
      </c>
      <c r="E240" s="546">
        <v>1000026228</v>
      </c>
      <c r="F240" s="546">
        <v>85176290</v>
      </c>
      <c r="G240" s="534"/>
      <c r="H240" s="546">
        <v>18</v>
      </c>
      <c r="I240" s="535"/>
      <c r="J240" s="538" t="s">
        <v>529</v>
      </c>
      <c r="K240" s="546" t="s">
        <v>300</v>
      </c>
      <c r="L240" s="546">
        <v>1</v>
      </c>
      <c r="M240" s="547"/>
      <c r="N240" s="548" t="str">
        <f t="shared" si="0"/>
        <v>INCLUDED</v>
      </c>
      <c r="O240" s="635">
        <f t="shared" si="23"/>
        <v>0</v>
      </c>
      <c r="P240" s="635">
        <f t="shared" si="24"/>
        <v>0</v>
      </c>
      <c r="Q240" s="635">
        <f>Discount!$H$36</f>
        <v>0</v>
      </c>
      <c r="R240" s="640">
        <f t="shared" si="25"/>
        <v>0</v>
      </c>
      <c r="S240" s="640">
        <f t="shared" si="26"/>
        <v>0</v>
      </c>
      <c r="T240" s="767">
        <f t="shared" si="1"/>
        <v>0</v>
      </c>
    </row>
    <row r="241" spans="1:20" ht="47.25">
      <c r="A241" s="459">
        <v>224</v>
      </c>
      <c r="B241" s="546">
        <v>7000016412</v>
      </c>
      <c r="C241" s="546">
        <v>1880</v>
      </c>
      <c r="D241" s="546" t="s">
        <v>638</v>
      </c>
      <c r="E241" s="546">
        <v>1000028495</v>
      </c>
      <c r="F241" s="546">
        <v>84715000</v>
      </c>
      <c r="G241" s="534"/>
      <c r="H241" s="546">
        <v>18</v>
      </c>
      <c r="I241" s="535"/>
      <c r="J241" s="538" t="s">
        <v>530</v>
      </c>
      <c r="K241" s="546" t="s">
        <v>300</v>
      </c>
      <c r="L241" s="546">
        <v>1</v>
      </c>
      <c r="M241" s="547"/>
      <c r="N241" s="548" t="str">
        <f t="shared" si="0"/>
        <v>INCLUDED</v>
      </c>
      <c r="O241" s="635">
        <f t="shared" si="23"/>
        <v>0</v>
      </c>
      <c r="P241" s="635">
        <f t="shared" si="24"/>
        <v>0</v>
      </c>
      <c r="Q241" s="635">
        <f>Discount!$H$36</f>
        <v>0</v>
      </c>
      <c r="R241" s="640">
        <f t="shared" si="25"/>
        <v>0</v>
      </c>
      <c r="S241" s="640">
        <f t="shared" si="26"/>
        <v>0</v>
      </c>
      <c r="T241" s="767">
        <f t="shared" si="1"/>
        <v>0</v>
      </c>
    </row>
    <row r="242" spans="1:20" ht="47.25">
      <c r="A242" s="536">
        <v>225</v>
      </c>
      <c r="B242" s="546">
        <v>7000016412</v>
      </c>
      <c r="C242" s="546">
        <v>1890</v>
      </c>
      <c r="D242" s="546" t="s">
        <v>638</v>
      </c>
      <c r="E242" s="546">
        <v>1000028265</v>
      </c>
      <c r="F242" s="546">
        <v>85238020</v>
      </c>
      <c r="G242" s="534"/>
      <c r="H242" s="546">
        <v>18</v>
      </c>
      <c r="I242" s="535"/>
      <c r="J242" s="538" t="s">
        <v>531</v>
      </c>
      <c r="K242" s="546" t="s">
        <v>300</v>
      </c>
      <c r="L242" s="546">
        <v>1</v>
      </c>
      <c r="M242" s="547"/>
      <c r="N242" s="548" t="str">
        <f t="shared" si="0"/>
        <v>INCLUDED</v>
      </c>
      <c r="O242" s="635">
        <f t="shared" si="23"/>
        <v>0</v>
      </c>
      <c r="P242" s="635">
        <f t="shared" si="24"/>
        <v>0</v>
      </c>
      <c r="Q242" s="635">
        <f>Discount!$H$36</f>
        <v>0</v>
      </c>
      <c r="R242" s="640">
        <f t="shared" si="25"/>
        <v>0</v>
      </c>
      <c r="S242" s="640">
        <f t="shared" si="26"/>
        <v>0</v>
      </c>
      <c r="T242" s="767">
        <f t="shared" si="1"/>
        <v>0</v>
      </c>
    </row>
    <row r="243" spans="1:20" ht="47.25">
      <c r="A243" s="459">
        <v>226</v>
      </c>
      <c r="B243" s="546">
        <v>7000016412</v>
      </c>
      <c r="C243" s="546">
        <v>1900</v>
      </c>
      <c r="D243" s="546" t="s">
        <v>638</v>
      </c>
      <c r="E243" s="546">
        <v>1000034998</v>
      </c>
      <c r="F243" s="546">
        <v>85171890</v>
      </c>
      <c r="G243" s="534"/>
      <c r="H243" s="546">
        <v>18</v>
      </c>
      <c r="I243" s="535"/>
      <c r="J243" s="538" t="s">
        <v>532</v>
      </c>
      <c r="K243" s="546" t="s">
        <v>300</v>
      </c>
      <c r="L243" s="546">
        <v>2</v>
      </c>
      <c r="M243" s="547"/>
      <c r="N243" s="548" t="str">
        <f t="shared" si="0"/>
        <v>INCLUDED</v>
      </c>
      <c r="O243" s="635">
        <f t="shared" si="23"/>
        <v>0</v>
      </c>
      <c r="P243" s="635">
        <f t="shared" si="24"/>
        <v>0</v>
      </c>
      <c r="Q243" s="635">
        <f>Discount!$H$36</f>
        <v>0</v>
      </c>
      <c r="R243" s="640">
        <f t="shared" si="25"/>
        <v>0</v>
      </c>
      <c r="S243" s="640">
        <f t="shared" si="26"/>
        <v>0</v>
      </c>
      <c r="T243" s="767">
        <f t="shared" si="1"/>
        <v>0</v>
      </c>
    </row>
    <row r="244" spans="1:20" ht="47.25">
      <c r="A244" s="536">
        <v>227</v>
      </c>
      <c r="B244" s="546">
        <v>7000016412</v>
      </c>
      <c r="C244" s="546">
        <v>1910</v>
      </c>
      <c r="D244" s="546" t="s">
        <v>638</v>
      </c>
      <c r="E244" s="546">
        <v>1000030942</v>
      </c>
      <c r="F244" s="546">
        <v>85447090</v>
      </c>
      <c r="G244" s="534"/>
      <c r="H244" s="546">
        <v>18</v>
      </c>
      <c r="I244" s="535"/>
      <c r="J244" s="538" t="s">
        <v>533</v>
      </c>
      <c r="K244" s="546" t="s">
        <v>302</v>
      </c>
      <c r="L244" s="546">
        <v>1</v>
      </c>
      <c r="M244" s="547"/>
      <c r="N244" s="548" t="str">
        <f t="shared" si="0"/>
        <v>INCLUDED</v>
      </c>
      <c r="O244" s="635">
        <f t="shared" si="23"/>
        <v>0</v>
      </c>
      <c r="P244" s="635">
        <f t="shared" si="24"/>
        <v>0</v>
      </c>
      <c r="Q244" s="635">
        <f>Discount!$H$36</f>
        <v>0</v>
      </c>
      <c r="R244" s="640">
        <f t="shared" si="25"/>
        <v>0</v>
      </c>
      <c r="S244" s="640">
        <f t="shared" si="26"/>
        <v>0</v>
      </c>
      <c r="T244" s="767">
        <f t="shared" si="1"/>
        <v>0</v>
      </c>
    </row>
    <row r="245" spans="1:20" ht="47.25">
      <c r="A245" s="459">
        <v>228</v>
      </c>
      <c r="B245" s="546">
        <v>7000016412</v>
      </c>
      <c r="C245" s="546">
        <v>1920</v>
      </c>
      <c r="D245" s="546" t="s">
        <v>638</v>
      </c>
      <c r="E245" s="546">
        <v>1000023471</v>
      </c>
      <c r="F245" s="546">
        <v>85372000</v>
      </c>
      <c r="G245" s="534"/>
      <c r="H245" s="546">
        <v>18</v>
      </c>
      <c r="I245" s="535"/>
      <c r="J245" s="538" t="s">
        <v>814</v>
      </c>
      <c r="K245" s="546" t="s">
        <v>300</v>
      </c>
      <c r="L245" s="546">
        <v>1</v>
      </c>
      <c r="M245" s="547"/>
      <c r="N245" s="548" t="str">
        <f t="shared" si="0"/>
        <v>INCLUDED</v>
      </c>
      <c r="O245" s="635">
        <f t="shared" si="23"/>
        <v>0</v>
      </c>
      <c r="P245" s="635">
        <f t="shared" si="24"/>
        <v>0</v>
      </c>
      <c r="Q245" s="635">
        <f>Discount!$H$36</f>
        <v>0</v>
      </c>
      <c r="R245" s="640">
        <f t="shared" si="25"/>
        <v>0</v>
      </c>
      <c r="S245" s="640">
        <f t="shared" si="26"/>
        <v>0</v>
      </c>
      <c r="T245" s="767">
        <f t="shared" si="1"/>
        <v>0</v>
      </c>
    </row>
    <row r="246" spans="1:20" ht="47.25">
      <c r="A246" s="536">
        <v>229</v>
      </c>
      <c r="B246" s="546">
        <v>7000016412</v>
      </c>
      <c r="C246" s="546">
        <v>1930</v>
      </c>
      <c r="D246" s="546" t="s">
        <v>638</v>
      </c>
      <c r="E246" s="546">
        <v>1000018706</v>
      </c>
      <c r="F246" s="546">
        <v>85176990</v>
      </c>
      <c r="G246" s="534"/>
      <c r="H246" s="546">
        <v>18</v>
      </c>
      <c r="I246" s="535"/>
      <c r="J246" s="538" t="s">
        <v>815</v>
      </c>
      <c r="K246" s="546" t="s">
        <v>300</v>
      </c>
      <c r="L246" s="546">
        <v>4</v>
      </c>
      <c r="M246" s="547"/>
      <c r="N246" s="548" t="str">
        <f t="shared" si="0"/>
        <v>INCLUDED</v>
      </c>
      <c r="O246" s="635">
        <f t="shared" si="23"/>
        <v>0</v>
      </c>
      <c r="P246" s="635">
        <f t="shared" si="24"/>
        <v>0</v>
      </c>
      <c r="Q246" s="635">
        <f>Discount!$H$36</f>
        <v>0</v>
      </c>
      <c r="R246" s="640">
        <f t="shared" si="25"/>
        <v>0</v>
      </c>
      <c r="S246" s="640">
        <f t="shared" si="26"/>
        <v>0</v>
      </c>
      <c r="T246" s="767">
        <f t="shared" si="1"/>
        <v>0</v>
      </c>
    </row>
    <row r="247" spans="1:20" ht="78.75">
      <c r="A247" s="459">
        <v>230</v>
      </c>
      <c r="B247" s="546">
        <v>7000016412</v>
      </c>
      <c r="C247" s="546">
        <v>1950</v>
      </c>
      <c r="D247" s="546" t="s">
        <v>639</v>
      </c>
      <c r="E247" s="546">
        <v>1000031369</v>
      </c>
      <c r="F247" s="546">
        <v>85176260</v>
      </c>
      <c r="G247" s="534"/>
      <c r="H247" s="546">
        <v>18</v>
      </c>
      <c r="I247" s="535"/>
      <c r="J247" s="538" t="s">
        <v>816</v>
      </c>
      <c r="K247" s="546" t="s">
        <v>301</v>
      </c>
      <c r="L247" s="546">
        <v>1</v>
      </c>
      <c r="M247" s="547"/>
      <c r="N247" s="548" t="str">
        <f t="shared" si="0"/>
        <v>INCLUDED</v>
      </c>
      <c r="O247" s="635">
        <f t="shared" si="23"/>
        <v>0</v>
      </c>
      <c r="P247" s="635">
        <f t="shared" si="24"/>
        <v>0</v>
      </c>
      <c r="Q247" s="635">
        <f>Discount!$H$36</f>
        <v>0</v>
      </c>
      <c r="R247" s="640">
        <f t="shared" si="25"/>
        <v>0</v>
      </c>
      <c r="S247" s="640">
        <f t="shared" si="26"/>
        <v>0</v>
      </c>
      <c r="T247" s="767">
        <f t="shared" si="1"/>
        <v>0</v>
      </c>
    </row>
    <row r="248" spans="1:20" ht="31.5">
      <c r="A248" s="536">
        <v>231</v>
      </c>
      <c r="B248" s="546">
        <v>7000016412</v>
      </c>
      <c r="C248" s="546">
        <v>1960</v>
      </c>
      <c r="D248" s="546" t="s">
        <v>639</v>
      </c>
      <c r="E248" s="546">
        <v>1000018706</v>
      </c>
      <c r="F248" s="546">
        <v>85176990</v>
      </c>
      <c r="G248" s="534"/>
      <c r="H248" s="546">
        <v>18</v>
      </c>
      <c r="I248" s="535"/>
      <c r="J248" s="538" t="s">
        <v>815</v>
      </c>
      <c r="K248" s="546" t="s">
        <v>300</v>
      </c>
      <c r="L248" s="546">
        <v>1</v>
      </c>
      <c r="M248" s="547"/>
      <c r="N248" s="548" t="str">
        <f t="shared" si="0"/>
        <v>INCLUDED</v>
      </c>
      <c r="O248" s="635">
        <f t="shared" si="23"/>
        <v>0</v>
      </c>
      <c r="P248" s="635">
        <f t="shared" si="24"/>
        <v>0</v>
      </c>
      <c r="Q248" s="635">
        <f>Discount!$H$36</f>
        <v>0</v>
      </c>
      <c r="R248" s="640">
        <f t="shared" si="25"/>
        <v>0</v>
      </c>
      <c r="S248" s="640">
        <f t="shared" si="26"/>
        <v>0</v>
      </c>
      <c r="T248" s="767">
        <f t="shared" si="1"/>
        <v>0</v>
      </c>
    </row>
    <row r="249" spans="1:20" ht="31.5">
      <c r="A249" s="459">
        <v>232</v>
      </c>
      <c r="B249" s="546">
        <v>7000016412</v>
      </c>
      <c r="C249" s="546">
        <v>1970</v>
      </c>
      <c r="D249" s="546" t="s">
        <v>639</v>
      </c>
      <c r="E249" s="546">
        <v>1000031405</v>
      </c>
      <c r="F249" s="546">
        <v>85176290</v>
      </c>
      <c r="G249" s="534"/>
      <c r="H249" s="546">
        <v>18</v>
      </c>
      <c r="I249" s="535"/>
      <c r="J249" s="538" t="s">
        <v>811</v>
      </c>
      <c r="K249" s="546" t="s">
        <v>300</v>
      </c>
      <c r="L249" s="546">
        <v>1</v>
      </c>
      <c r="M249" s="547"/>
      <c r="N249" s="548" t="str">
        <f t="shared" si="0"/>
        <v>INCLUDED</v>
      </c>
      <c r="O249" s="635">
        <f t="shared" si="23"/>
        <v>0</v>
      </c>
      <c r="P249" s="635">
        <f t="shared" si="24"/>
        <v>0</v>
      </c>
      <c r="Q249" s="635">
        <f>Discount!$H$36</f>
        <v>0</v>
      </c>
      <c r="R249" s="640">
        <f t="shared" si="25"/>
        <v>0</v>
      </c>
      <c r="S249" s="640">
        <f t="shared" si="26"/>
        <v>0</v>
      </c>
      <c r="T249" s="767">
        <f t="shared" si="1"/>
        <v>0</v>
      </c>
    </row>
    <row r="250" spans="1:20" ht="31.5">
      <c r="A250" s="536">
        <v>233</v>
      </c>
      <c r="B250" s="546">
        <v>7000016412</v>
      </c>
      <c r="C250" s="546">
        <v>1980</v>
      </c>
      <c r="D250" s="546" t="s">
        <v>639</v>
      </c>
      <c r="E250" s="546">
        <v>1000031374</v>
      </c>
      <c r="F250" s="546">
        <v>85176290</v>
      </c>
      <c r="G250" s="534"/>
      <c r="H250" s="546">
        <v>18</v>
      </c>
      <c r="I250" s="535"/>
      <c r="J250" s="538" t="s">
        <v>528</v>
      </c>
      <c r="K250" s="546" t="s">
        <v>301</v>
      </c>
      <c r="L250" s="546">
        <v>1</v>
      </c>
      <c r="M250" s="547"/>
      <c r="N250" s="548" t="str">
        <f t="shared" si="0"/>
        <v>INCLUDED</v>
      </c>
      <c r="O250" s="635">
        <f t="shared" si="23"/>
        <v>0</v>
      </c>
      <c r="P250" s="635">
        <f t="shared" si="24"/>
        <v>0</v>
      </c>
      <c r="Q250" s="635">
        <f>Discount!$H$36</f>
        <v>0</v>
      </c>
      <c r="R250" s="640">
        <f t="shared" si="25"/>
        <v>0</v>
      </c>
      <c r="S250" s="640">
        <f t="shared" si="26"/>
        <v>0</v>
      </c>
      <c r="T250" s="767">
        <f t="shared" si="1"/>
        <v>0</v>
      </c>
    </row>
    <row r="251" spans="1:20" ht="31.5">
      <c r="A251" s="459">
        <v>234</v>
      </c>
      <c r="B251" s="546">
        <v>7000016412</v>
      </c>
      <c r="C251" s="546">
        <v>1990</v>
      </c>
      <c r="D251" s="546" t="s">
        <v>639</v>
      </c>
      <c r="E251" s="546">
        <v>1000034950</v>
      </c>
      <c r="F251" s="546">
        <v>85176990</v>
      </c>
      <c r="G251" s="534"/>
      <c r="H251" s="546">
        <v>18</v>
      </c>
      <c r="I251" s="535"/>
      <c r="J251" s="538" t="s">
        <v>812</v>
      </c>
      <c r="K251" s="546" t="s">
        <v>300</v>
      </c>
      <c r="L251" s="546">
        <v>1</v>
      </c>
      <c r="M251" s="547"/>
      <c r="N251" s="548" t="str">
        <f t="shared" si="0"/>
        <v>INCLUDED</v>
      </c>
      <c r="O251" s="635">
        <f t="shared" si="23"/>
        <v>0</v>
      </c>
      <c r="P251" s="635">
        <f t="shared" si="24"/>
        <v>0</v>
      </c>
      <c r="Q251" s="635">
        <f>Discount!$H$36</f>
        <v>0</v>
      </c>
      <c r="R251" s="640">
        <f t="shared" si="25"/>
        <v>0</v>
      </c>
      <c r="S251" s="640">
        <f t="shared" si="26"/>
        <v>0</v>
      </c>
      <c r="T251" s="767">
        <f t="shared" si="1"/>
        <v>0</v>
      </c>
    </row>
    <row r="252" spans="1:20" ht="47.25">
      <c r="A252" s="536">
        <v>235</v>
      </c>
      <c r="B252" s="546">
        <v>7000016412</v>
      </c>
      <c r="C252" s="546">
        <v>2000</v>
      </c>
      <c r="D252" s="546" t="s">
        <v>639</v>
      </c>
      <c r="E252" s="546">
        <v>1000031381</v>
      </c>
      <c r="F252" s="546">
        <v>85176290</v>
      </c>
      <c r="G252" s="534"/>
      <c r="H252" s="546">
        <v>18</v>
      </c>
      <c r="I252" s="535"/>
      <c r="J252" s="538" t="s">
        <v>813</v>
      </c>
      <c r="K252" s="546" t="s">
        <v>301</v>
      </c>
      <c r="L252" s="546">
        <v>1</v>
      </c>
      <c r="M252" s="547"/>
      <c r="N252" s="548" t="str">
        <f t="shared" si="0"/>
        <v>INCLUDED</v>
      </c>
      <c r="O252" s="635">
        <f t="shared" si="23"/>
        <v>0</v>
      </c>
      <c r="P252" s="635">
        <f t="shared" si="24"/>
        <v>0</v>
      </c>
      <c r="Q252" s="635">
        <f>Discount!$H$36</f>
        <v>0</v>
      </c>
      <c r="R252" s="640">
        <f t="shared" si="25"/>
        <v>0</v>
      </c>
      <c r="S252" s="640">
        <f t="shared" si="26"/>
        <v>0</v>
      </c>
      <c r="T252" s="767">
        <f t="shared" si="1"/>
        <v>0</v>
      </c>
    </row>
    <row r="253" spans="1:20" ht="31.5">
      <c r="A253" s="459">
        <v>236</v>
      </c>
      <c r="B253" s="546">
        <v>7000016412</v>
      </c>
      <c r="C253" s="546">
        <v>2010</v>
      </c>
      <c r="D253" s="546" t="s">
        <v>639</v>
      </c>
      <c r="E253" s="546">
        <v>1000034998</v>
      </c>
      <c r="F253" s="546">
        <v>85171890</v>
      </c>
      <c r="G253" s="534"/>
      <c r="H253" s="546">
        <v>18</v>
      </c>
      <c r="I253" s="535"/>
      <c r="J253" s="538" t="s">
        <v>532</v>
      </c>
      <c r="K253" s="546" t="s">
        <v>300</v>
      </c>
      <c r="L253" s="546">
        <v>1</v>
      </c>
      <c r="M253" s="547"/>
      <c r="N253" s="548" t="str">
        <f t="shared" si="0"/>
        <v>INCLUDED</v>
      </c>
      <c r="O253" s="635">
        <f t="shared" si="23"/>
        <v>0</v>
      </c>
      <c r="P253" s="635">
        <f t="shared" si="24"/>
        <v>0</v>
      </c>
      <c r="Q253" s="635">
        <f>Discount!$H$36</f>
        <v>0</v>
      </c>
      <c r="R253" s="640">
        <f t="shared" si="25"/>
        <v>0</v>
      </c>
      <c r="S253" s="640">
        <f t="shared" si="26"/>
        <v>0</v>
      </c>
      <c r="T253" s="767">
        <f t="shared" si="1"/>
        <v>0</v>
      </c>
    </row>
    <row r="254" spans="1:20" ht="31.5">
      <c r="A254" s="536">
        <v>237</v>
      </c>
      <c r="B254" s="546">
        <v>7000016412</v>
      </c>
      <c r="C254" s="546">
        <v>2020</v>
      </c>
      <c r="D254" s="546" t="s">
        <v>639</v>
      </c>
      <c r="E254" s="546">
        <v>1000031398</v>
      </c>
      <c r="F254" s="546">
        <v>85171890</v>
      </c>
      <c r="G254" s="534"/>
      <c r="H254" s="546">
        <v>18</v>
      </c>
      <c r="I254" s="535"/>
      <c r="J254" s="538" t="s">
        <v>534</v>
      </c>
      <c r="K254" s="546" t="s">
        <v>301</v>
      </c>
      <c r="L254" s="546">
        <v>1</v>
      </c>
      <c r="M254" s="547"/>
      <c r="N254" s="548" t="str">
        <f t="shared" si="0"/>
        <v>INCLUDED</v>
      </c>
      <c r="O254" s="635">
        <f t="shared" si="23"/>
        <v>0</v>
      </c>
      <c r="P254" s="635">
        <f t="shared" si="24"/>
        <v>0</v>
      </c>
      <c r="Q254" s="635">
        <f>Discount!$H$36</f>
        <v>0</v>
      </c>
      <c r="R254" s="640">
        <f t="shared" si="25"/>
        <v>0</v>
      </c>
      <c r="S254" s="640">
        <f t="shared" si="26"/>
        <v>0</v>
      </c>
      <c r="T254" s="767">
        <f t="shared" si="1"/>
        <v>0</v>
      </c>
    </row>
    <row r="255" spans="1:20" ht="31.5">
      <c r="A255" s="459">
        <v>238</v>
      </c>
      <c r="B255" s="546">
        <v>7000016412</v>
      </c>
      <c r="C255" s="546">
        <v>2030</v>
      </c>
      <c r="D255" s="546" t="s">
        <v>639</v>
      </c>
      <c r="E255" s="546">
        <v>1000030942</v>
      </c>
      <c r="F255" s="546">
        <v>85447090</v>
      </c>
      <c r="G255" s="534"/>
      <c r="H255" s="546">
        <v>18</v>
      </c>
      <c r="I255" s="535"/>
      <c r="J255" s="538" t="s">
        <v>533</v>
      </c>
      <c r="K255" s="546" t="s">
        <v>302</v>
      </c>
      <c r="L255" s="546">
        <v>1</v>
      </c>
      <c r="M255" s="547"/>
      <c r="N255" s="548" t="str">
        <f t="shared" si="0"/>
        <v>INCLUDED</v>
      </c>
      <c r="O255" s="635">
        <f t="shared" si="23"/>
        <v>0</v>
      </c>
      <c r="P255" s="635">
        <f t="shared" si="24"/>
        <v>0</v>
      </c>
      <c r="Q255" s="635">
        <f>Discount!$H$36</f>
        <v>0</v>
      </c>
      <c r="R255" s="640">
        <f t="shared" si="25"/>
        <v>0</v>
      </c>
      <c r="S255" s="640">
        <f t="shared" si="26"/>
        <v>0</v>
      </c>
      <c r="T255" s="767">
        <f t="shared" si="1"/>
        <v>0</v>
      </c>
    </row>
    <row r="256" spans="1:20" ht="18.75">
      <c r="A256" s="785" t="s">
        <v>67</v>
      </c>
      <c r="B256" s="752" t="s">
        <v>818</v>
      </c>
      <c r="C256" s="753"/>
      <c r="D256" s="754"/>
      <c r="E256" s="753"/>
      <c r="F256" s="753"/>
      <c r="G256" s="755"/>
      <c r="H256" s="753"/>
      <c r="I256" s="756"/>
      <c r="J256" s="754"/>
      <c r="K256" s="753"/>
      <c r="L256" s="753"/>
      <c r="M256" s="751"/>
      <c r="N256" s="753"/>
      <c r="O256" s="635">
        <f t="shared" si="23"/>
        <v>0</v>
      </c>
      <c r="P256" s="635">
        <f t="shared" ref="P256" si="34">IF( I256="",H256*(IF(N256="Included",0,N256))/100,I256*(IF(N256="Included",0,N256)))</f>
        <v>0</v>
      </c>
      <c r="Q256" s="635">
        <f>Discount!$H$36</f>
        <v>0</v>
      </c>
      <c r="R256" s="640">
        <f t="shared" si="25"/>
        <v>0</v>
      </c>
      <c r="S256" s="640">
        <f t="shared" si="26"/>
        <v>0</v>
      </c>
      <c r="T256" s="767">
        <f t="shared" ref="T256:T268" si="35">M256*L256</f>
        <v>0</v>
      </c>
    </row>
    <row r="257" spans="1:20" ht="31.5">
      <c r="A257" s="536">
        <v>1</v>
      </c>
      <c r="B257" s="546">
        <v>7000016412</v>
      </c>
      <c r="C257" s="546">
        <v>2720</v>
      </c>
      <c r="D257" s="546" t="s">
        <v>826</v>
      </c>
      <c r="E257" s="546">
        <v>1000006150</v>
      </c>
      <c r="F257" s="546">
        <v>85359030</v>
      </c>
      <c r="G257" s="534"/>
      <c r="H257" s="546">
        <v>18</v>
      </c>
      <c r="I257" s="535"/>
      <c r="J257" s="538" t="s">
        <v>643</v>
      </c>
      <c r="K257" s="546" t="s">
        <v>301</v>
      </c>
      <c r="L257" s="546">
        <v>4</v>
      </c>
      <c r="M257" s="547"/>
      <c r="N257" s="548" t="str">
        <f t="shared" ref="N257:N268" si="36">IF(M257=0, "INCLUDED", IF(ISERROR(M257*L257), M257, M257*L257))</f>
        <v>INCLUDED</v>
      </c>
      <c r="O257" s="635">
        <f t="shared" si="23"/>
        <v>0</v>
      </c>
      <c r="P257" s="635">
        <f>IF( I257="",H257*(IF(N257="Included",0,N257))/100,I257*(IF(N257="Included",0,N257)))</f>
        <v>0</v>
      </c>
      <c r="Q257" s="635">
        <f>Discount!$H$36</f>
        <v>0</v>
      </c>
      <c r="R257" s="640">
        <f t="shared" si="25"/>
        <v>0</v>
      </c>
      <c r="S257" s="640">
        <f t="shared" si="26"/>
        <v>0</v>
      </c>
      <c r="T257" s="767">
        <f t="shared" si="35"/>
        <v>0</v>
      </c>
    </row>
    <row r="258" spans="1:20" ht="31.5">
      <c r="A258" s="536">
        <v>2</v>
      </c>
      <c r="B258" s="546">
        <v>7000016412</v>
      </c>
      <c r="C258" s="546">
        <v>2730</v>
      </c>
      <c r="D258" s="546" t="s">
        <v>826</v>
      </c>
      <c r="E258" s="546">
        <v>1000006152</v>
      </c>
      <c r="F258" s="546">
        <v>85359030</v>
      </c>
      <c r="G258" s="534"/>
      <c r="H258" s="546">
        <v>18</v>
      </c>
      <c r="I258" s="535"/>
      <c r="J258" s="538" t="s">
        <v>645</v>
      </c>
      <c r="K258" s="546" t="s">
        <v>301</v>
      </c>
      <c r="L258" s="546">
        <v>2</v>
      </c>
      <c r="M258" s="547"/>
      <c r="N258" s="548" t="str">
        <f t="shared" si="36"/>
        <v>INCLUDED</v>
      </c>
      <c r="O258" s="635">
        <f t="shared" si="23"/>
        <v>0</v>
      </c>
      <c r="P258" s="635">
        <f>IF( I258="",H258*(IF(N258="Included",0,N258))/100,I258*(IF(N258="Included",0,N258)))</f>
        <v>0</v>
      </c>
      <c r="Q258" s="635">
        <f>Discount!$H$36</f>
        <v>0</v>
      </c>
      <c r="R258" s="640">
        <f t="shared" si="25"/>
        <v>0</v>
      </c>
      <c r="S258" s="640">
        <f t="shared" si="26"/>
        <v>0</v>
      </c>
      <c r="T258" s="767">
        <f t="shared" si="35"/>
        <v>0</v>
      </c>
    </row>
    <row r="259" spans="1:20" ht="47.25">
      <c r="A259" s="536">
        <v>3</v>
      </c>
      <c r="B259" s="546">
        <v>7000016412</v>
      </c>
      <c r="C259" s="546">
        <v>2740</v>
      </c>
      <c r="D259" s="546" t="s">
        <v>826</v>
      </c>
      <c r="E259" s="546">
        <v>1000006101</v>
      </c>
      <c r="F259" s="546">
        <v>85389000</v>
      </c>
      <c r="G259" s="534"/>
      <c r="H259" s="546">
        <v>18</v>
      </c>
      <c r="I259" s="535"/>
      <c r="J259" s="538" t="s">
        <v>656</v>
      </c>
      <c r="K259" s="546" t="s">
        <v>476</v>
      </c>
      <c r="L259" s="546">
        <v>720</v>
      </c>
      <c r="M259" s="547"/>
      <c r="N259" s="548" t="str">
        <f t="shared" si="36"/>
        <v>INCLUDED</v>
      </c>
      <c r="O259" s="635">
        <f t="shared" si="23"/>
        <v>0</v>
      </c>
      <c r="P259" s="635">
        <f t="shared" ref="P259:P268" si="37">IF( I259="",H259*(IF(N259="Included",0,N259))/100,I259*(IF(N259="Included",0,N259)))</f>
        <v>0</v>
      </c>
      <c r="Q259" s="635">
        <f>Discount!$H$36</f>
        <v>0</v>
      </c>
      <c r="R259" s="640">
        <f t="shared" si="25"/>
        <v>0</v>
      </c>
      <c r="S259" s="640">
        <f t="shared" si="26"/>
        <v>0</v>
      </c>
      <c r="T259" s="767">
        <f t="shared" si="35"/>
        <v>0</v>
      </c>
    </row>
    <row r="260" spans="1:20" ht="31.5">
      <c r="A260" s="536">
        <v>4</v>
      </c>
      <c r="B260" s="546">
        <v>7000016412</v>
      </c>
      <c r="C260" s="546">
        <v>2750</v>
      </c>
      <c r="D260" s="546" t="s">
        <v>826</v>
      </c>
      <c r="E260" s="546">
        <v>1000050141</v>
      </c>
      <c r="F260" s="546">
        <v>85359030</v>
      </c>
      <c r="G260" s="534"/>
      <c r="H260" s="546">
        <v>18</v>
      </c>
      <c r="I260" s="535"/>
      <c r="J260" s="538" t="s">
        <v>655</v>
      </c>
      <c r="K260" s="546" t="s">
        <v>300</v>
      </c>
      <c r="L260" s="546">
        <v>12</v>
      </c>
      <c r="M260" s="547"/>
      <c r="N260" s="548" t="str">
        <f t="shared" si="36"/>
        <v>INCLUDED</v>
      </c>
      <c r="O260" s="635">
        <f t="shared" si="23"/>
        <v>0</v>
      </c>
      <c r="P260" s="635">
        <f t="shared" si="37"/>
        <v>0</v>
      </c>
      <c r="Q260" s="635">
        <f>Discount!$H$36</f>
        <v>0</v>
      </c>
      <c r="R260" s="640">
        <f t="shared" si="25"/>
        <v>0</v>
      </c>
      <c r="S260" s="640">
        <f t="shared" si="26"/>
        <v>0</v>
      </c>
      <c r="T260" s="767">
        <f t="shared" si="35"/>
        <v>0</v>
      </c>
    </row>
    <row r="261" spans="1:20" ht="47.25">
      <c r="A261" s="536">
        <v>5</v>
      </c>
      <c r="B261" s="546">
        <v>7000016412</v>
      </c>
      <c r="C261" s="546">
        <v>2760</v>
      </c>
      <c r="D261" s="546" t="s">
        <v>826</v>
      </c>
      <c r="E261" s="546">
        <v>1000051956</v>
      </c>
      <c r="F261" s="546">
        <v>85359030</v>
      </c>
      <c r="G261" s="534"/>
      <c r="H261" s="546">
        <v>18</v>
      </c>
      <c r="I261" s="535"/>
      <c r="J261" s="538" t="s">
        <v>841</v>
      </c>
      <c r="K261" s="546" t="s">
        <v>301</v>
      </c>
      <c r="L261" s="546">
        <v>2</v>
      </c>
      <c r="M261" s="547"/>
      <c r="N261" s="548" t="str">
        <f t="shared" si="36"/>
        <v>INCLUDED</v>
      </c>
      <c r="O261" s="635">
        <f t="shared" si="23"/>
        <v>0</v>
      </c>
      <c r="P261" s="635">
        <f t="shared" si="37"/>
        <v>0</v>
      </c>
      <c r="Q261" s="635">
        <f>Discount!$H$36</f>
        <v>0</v>
      </c>
      <c r="R261" s="640">
        <f t="shared" si="25"/>
        <v>0</v>
      </c>
      <c r="S261" s="640">
        <f t="shared" si="26"/>
        <v>0</v>
      </c>
      <c r="T261" s="767">
        <f t="shared" si="35"/>
        <v>0</v>
      </c>
    </row>
    <row r="262" spans="1:20">
      <c r="A262" s="536">
        <v>6</v>
      </c>
      <c r="B262" s="546">
        <v>7000016412</v>
      </c>
      <c r="C262" s="546">
        <v>2770</v>
      </c>
      <c r="D262" s="546" t="s">
        <v>827</v>
      </c>
      <c r="E262" s="546">
        <v>1000020421</v>
      </c>
      <c r="F262" s="546">
        <v>85354010</v>
      </c>
      <c r="G262" s="534"/>
      <c r="H262" s="546">
        <v>18</v>
      </c>
      <c r="I262" s="535"/>
      <c r="J262" s="538" t="s">
        <v>547</v>
      </c>
      <c r="K262" s="546" t="s">
        <v>300</v>
      </c>
      <c r="L262" s="546">
        <v>9</v>
      </c>
      <c r="M262" s="547"/>
      <c r="N262" s="548" t="str">
        <f t="shared" si="36"/>
        <v>INCLUDED</v>
      </c>
      <c r="O262" s="635">
        <f t="shared" si="23"/>
        <v>0</v>
      </c>
      <c r="P262" s="635">
        <f t="shared" si="37"/>
        <v>0</v>
      </c>
      <c r="Q262" s="635">
        <f>Discount!$H$36</f>
        <v>0</v>
      </c>
      <c r="R262" s="640">
        <f t="shared" si="25"/>
        <v>0</v>
      </c>
      <c r="S262" s="640">
        <f t="shared" si="26"/>
        <v>0</v>
      </c>
      <c r="T262" s="767">
        <f t="shared" si="35"/>
        <v>0</v>
      </c>
    </row>
    <row r="263" spans="1:20">
      <c r="A263" s="536">
        <v>7</v>
      </c>
      <c r="B263" s="546">
        <v>7000016412</v>
      </c>
      <c r="C263" s="546">
        <v>2780</v>
      </c>
      <c r="D263" s="546" t="s">
        <v>827</v>
      </c>
      <c r="E263" s="546">
        <v>1000005840</v>
      </c>
      <c r="F263" s="546">
        <v>85359090</v>
      </c>
      <c r="G263" s="534"/>
      <c r="H263" s="546">
        <v>18</v>
      </c>
      <c r="I263" s="535"/>
      <c r="J263" s="538" t="s">
        <v>657</v>
      </c>
      <c r="K263" s="546" t="s">
        <v>300</v>
      </c>
      <c r="L263" s="546">
        <v>6</v>
      </c>
      <c r="M263" s="547"/>
      <c r="N263" s="548" t="str">
        <f t="shared" si="36"/>
        <v>INCLUDED</v>
      </c>
      <c r="O263" s="635">
        <f t="shared" si="23"/>
        <v>0</v>
      </c>
      <c r="P263" s="635">
        <f t="shared" si="37"/>
        <v>0</v>
      </c>
      <c r="Q263" s="635">
        <f>Discount!$H$36</f>
        <v>0</v>
      </c>
      <c r="R263" s="640">
        <f t="shared" si="25"/>
        <v>0</v>
      </c>
      <c r="S263" s="640">
        <f t="shared" si="26"/>
        <v>0</v>
      </c>
      <c r="T263" s="767">
        <f t="shared" si="35"/>
        <v>0</v>
      </c>
    </row>
    <row r="264" spans="1:20" ht="31.5">
      <c r="A264" s="536">
        <v>8</v>
      </c>
      <c r="B264" s="546">
        <v>7000016412</v>
      </c>
      <c r="C264" s="546">
        <v>2790</v>
      </c>
      <c r="D264" s="546" t="s">
        <v>827</v>
      </c>
      <c r="E264" s="546">
        <v>1000005791</v>
      </c>
      <c r="F264" s="546">
        <v>85462040</v>
      </c>
      <c r="G264" s="534"/>
      <c r="H264" s="546">
        <v>18</v>
      </c>
      <c r="I264" s="535"/>
      <c r="J264" s="538" t="s">
        <v>548</v>
      </c>
      <c r="K264" s="546" t="s">
        <v>300</v>
      </c>
      <c r="L264" s="546">
        <v>27</v>
      </c>
      <c r="M264" s="547"/>
      <c r="N264" s="548" t="str">
        <f t="shared" si="36"/>
        <v>INCLUDED</v>
      </c>
      <c r="O264" s="635">
        <f t="shared" si="23"/>
        <v>0</v>
      </c>
      <c r="P264" s="635">
        <f t="shared" si="37"/>
        <v>0</v>
      </c>
      <c r="Q264" s="635">
        <f>Discount!$H$36</f>
        <v>0</v>
      </c>
      <c r="R264" s="640">
        <f t="shared" si="25"/>
        <v>0</v>
      </c>
      <c r="S264" s="640">
        <f t="shared" si="26"/>
        <v>0</v>
      </c>
      <c r="T264" s="767">
        <f t="shared" si="35"/>
        <v>0</v>
      </c>
    </row>
    <row r="265" spans="1:20">
      <c r="A265" s="536">
        <v>9</v>
      </c>
      <c r="B265" s="546">
        <v>7000016412</v>
      </c>
      <c r="C265" s="546">
        <v>2800</v>
      </c>
      <c r="D265" s="546" t="s">
        <v>827</v>
      </c>
      <c r="E265" s="546">
        <v>1000005790</v>
      </c>
      <c r="F265" s="546">
        <v>85462040</v>
      </c>
      <c r="G265" s="534"/>
      <c r="H265" s="546">
        <v>18</v>
      </c>
      <c r="I265" s="535"/>
      <c r="J265" s="538" t="s">
        <v>738</v>
      </c>
      <c r="K265" s="546" t="s">
        <v>300</v>
      </c>
      <c r="L265" s="546">
        <v>12</v>
      </c>
      <c r="M265" s="547"/>
      <c r="N265" s="548" t="str">
        <f t="shared" si="36"/>
        <v>INCLUDED</v>
      </c>
      <c r="O265" s="635">
        <f t="shared" si="23"/>
        <v>0</v>
      </c>
      <c r="P265" s="635">
        <f t="shared" si="37"/>
        <v>0</v>
      </c>
      <c r="Q265" s="635">
        <f>Discount!$H$36</f>
        <v>0</v>
      </c>
      <c r="R265" s="640">
        <f t="shared" si="25"/>
        <v>0</v>
      </c>
      <c r="S265" s="640">
        <f t="shared" si="26"/>
        <v>0</v>
      </c>
      <c r="T265" s="767">
        <f t="shared" si="35"/>
        <v>0</v>
      </c>
    </row>
    <row r="266" spans="1:20">
      <c r="A266" s="536">
        <v>10</v>
      </c>
      <c r="B266" s="546">
        <v>7000016412</v>
      </c>
      <c r="C266" s="546">
        <v>3330</v>
      </c>
      <c r="D266" s="546" t="s">
        <v>828</v>
      </c>
      <c r="E266" s="546">
        <v>1000020419</v>
      </c>
      <c r="F266" s="546">
        <v>85354010</v>
      </c>
      <c r="G266" s="534"/>
      <c r="H266" s="546">
        <v>18</v>
      </c>
      <c r="I266" s="535"/>
      <c r="J266" s="538" t="s">
        <v>513</v>
      </c>
      <c r="K266" s="546" t="s">
        <v>300</v>
      </c>
      <c r="L266" s="546">
        <v>3</v>
      </c>
      <c r="M266" s="547"/>
      <c r="N266" s="548" t="str">
        <f t="shared" si="36"/>
        <v>INCLUDED</v>
      </c>
      <c r="O266" s="635">
        <f t="shared" si="23"/>
        <v>0</v>
      </c>
      <c r="P266" s="635">
        <f t="shared" si="37"/>
        <v>0</v>
      </c>
      <c r="Q266" s="635">
        <f>Discount!$H$36</f>
        <v>0</v>
      </c>
      <c r="R266" s="640">
        <f t="shared" si="25"/>
        <v>0</v>
      </c>
      <c r="S266" s="640">
        <f t="shared" si="26"/>
        <v>0</v>
      </c>
      <c r="T266" s="767">
        <f t="shared" si="35"/>
        <v>0</v>
      </c>
    </row>
    <row r="267" spans="1:20" ht="31.5">
      <c r="A267" s="536">
        <v>11</v>
      </c>
      <c r="B267" s="546">
        <v>7000016412</v>
      </c>
      <c r="C267" s="546">
        <v>3340</v>
      </c>
      <c r="D267" s="546" t="s">
        <v>828</v>
      </c>
      <c r="E267" s="546">
        <v>1000004401</v>
      </c>
      <c r="F267" s="546">
        <v>85462040</v>
      </c>
      <c r="G267" s="534"/>
      <c r="H267" s="546">
        <v>18</v>
      </c>
      <c r="I267" s="535"/>
      <c r="J267" s="538" t="s">
        <v>478</v>
      </c>
      <c r="K267" s="546" t="s">
        <v>300</v>
      </c>
      <c r="L267" s="546">
        <v>6</v>
      </c>
      <c r="M267" s="547"/>
      <c r="N267" s="548" t="str">
        <f t="shared" si="36"/>
        <v>INCLUDED</v>
      </c>
      <c r="O267" s="635">
        <f t="shared" si="23"/>
        <v>0</v>
      </c>
      <c r="P267" s="635">
        <f t="shared" si="37"/>
        <v>0</v>
      </c>
      <c r="Q267" s="635">
        <f>Discount!$H$36</f>
        <v>0</v>
      </c>
      <c r="R267" s="640">
        <f t="shared" si="25"/>
        <v>0</v>
      </c>
      <c r="S267" s="640">
        <f t="shared" si="26"/>
        <v>0</v>
      </c>
      <c r="T267" s="767">
        <f t="shared" si="35"/>
        <v>0</v>
      </c>
    </row>
    <row r="268" spans="1:20" ht="31.5">
      <c r="A268" s="536">
        <v>12</v>
      </c>
      <c r="B268" s="546">
        <v>7000016412</v>
      </c>
      <c r="C268" s="546">
        <v>2810</v>
      </c>
      <c r="D268" s="546" t="s">
        <v>829</v>
      </c>
      <c r="E268" s="546">
        <v>1000032132</v>
      </c>
      <c r="F268" s="546">
        <v>85389000</v>
      </c>
      <c r="G268" s="534"/>
      <c r="H268" s="546">
        <v>18</v>
      </c>
      <c r="I268" s="535"/>
      <c r="J268" s="538" t="s">
        <v>670</v>
      </c>
      <c r="K268" s="546" t="s">
        <v>300</v>
      </c>
      <c r="L268" s="546">
        <v>1</v>
      </c>
      <c r="M268" s="547"/>
      <c r="N268" s="548" t="str">
        <f t="shared" si="36"/>
        <v>INCLUDED</v>
      </c>
      <c r="O268" s="635">
        <f t="shared" si="23"/>
        <v>0</v>
      </c>
      <c r="P268" s="635">
        <f t="shared" si="37"/>
        <v>0</v>
      </c>
      <c r="Q268" s="635">
        <f>Discount!$H$36</f>
        <v>0</v>
      </c>
      <c r="R268" s="640">
        <f t="shared" si="25"/>
        <v>0</v>
      </c>
      <c r="S268" s="640">
        <f t="shared" si="26"/>
        <v>0</v>
      </c>
      <c r="T268" s="767">
        <f t="shared" si="35"/>
        <v>0</v>
      </c>
    </row>
    <row r="269" spans="1:20" ht="31.5">
      <c r="A269" s="536">
        <v>13</v>
      </c>
      <c r="B269" s="546">
        <v>7000016412</v>
      </c>
      <c r="C269" s="546">
        <v>2820</v>
      </c>
      <c r="D269" s="546" t="s">
        <v>830</v>
      </c>
      <c r="E269" s="546">
        <v>1000005074</v>
      </c>
      <c r="F269" s="546">
        <v>85371000</v>
      </c>
      <c r="G269" s="534"/>
      <c r="H269" s="546">
        <v>18</v>
      </c>
      <c r="I269" s="535"/>
      <c r="J269" s="538" t="s">
        <v>672</v>
      </c>
      <c r="K269" s="546" t="s">
        <v>300</v>
      </c>
      <c r="L269" s="546">
        <v>6</v>
      </c>
      <c r="M269" s="547"/>
      <c r="N269" s="548" t="str">
        <f t="shared" ref="N269:N412" si="38">IF(M269=0, "INCLUDED", IF(ISERROR(M269*L269), M269, M269*L269))</f>
        <v>INCLUDED</v>
      </c>
      <c r="O269" s="635">
        <f>IF(N269="Included",0,N269)</f>
        <v>0</v>
      </c>
      <c r="P269" s="635">
        <f>IF( I269="",H269*(IF(N269="Included",0,N269))/100,I269*(IF(N269="Included",0,N269)))</f>
        <v>0</v>
      </c>
      <c r="Q269" s="635">
        <f>Discount!$H$36</f>
        <v>0</v>
      </c>
      <c r="R269" s="640">
        <f>Q269*O269</f>
        <v>0</v>
      </c>
      <c r="S269" s="640">
        <f>IF(I269="",H269*R269/100,I269*R269)</f>
        <v>0</v>
      </c>
      <c r="T269" s="767">
        <f t="shared" ref="T269:T412" si="39">M269*L269</f>
        <v>0</v>
      </c>
    </row>
    <row r="270" spans="1:20">
      <c r="A270" s="536">
        <v>14</v>
      </c>
      <c r="B270" s="546">
        <v>7000016412</v>
      </c>
      <c r="C270" s="546">
        <v>2830</v>
      </c>
      <c r="D270" s="546" t="s">
        <v>830</v>
      </c>
      <c r="E270" s="546">
        <v>1000005522</v>
      </c>
      <c r="F270" s="546">
        <v>85371000</v>
      </c>
      <c r="G270" s="534"/>
      <c r="H270" s="546">
        <v>18</v>
      </c>
      <c r="I270" s="535"/>
      <c r="J270" s="538" t="s">
        <v>675</v>
      </c>
      <c r="K270" s="546" t="s">
        <v>300</v>
      </c>
      <c r="L270" s="546">
        <v>2</v>
      </c>
      <c r="M270" s="547"/>
      <c r="N270" s="548" t="str">
        <f t="shared" si="38"/>
        <v>INCLUDED</v>
      </c>
      <c r="O270" s="635">
        <f t="shared" ref="O270:O412" si="40">IF(N270="Included",0,N270)</f>
        <v>0</v>
      </c>
      <c r="P270" s="635">
        <f t="shared" ref="P270:P399" si="41">IF( I270="",H270*(IF(N270="Included",0,N270))/100,I270*(IF(N270="Included",0,N270)))</f>
        <v>0</v>
      </c>
      <c r="Q270" s="635">
        <f>Discount!$H$36</f>
        <v>0</v>
      </c>
      <c r="R270" s="640">
        <f t="shared" ref="R270:R412" si="42">Q270*O270</f>
        <v>0</v>
      </c>
      <c r="S270" s="640">
        <f t="shared" ref="S270:S412" si="43">IF(I270="",H270*R270/100,I270*R270)</f>
        <v>0</v>
      </c>
      <c r="T270" s="767">
        <f t="shared" si="39"/>
        <v>0</v>
      </c>
    </row>
    <row r="271" spans="1:20" ht="31.5">
      <c r="A271" s="536">
        <v>15</v>
      </c>
      <c r="B271" s="546">
        <v>7000016412</v>
      </c>
      <c r="C271" s="546">
        <v>2840</v>
      </c>
      <c r="D271" s="546" t="s">
        <v>830</v>
      </c>
      <c r="E271" s="546">
        <v>1000005789</v>
      </c>
      <c r="F271" s="546">
        <v>85371000</v>
      </c>
      <c r="G271" s="534"/>
      <c r="H271" s="546">
        <v>18</v>
      </c>
      <c r="I271" s="535"/>
      <c r="J271" s="538" t="s">
        <v>551</v>
      </c>
      <c r="K271" s="546" t="s">
        <v>300</v>
      </c>
      <c r="L271" s="546">
        <v>1</v>
      </c>
      <c r="M271" s="547"/>
      <c r="N271" s="548" t="str">
        <f t="shared" si="38"/>
        <v>INCLUDED</v>
      </c>
      <c r="O271" s="635">
        <f t="shared" si="40"/>
        <v>0</v>
      </c>
      <c r="P271" s="635">
        <f t="shared" si="41"/>
        <v>0</v>
      </c>
      <c r="Q271" s="635">
        <f>Discount!$H$36</f>
        <v>0</v>
      </c>
      <c r="R271" s="640">
        <f t="shared" si="42"/>
        <v>0</v>
      </c>
      <c r="S271" s="640">
        <f t="shared" si="43"/>
        <v>0</v>
      </c>
      <c r="T271" s="767">
        <f t="shared" si="39"/>
        <v>0</v>
      </c>
    </row>
    <row r="272" spans="1:20" ht="31.5">
      <c r="A272" s="536">
        <v>16</v>
      </c>
      <c r="B272" s="546">
        <v>7000016412</v>
      </c>
      <c r="C272" s="546">
        <v>2850</v>
      </c>
      <c r="D272" s="546" t="s">
        <v>831</v>
      </c>
      <c r="E272" s="546">
        <v>1000005535</v>
      </c>
      <c r="F272" s="546">
        <v>85371000</v>
      </c>
      <c r="G272" s="534"/>
      <c r="H272" s="546">
        <v>18</v>
      </c>
      <c r="I272" s="535"/>
      <c r="J272" s="538" t="s">
        <v>842</v>
      </c>
      <c r="K272" s="546" t="s">
        <v>300</v>
      </c>
      <c r="L272" s="546">
        <v>4</v>
      </c>
      <c r="M272" s="547"/>
      <c r="N272" s="548" t="str">
        <f t="shared" si="38"/>
        <v>INCLUDED</v>
      </c>
      <c r="O272" s="635">
        <f t="shared" si="40"/>
        <v>0</v>
      </c>
      <c r="P272" s="635">
        <f t="shared" si="41"/>
        <v>0</v>
      </c>
      <c r="Q272" s="635">
        <f>Discount!$H$36</f>
        <v>0</v>
      </c>
      <c r="R272" s="640">
        <f t="shared" si="42"/>
        <v>0</v>
      </c>
      <c r="S272" s="640">
        <f t="shared" si="43"/>
        <v>0</v>
      </c>
      <c r="T272" s="767">
        <f t="shared" si="39"/>
        <v>0</v>
      </c>
    </row>
    <row r="273" spans="1:20" ht="31.5">
      <c r="A273" s="536">
        <v>17</v>
      </c>
      <c r="B273" s="546">
        <v>7000016412</v>
      </c>
      <c r="C273" s="546">
        <v>2860</v>
      </c>
      <c r="D273" s="546" t="s">
        <v>831</v>
      </c>
      <c r="E273" s="546">
        <v>1000005537</v>
      </c>
      <c r="F273" s="546">
        <v>85371000</v>
      </c>
      <c r="G273" s="534"/>
      <c r="H273" s="546">
        <v>18</v>
      </c>
      <c r="I273" s="535"/>
      <c r="J273" s="538" t="s">
        <v>843</v>
      </c>
      <c r="K273" s="546" t="s">
        <v>300</v>
      </c>
      <c r="L273" s="546">
        <v>2</v>
      </c>
      <c r="M273" s="547"/>
      <c r="N273" s="548" t="str">
        <f t="shared" si="38"/>
        <v>INCLUDED</v>
      </c>
      <c r="O273" s="635">
        <f t="shared" si="40"/>
        <v>0</v>
      </c>
      <c r="P273" s="635">
        <f t="shared" si="41"/>
        <v>0</v>
      </c>
      <c r="Q273" s="635">
        <f>Discount!$H$36</f>
        <v>0</v>
      </c>
      <c r="R273" s="640">
        <f t="shared" si="42"/>
        <v>0</v>
      </c>
      <c r="S273" s="640">
        <f t="shared" si="43"/>
        <v>0</v>
      </c>
      <c r="T273" s="767">
        <f t="shared" si="39"/>
        <v>0</v>
      </c>
    </row>
    <row r="274" spans="1:20">
      <c r="A274" s="536">
        <v>18</v>
      </c>
      <c r="B274" s="546">
        <v>7000016412</v>
      </c>
      <c r="C274" s="546">
        <v>3570</v>
      </c>
      <c r="D274" s="546" t="s">
        <v>832</v>
      </c>
      <c r="E274" s="546">
        <v>1000004304</v>
      </c>
      <c r="F274" s="546">
        <v>85371000</v>
      </c>
      <c r="G274" s="534"/>
      <c r="H274" s="546">
        <v>18</v>
      </c>
      <c r="I274" s="535"/>
      <c r="J274" s="538" t="s">
        <v>844</v>
      </c>
      <c r="K274" s="546" t="s">
        <v>301</v>
      </c>
      <c r="L274" s="546">
        <v>1</v>
      </c>
      <c r="M274" s="547"/>
      <c r="N274" s="548" t="str">
        <f t="shared" ref="N274:N372" si="44">IF(M274=0, "INCLUDED", IF(ISERROR(M274*L274), M274, M274*L274))</f>
        <v>INCLUDED</v>
      </c>
      <c r="O274" s="635">
        <f t="shared" ref="O274:O372" si="45">IF(N274="Included",0,N274)</f>
        <v>0</v>
      </c>
      <c r="P274" s="635">
        <f t="shared" ref="P274:P301" si="46">IF( I274="",H274*(IF(N274="Included",0,N274))/100,I274*(IF(N274="Included",0,N274)))</f>
        <v>0</v>
      </c>
      <c r="Q274" s="635">
        <f>Discount!$H$36</f>
        <v>0</v>
      </c>
      <c r="R274" s="640">
        <f t="shared" ref="R274:R372" si="47">Q274*O274</f>
        <v>0</v>
      </c>
      <c r="S274" s="640">
        <f t="shared" ref="S274:S372" si="48">IF(I274="",H274*R274/100,I274*R274)</f>
        <v>0</v>
      </c>
      <c r="T274" s="767">
        <f t="shared" ref="T274:T372" si="49">M274*L274</f>
        <v>0</v>
      </c>
    </row>
    <row r="275" spans="1:20">
      <c r="A275" s="536">
        <v>19</v>
      </c>
      <c r="B275" s="546">
        <v>7000016412</v>
      </c>
      <c r="C275" s="546">
        <v>3580</v>
      </c>
      <c r="D275" s="546" t="s">
        <v>832</v>
      </c>
      <c r="E275" s="546">
        <v>1000001145</v>
      </c>
      <c r="F275" s="546">
        <v>85371000</v>
      </c>
      <c r="G275" s="534"/>
      <c r="H275" s="546">
        <v>18</v>
      </c>
      <c r="I275" s="535"/>
      <c r="J275" s="538" t="s">
        <v>845</v>
      </c>
      <c r="K275" s="546" t="s">
        <v>301</v>
      </c>
      <c r="L275" s="546">
        <v>1</v>
      </c>
      <c r="M275" s="547"/>
      <c r="N275" s="548" t="str">
        <f t="shared" si="44"/>
        <v>INCLUDED</v>
      </c>
      <c r="O275" s="635">
        <f t="shared" si="45"/>
        <v>0</v>
      </c>
      <c r="P275" s="635">
        <f t="shared" si="46"/>
        <v>0</v>
      </c>
      <c r="Q275" s="635">
        <f>Discount!$H$36</f>
        <v>0</v>
      </c>
      <c r="R275" s="640">
        <f t="shared" si="47"/>
        <v>0</v>
      </c>
      <c r="S275" s="640">
        <f t="shared" si="48"/>
        <v>0</v>
      </c>
      <c r="T275" s="767">
        <f t="shared" si="49"/>
        <v>0</v>
      </c>
    </row>
    <row r="276" spans="1:20">
      <c r="A276" s="536">
        <v>20</v>
      </c>
      <c r="B276" s="546">
        <v>7000016412</v>
      </c>
      <c r="C276" s="546">
        <v>3590</v>
      </c>
      <c r="D276" s="546" t="s">
        <v>832</v>
      </c>
      <c r="E276" s="546">
        <v>1000004755</v>
      </c>
      <c r="F276" s="546">
        <v>85371000</v>
      </c>
      <c r="G276" s="534"/>
      <c r="H276" s="546">
        <v>18</v>
      </c>
      <c r="I276" s="535"/>
      <c r="J276" s="538" t="s">
        <v>846</v>
      </c>
      <c r="K276" s="546" t="s">
        <v>301</v>
      </c>
      <c r="L276" s="546">
        <v>1</v>
      </c>
      <c r="M276" s="547"/>
      <c r="N276" s="548" t="str">
        <f t="shared" si="44"/>
        <v>INCLUDED</v>
      </c>
      <c r="O276" s="635">
        <f t="shared" si="45"/>
        <v>0</v>
      </c>
      <c r="P276" s="635">
        <f t="shared" si="46"/>
        <v>0</v>
      </c>
      <c r="Q276" s="635">
        <f>Discount!$H$36</f>
        <v>0</v>
      </c>
      <c r="R276" s="640">
        <f t="shared" si="47"/>
        <v>0</v>
      </c>
      <c r="S276" s="640">
        <f t="shared" si="48"/>
        <v>0</v>
      </c>
      <c r="T276" s="767">
        <f t="shared" si="49"/>
        <v>0</v>
      </c>
    </row>
    <row r="277" spans="1:20" ht="31.5">
      <c r="A277" s="536">
        <v>21</v>
      </c>
      <c r="B277" s="546">
        <v>7000016412</v>
      </c>
      <c r="C277" s="546">
        <v>2870</v>
      </c>
      <c r="D277" s="546" t="s">
        <v>833</v>
      </c>
      <c r="E277" s="546">
        <v>1000010014</v>
      </c>
      <c r="F277" s="546">
        <v>85176210</v>
      </c>
      <c r="G277" s="534"/>
      <c r="H277" s="546">
        <v>18</v>
      </c>
      <c r="I277" s="535"/>
      <c r="J277" s="538" t="s">
        <v>523</v>
      </c>
      <c r="K277" s="546" t="s">
        <v>301</v>
      </c>
      <c r="L277" s="546">
        <v>2</v>
      </c>
      <c r="M277" s="547"/>
      <c r="N277" s="548" t="str">
        <f t="shared" si="44"/>
        <v>INCLUDED</v>
      </c>
      <c r="O277" s="635">
        <f t="shared" si="45"/>
        <v>0</v>
      </c>
      <c r="P277" s="635">
        <f t="shared" si="46"/>
        <v>0</v>
      </c>
      <c r="Q277" s="635">
        <f>Discount!$H$36</f>
        <v>0</v>
      </c>
      <c r="R277" s="640">
        <f t="shared" si="47"/>
        <v>0</v>
      </c>
      <c r="S277" s="640">
        <f t="shared" si="48"/>
        <v>0</v>
      </c>
      <c r="T277" s="767">
        <f t="shared" si="49"/>
        <v>0</v>
      </c>
    </row>
    <row r="278" spans="1:20" ht="31.5">
      <c r="A278" s="536">
        <v>22</v>
      </c>
      <c r="B278" s="546">
        <v>7000016412</v>
      </c>
      <c r="C278" s="546">
        <v>2880</v>
      </c>
      <c r="D278" s="546" t="s">
        <v>833</v>
      </c>
      <c r="E278" s="546">
        <v>1000028380</v>
      </c>
      <c r="F278" s="546">
        <v>85176210</v>
      </c>
      <c r="G278" s="534"/>
      <c r="H278" s="546">
        <v>18</v>
      </c>
      <c r="I278" s="535"/>
      <c r="J278" s="538" t="s">
        <v>526</v>
      </c>
      <c r="K278" s="546" t="s">
        <v>300</v>
      </c>
      <c r="L278" s="546">
        <v>2</v>
      </c>
      <c r="M278" s="547"/>
      <c r="N278" s="548" t="str">
        <f t="shared" si="44"/>
        <v>INCLUDED</v>
      </c>
      <c r="O278" s="635">
        <f t="shared" si="45"/>
        <v>0</v>
      </c>
      <c r="P278" s="635">
        <f t="shared" si="46"/>
        <v>0</v>
      </c>
      <c r="Q278" s="635">
        <f>Discount!$H$36</f>
        <v>0</v>
      </c>
      <c r="R278" s="640">
        <f t="shared" si="47"/>
        <v>0</v>
      </c>
      <c r="S278" s="640">
        <f t="shared" si="48"/>
        <v>0</v>
      </c>
      <c r="T278" s="767">
        <f t="shared" si="49"/>
        <v>0</v>
      </c>
    </row>
    <row r="279" spans="1:20" ht="31.5">
      <c r="A279" s="536">
        <v>23</v>
      </c>
      <c r="B279" s="546">
        <v>7000016412</v>
      </c>
      <c r="C279" s="546">
        <v>2890</v>
      </c>
      <c r="D279" s="546" t="s">
        <v>833</v>
      </c>
      <c r="E279" s="546">
        <v>1000017887</v>
      </c>
      <c r="F279" s="546">
        <v>85176210</v>
      </c>
      <c r="G279" s="534"/>
      <c r="H279" s="546">
        <v>18</v>
      </c>
      <c r="I279" s="535"/>
      <c r="J279" s="538" t="s">
        <v>524</v>
      </c>
      <c r="K279" s="546" t="s">
        <v>300</v>
      </c>
      <c r="L279" s="546">
        <v>2</v>
      </c>
      <c r="M279" s="547"/>
      <c r="N279" s="548" t="str">
        <f t="shared" si="44"/>
        <v>INCLUDED</v>
      </c>
      <c r="O279" s="635">
        <f t="shared" si="45"/>
        <v>0</v>
      </c>
      <c r="P279" s="635">
        <f t="shared" si="46"/>
        <v>0</v>
      </c>
      <c r="Q279" s="635">
        <f>Discount!$H$36</f>
        <v>0</v>
      </c>
      <c r="R279" s="640">
        <f t="shared" si="47"/>
        <v>0</v>
      </c>
      <c r="S279" s="640">
        <f t="shared" si="48"/>
        <v>0</v>
      </c>
      <c r="T279" s="767">
        <f t="shared" si="49"/>
        <v>0</v>
      </c>
    </row>
    <row r="280" spans="1:20" ht="31.5">
      <c r="A280" s="536">
        <v>24</v>
      </c>
      <c r="B280" s="546">
        <v>7000016412</v>
      </c>
      <c r="C280" s="546">
        <v>2900</v>
      </c>
      <c r="D280" s="546" t="s">
        <v>833</v>
      </c>
      <c r="E280" s="546">
        <v>1000010638</v>
      </c>
      <c r="F280" s="546">
        <v>85176210</v>
      </c>
      <c r="G280" s="534"/>
      <c r="H280" s="546">
        <v>18</v>
      </c>
      <c r="I280" s="535"/>
      <c r="J280" s="538" t="s">
        <v>525</v>
      </c>
      <c r="K280" s="546" t="s">
        <v>300</v>
      </c>
      <c r="L280" s="546">
        <v>2</v>
      </c>
      <c r="M280" s="547"/>
      <c r="N280" s="548" t="str">
        <f t="shared" si="44"/>
        <v>INCLUDED</v>
      </c>
      <c r="O280" s="635">
        <f t="shared" si="45"/>
        <v>0</v>
      </c>
      <c r="P280" s="635">
        <f t="shared" si="46"/>
        <v>0</v>
      </c>
      <c r="Q280" s="635">
        <f>Discount!$H$36</f>
        <v>0</v>
      </c>
      <c r="R280" s="640">
        <f t="shared" si="47"/>
        <v>0</v>
      </c>
      <c r="S280" s="640">
        <f t="shared" si="48"/>
        <v>0</v>
      </c>
      <c r="T280" s="767">
        <f t="shared" si="49"/>
        <v>0</v>
      </c>
    </row>
    <row r="281" spans="1:20" ht="31.5">
      <c r="A281" s="536">
        <v>25</v>
      </c>
      <c r="B281" s="546">
        <v>7000016412</v>
      </c>
      <c r="C281" s="546">
        <v>2910</v>
      </c>
      <c r="D281" s="546" t="s">
        <v>833</v>
      </c>
      <c r="E281" s="546">
        <v>1000036908</v>
      </c>
      <c r="F281" s="546">
        <v>85446020</v>
      </c>
      <c r="G281" s="534"/>
      <c r="H281" s="546">
        <v>18</v>
      </c>
      <c r="I281" s="535"/>
      <c r="J281" s="538" t="s">
        <v>733</v>
      </c>
      <c r="K281" s="546" t="s">
        <v>302</v>
      </c>
      <c r="L281" s="546">
        <v>1</v>
      </c>
      <c r="M281" s="547"/>
      <c r="N281" s="548" t="str">
        <f t="shared" si="44"/>
        <v>INCLUDED</v>
      </c>
      <c r="O281" s="635">
        <f t="shared" si="45"/>
        <v>0</v>
      </c>
      <c r="P281" s="635">
        <f t="shared" si="46"/>
        <v>0</v>
      </c>
      <c r="Q281" s="635">
        <f>Discount!$H$36</f>
        <v>0</v>
      </c>
      <c r="R281" s="640">
        <f t="shared" si="47"/>
        <v>0</v>
      </c>
      <c r="S281" s="640">
        <f t="shared" si="48"/>
        <v>0</v>
      </c>
      <c r="T281" s="767">
        <f t="shared" si="49"/>
        <v>0</v>
      </c>
    </row>
    <row r="282" spans="1:20" ht="31.5">
      <c r="A282" s="536">
        <v>26</v>
      </c>
      <c r="B282" s="546">
        <v>7000016412</v>
      </c>
      <c r="C282" s="546">
        <v>2920</v>
      </c>
      <c r="D282" s="546" t="s">
        <v>833</v>
      </c>
      <c r="E282" s="546">
        <v>1000005823</v>
      </c>
      <c r="F282" s="546">
        <v>85176210</v>
      </c>
      <c r="G282" s="534"/>
      <c r="H282" s="546">
        <v>18</v>
      </c>
      <c r="I282" s="535"/>
      <c r="J282" s="538" t="s">
        <v>737</v>
      </c>
      <c r="K282" s="546" t="s">
        <v>300</v>
      </c>
      <c r="L282" s="546">
        <v>4</v>
      </c>
      <c r="M282" s="547"/>
      <c r="N282" s="548" t="str">
        <f t="shared" si="44"/>
        <v>INCLUDED</v>
      </c>
      <c r="O282" s="635">
        <f t="shared" si="45"/>
        <v>0</v>
      </c>
      <c r="P282" s="635">
        <f t="shared" si="46"/>
        <v>0</v>
      </c>
      <c r="Q282" s="635">
        <f>Discount!$H$36</f>
        <v>0</v>
      </c>
      <c r="R282" s="640">
        <f t="shared" si="47"/>
        <v>0</v>
      </c>
      <c r="S282" s="640">
        <f t="shared" si="48"/>
        <v>0</v>
      </c>
      <c r="T282" s="767">
        <f t="shared" si="49"/>
        <v>0</v>
      </c>
    </row>
    <row r="283" spans="1:20" ht="31.5">
      <c r="A283" s="536">
        <v>27</v>
      </c>
      <c r="B283" s="546">
        <v>7000016412</v>
      </c>
      <c r="C283" s="546">
        <v>3410</v>
      </c>
      <c r="D283" s="546" t="s">
        <v>620</v>
      </c>
      <c r="E283" s="546">
        <v>1000027418</v>
      </c>
      <c r="F283" s="546">
        <v>84151090</v>
      </c>
      <c r="G283" s="534"/>
      <c r="H283" s="546">
        <v>28</v>
      </c>
      <c r="I283" s="535"/>
      <c r="J283" s="538" t="s">
        <v>705</v>
      </c>
      <c r="K283" s="546" t="s">
        <v>301</v>
      </c>
      <c r="L283" s="546">
        <v>1</v>
      </c>
      <c r="M283" s="547"/>
      <c r="N283" s="548" t="str">
        <f t="shared" si="44"/>
        <v>INCLUDED</v>
      </c>
      <c r="O283" s="635">
        <f t="shared" si="45"/>
        <v>0</v>
      </c>
      <c r="P283" s="635">
        <f t="shared" si="46"/>
        <v>0</v>
      </c>
      <c r="Q283" s="635">
        <f>Discount!$H$36</f>
        <v>0</v>
      </c>
      <c r="R283" s="640">
        <f t="shared" si="47"/>
        <v>0</v>
      </c>
      <c r="S283" s="640">
        <f t="shared" si="48"/>
        <v>0</v>
      </c>
      <c r="T283" s="767">
        <f t="shared" si="49"/>
        <v>0</v>
      </c>
    </row>
    <row r="284" spans="1:20" ht="31.5">
      <c r="A284" s="536">
        <v>28</v>
      </c>
      <c r="B284" s="546">
        <v>7000016412</v>
      </c>
      <c r="C284" s="546">
        <v>3420</v>
      </c>
      <c r="D284" s="546" t="s">
        <v>620</v>
      </c>
      <c r="E284" s="546">
        <v>1000022411</v>
      </c>
      <c r="F284" s="546">
        <v>84159000</v>
      </c>
      <c r="G284" s="534"/>
      <c r="H284" s="546">
        <v>28</v>
      </c>
      <c r="I284" s="535"/>
      <c r="J284" s="538" t="s">
        <v>847</v>
      </c>
      <c r="K284" s="546" t="s">
        <v>301</v>
      </c>
      <c r="L284" s="546">
        <v>1</v>
      </c>
      <c r="M284" s="547"/>
      <c r="N284" s="548" t="str">
        <f t="shared" si="44"/>
        <v>INCLUDED</v>
      </c>
      <c r="O284" s="635">
        <f t="shared" si="45"/>
        <v>0</v>
      </c>
      <c r="P284" s="635">
        <f t="shared" si="46"/>
        <v>0</v>
      </c>
      <c r="Q284" s="635">
        <f>Discount!$H$36</f>
        <v>0</v>
      </c>
      <c r="R284" s="640">
        <f t="shared" si="47"/>
        <v>0</v>
      </c>
      <c r="S284" s="640">
        <f t="shared" si="48"/>
        <v>0</v>
      </c>
      <c r="T284" s="767">
        <f t="shared" si="49"/>
        <v>0</v>
      </c>
    </row>
    <row r="285" spans="1:20">
      <c r="A285" s="536">
        <v>29</v>
      </c>
      <c r="B285" s="546">
        <v>7000016412</v>
      </c>
      <c r="C285" s="546">
        <v>3440</v>
      </c>
      <c r="D285" s="546" t="s">
        <v>621</v>
      </c>
      <c r="E285" s="546">
        <v>1000012022</v>
      </c>
      <c r="F285" s="546">
        <v>84241000</v>
      </c>
      <c r="G285" s="534"/>
      <c r="H285" s="546">
        <v>18</v>
      </c>
      <c r="I285" s="535"/>
      <c r="J285" s="538" t="s">
        <v>515</v>
      </c>
      <c r="K285" s="546" t="s">
        <v>300</v>
      </c>
      <c r="L285" s="546">
        <v>4</v>
      </c>
      <c r="M285" s="547"/>
      <c r="N285" s="548" t="str">
        <f t="shared" si="44"/>
        <v>INCLUDED</v>
      </c>
      <c r="O285" s="635">
        <f t="shared" si="45"/>
        <v>0</v>
      </c>
      <c r="P285" s="635">
        <f t="shared" si="46"/>
        <v>0</v>
      </c>
      <c r="Q285" s="635">
        <f>Discount!$H$36</f>
        <v>0</v>
      </c>
      <c r="R285" s="640">
        <f t="shared" si="47"/>
        <v>0</v>
      </c>
      <c r="S285" s="640">
        <f t="shared" si="48"/>
        <v>0</v>
      </c>
      <c r="T285" s="767">
        <f t="shared" si="49"/>
        <v>0</v>
      </c>
    </row>
    <row r="286" spans="1:20" ht="31.5">
      <c r="A286" s="536">
        <v>30</v>
      </c>
      <c r="B286" s="546">
        <v>7000016412</v>
      </c>
      <c r="C286" s="546">
        <v>3450</v>
      </c>
      <c r="D286" s="546" t="s">
        <v>621</v>
      </c>
      <c r="E286" s="546">
        <v>1000049458</v>
      </c>
      <c r="F286" s="546">
        <v>84818090</v>
      </c>
      <c r="G286" s="534"/>
      <c r="H286" s="546">
        <v>18</v>
      </c>
      <c r="I286" s="535"/>
      <c r="J286" s="538" t="s">
        <v>707</v>
      </c>
      <c r="K286" s="546" t="s">
        <v>301</v>
      </c>
      <c r="L286" s="546">
        <v>1</v>
      </c>
      <c r="M286" s="547"/>
      <c r="N286" s="548" t="str">
        <f t="shared" si="44"/>
        <v>INCLUDED</v>
      </c>
      <c r="O286" s="635">
        <f t="shared" si="45"/>
        <v>0</v>
      </c>
      <c r="P286" s="635">
        <f t="shared" si="46"/>
        <v>0</v>
      </c>
      <c r="Q286" s="635">
        <f>Discount!$H$36</f>
        <v>0</v>
      </c>
      <c r="R286" s="640">
        <f t="shared" si="47"/>
        <v>0</v>
      </c>
      <c r="S286" s="640">
        <f t="shared" si="48"/>
        <v>0</v>
      </c>
      <c r="T286" s="767">
        <f t="shared" si="49"/>
        <v>0</v>
      </c>
    </row>
    <row r="287" spans="1:20" ht="31.5">
      <c r="A287" s="536">
        <v>31</v>
      </c>
      <c r="B287" s="546">
        <v>7000016412</v>
      </c>
      <c r="C287" s="546">
        <v>3460</v>
      </c>
      <c r="D287" s="546" t="s">
        <v>621</v>
      </c>
      <c r="E287" s="546">
        <v>1000012024</v>
      </c>
      <c r="F287" s="546">
        <v>84241000</v>
      </c>
      <c r="G287" s="534"/>
      <c r="H287" s="546">
        <v>18</v>
      </c>
      <c r="I287" s="535"/>
      <c r="J287" s="538" t="s">
        <v>848</v>
      </c>
      <c r="K287" s="546" t="s">
        <v>300</v>
      </c>
      <c r="L287" s="546">
        <v>2</v>
      </c>
      <c r="M287" s="547"/>
      <c r="N287" s="548" t="str">
        <f t="shared" si="44"/>
        <v>INCLUDED</v>
      </c>
      <c r="O287" s="635">
        <f t="shared" si="45"/>
        <v>0</v>
      </c>
      <c r="P287" s="635">
        <f t="shared" si="46"/>
        <v>0</v>
      </c>
      <c r="Q287" s="635">
        <f>Discount!$H$36</f>
        <v>0</v>
      </c>
      <c r="R287" s="640">
        <f t="shared" si="47"/>
        <v>0</v>
      </c>
      <c r="S287" s="640">
        <f t="shared" si="48"/>
        <v>0</v>
      </c>
      <c r="T287" s="767">
        <f t="shared" si="49"/>
        <v>0</v>
      </c>
    </row>
    <row r="288" spans="1:20" ht="63">
      <c r="A288" s="536">
        <v>32</v>
      </c>
      <c r="B288" s="546">
        <v>7000016412</v>
      </c>
      <c r="C288" s="546">
        <v>3470</v>
      </c>
      <c r="D288" s="546" t="s">
        <v>621</v>
      </c>
      <c r="E288" s="546">
        <v>1000012072</v>
      </c>
      <c r="F288" s="546">
        <v>84248990</v>
      </c>
      <c r="G288" s="534"/>
      <c r="H288" s="546">
        <v>18</v>
      </c>
      <c r="I288" s="535"/>
      <c r="J288" s="538" t="s">
        <v>552</v>
      </c>
      <c r="K288" s="546" t="s">
        <v>301</v>
      </c>
      <c r="L288" s="546">
        <v>3</v>
      </c>
      <c r="M288" s="547"/>
      <c r="N288" s="548" t="str">
        <f t="shared" si="44"/>
        <v>INCLUDED</v>
      </c>
      <c r="O288" s="635">
        <f t="shared" si="45"/>
        <v>0</v>
      </c>
      <c r="P288" s="635">
        <f t="shared" si="46"/>
        <v>0</v>
      </c>
      <c r="Q288" s="635">
        <f>Discount!$H$36</f>
        <v>0</v>
      </c>
      <c r="R288" s="640">
        <f t="shared" si="47"/>
        <v>0</v>
      </c>
      <c r="S288" s="640">
        <f t="shared" si="48"/>
        <v>0</v>
      </c>
      <c r="T288" s="767">
        <f t="shared" si="49"/>
        <v>0</v>
      </c>
    </row>
    <row r="289" spans="1:20" ht="31.5">
      <c r="A289" s="536">
        <v>33</v>
      </c>
      <c r="B289" s="546">
        <v>7000016412</v>
      </c>
      <c r="C289" s="546">
        <v>3480</v>
      </c>
      <c r="D289" s="546" t="s">
        <v>621</v>
      </c>
      <c r="E289" s="546">
        <v>1000031066</v>
      </c>
      <c r="F289" s="546">
        <v>85311020</v>
      </c>
      <c r="G289" s="534"/>
      <c r="H289" s="546">
        <v>18</v>
      </c>
      <c r="I289" s="535"/>
      <c r="J289" s="538" t="s">
        <v>849</v>
      </c>
      <c r="K289" s="546" t="s">
        <v>301</v>
      </c>
      <c r="L289" s="546">
        <v>1</v>
      </c>
      <c r="M289" s="547"/>
      <c r="N289" s="548" t="str">
        <f t="shared" si="44"/>
        <v>INCLUDED</v>
      </c>
      <c r="O289" s="635">
        <f t="shared" si="45"/>
        <v>0</v>
      </c>
      <c r="P289" s="635">
        <f t="shared" si="46"/>
        <v>0</v>
      </c>
      <c r="Q289" s="635">
        <f>Discount!$H$36</f>
        <v>0</v>
      </c>
      <c r="R289" s="640">
        <f t="shared" si="47"/>
        <v>0</v>
      </c>
      <c r="S289" s="640">
        <f t="shared" si="48"/>
        <v>0</v>
      </c>
      <c r="T289" s="767">
        <f t="shared" si="49"/>
        <v>0</v>
      </c>
    </row>
    <row r="290" spans="1:20" ht="47.25">
      <c r="A290" s="536">
        <v>34</v>
      </c>
      <c r="B290" s="546">
        <v>7000016412</v>
      </c>
      <c r="C290" s="546">
        <v>3490</v>
      </c>
      <c r="D290" s="546" t="s">
        <v>621</v>
      </c>
      <c r="E290" s="546">
        <v>1000012039</v>
      </c>
      <c r="F290" s="546">
        <v>84819090</v>
      </c>
      <c r="G290" s="534"/>
      <c r="H290" s="546">
        <v>18</v>
      </c>
      <c r="I290" s="535"/>
      <c r="J290" s="538" t="s">
        <v>850</v>
      </c>
      <c r="K290" s="546" t="s">
        <v>301</v>
      </c>
      <c r="L290" s="546">
        <v>1</v>
      </c>
      <c r="M290" s="547"/>
      <c r="N290" s="548" t="str">
        <f t="shared" si="44"/>
        <v>INCLUDED</v>
      </c>
      <c r="O290" s="635">
        <f t="shared" si="45"/>
        <v>0</v>
      </c>
      <c r="P290" s="635">
        <f t="shared" si="46"/>
        <v>0</v>
      </c>
      <c r="Q290" s="635">
        <f>Discount!$H$36</f>
        <v>0</v>
      </c>
      <c r="R290" s="640">
        <f t="shared" si="47"/>
        <v>0</v>
      </c>
      <c r="S290" s="640">
        <f t="shared" si="48"/>
        <v>0</v>
      </c>
      <c r="T290" s="767">
        <f t="shared" si="49"/>
        <v>0</v>
      </c>
    </row>
    <row r="291" spans="1:20">
      <c r="A291" s="536">
        <v>35</v>
      </c>
      <c r="B291" s="546">
        <v>7000016412</v>
      </c>
      <c r="C291" s="546">
        <v>3550</v>
      </c>
      <c r="D291" s="546" t="s">
        <v>626</v>
      </c>
      <c r="E291" s="546">
        <v>1000032055</v>
      </c>
      <c r="F291" s="546">
        <v>72159090</v>
      </c>
      <c r="G291" s="534"/>
      <c r="H291" s="546">
        <v>18</v>
      </c>
      <c r="I291" s="535"/>
      <c r="J291" s="538" t="s">
        <v>557</v>
      </c>
      <c r="K291" s="546" t="s">
        <v>302</v>
      </c>
      <c r="L291" s="546">
        <v>4</v>
      </c>
      <c r="M291" s="547"/>
      <c r="N291" s="548" t="str">
        <f t="shared" si="44"/>
        <v>INCLUDED</v>
      </c>
      <c r="O291" s="635">
        <f t="shared" si="45"/>
        <v>0</v>
      </c>
      <c r="P291" s="635">
        <f t="shared" si="46"/>
        <v>0</v>
      </c>
      <c r="Q291" s="635">
        <f>Discount!$H$36</f>
        <v>0</v>
      </c>
      <c r="R291" s="640">
        <f t="shared" si="47"/>
        <v>0</v>
      </c>
      <c r="S291" s="640">
        <f t="shared" si="48"/>
        <v>0</v>
      </c>
      <c r="T291" s="767">
        <f t="shared" si="49"/>
        <v>0</v>
      </c>
    </row>
    <row r="292" spans="1:20" ht="31.5">
      <c r="A292" s="536">
        <v>36</v>
      </c>
      <c r="B292" s="546">
        <v>7000016412</v>
      </c>
      <c r="C292" s="546">
        <v>2930</v>
      </c>
      <c r="D292" s="546" t="s">
        <v>834</v>
      </c>
      <c r="E292" s="546">
        <v>1000038325</v>
      </c>
      <c r="F292" s="546">
        <v>94059900</v>
      </c>
      <c r="G292" s="534"/>
      <c r="H292" s="546">
        <v>18</v>
      </c>
      <c r="I292" s="535"/>
      <c r="J292" s="538" t="s">
        <v>516</v>
      </c>
      <c r="K292" s="546" t="s">
        <v>300</v>
      </c>
      <c r="L292" s="546">
        <v>20</v>
      </c>
      <c r="M292" s="547"/>
      <c r="N292" s="548" t="str">
        <f t="shared" si="44"/>
        <v>INCLUDED</v>
      </c>
      <c r="O292" s="635">
        <f t="shared" si="45"/>
        <v>0</v>
      </c>
      <c r="P292" s="635">
        <f t="shared" si="46"/>
        <v>0</v>
      </c>
      <c r="Q292" s="635">
        <f>Discount!$H$36</f>
        <v>0</v>
      </c>
      <c r="R292" s="640">
        <f t="shared" si="47"/>
        <v>0</v>
      </c>
      <c r="S292" s="640">
        <f t="shared" si="48"/>
        <v>0</v>
      </c>
      <c r="T292" s="767">
        <f t="shared" si="49"/>
        <v>0</v>
      </c>
    </row>
    <row r="293" spans="1:20">
      <c r="A293" s="536">
        <v>37</v>
      </c>
      <c r="B293" s="546">
        <v>7000016412</v>
      </c>
      <c r="C293" s="546">
        <v>2940</v>
      </c>
      <c r="D293" s="546" t="s">
        <v>834</v>
      </c>
      <c r="E293" s="546">
        <v>1000014547</v>
      </c>
      <c r="F293" s="546">
        <v>85371000</v>
      </c>
      <c r="G293" s="534"/>
      <c r="H293" s="546">
        <v>18</v>
      </c>
      <c r="I293" s="535"/>
      <c r="J293" s="538" t="s">
        <v>509</v>
      </c>
      <c r="K293" s="546" t="s">
        <v>300</v>
      </c>
      <c r="L293" s="546">
        <v>1</v>
      </c>
      <c r="M293" s="547"/>
      <c r="N293" s="548" t="str">
        <f t="shared" si="44"/>
        <v>INCLUDED</v>
      </c>
      <c r="O293" s="635">
        <f t="shared" si="45"/>
        <v>0</v>
      </c>
      <c r="P293" s="635">
        <f t="shared" si="46"/>
        <v>0</v>
      </c>
      <c r="Q293" s="635">
        <f>Discount!$H$36</f>
        <v>0</v>
      </c>
      <c r="R293" s="640">
        <f t="shared" si="47"/>
        <v>0</v>
      </c>
      <c r="S293" s="640">
        <f t="shared" si="48"/>
        <v>0</v>
      </c>
      <c r="T293" s="767">
        <f t="shared" si="49"/>
        <v>0</v>
      </c>
    </row>
    <row r="294" spans="1:20">
      <c r="A294" s="536">
        <v>38</v>
      </c>
      <c r="B294" s="546">
        <v>7000016412</v>
      </c>
      <c r="C294" s="546">
        <v>2950</v>
      </c>
      <c r="D294" s="546" t="s">
        <v>834</v>
      </c>
      <c r="E294" s="546">
        <v>1000028444</v>
      </c>
      <c r="F294" s="546">
        <v>94059900</v>
      </c>
      <c r="G294" s="534"/>
      <c r="H294" s="546">
        <v>18</v>
      </c>
      <c r="I294" s="535"/>
      <c r="J294" s="538" t="s">
        <v>723</v>
      </c>
      <c r="K294" s="546" t="s">
        <v>300</v>
      </c>
      <c r="L294" s="546">
        <v>1</v>
      </c>
      <c r="M294" s="547"/>
      <c r="N294" s="548" t="str">
        <f t="shared" si="44"/>
        <v>INCLUDED</v>
      </c>
      <c r="O294" s="635">
        <f t="shared" si="45"/>
        <v>0</v>
      </c>
      <c r="P294" s="635">
        <f t="shared" si="46"/>
        <v>0</v>
      </c>
      <c r="Q294" s="635">
        <f>Discount!$H$36</f>
        <v>0</v>
      </c>
      <c r="R294" s="640">
        <f t="shared" si="47"/>
        <v>0</v>
      </c>
      <c r="S294" s="640">
        <f t="shared" si="48"/>
        <v>0</v>
      </c>
      <c r="T294" s="767">
        <f t="shared" si="49"/>
        <v>0</v>
      </c>
    </row>
    <row r="295" spans="1:20" ht="31.5">
      <c r="A295" s="536">
        <v>39</v>
      </c>
      <c r="B295" s="546">
        <v>7000016412</v>
      </c>
      <c r="C295" s="546">
        <v>2960</v>
      </c>
      <c r="D295" s="546" t="s">
        <v>834</v>
      </c>
      <c r="E295" s="546">
        <v>1000038385</v>
      </c>
      <c r="F295" s="546">
        <v>94059900</v>
      </c>
      <c r="G295" s="534"/>
      <c r="H295" s="546">
        <v>18</v>
      </c>
      <c r="I295" s="535"/>
      <c r="J295" s="538" t="s">
        <v>553</v>
      </c>
      <c r="K295" s="546" t="s">
        <v>300</v>
      </c>
      <c r="L295" s="546">
        <v>10</v>
      </c>
      <c r="M295" s="547"/>
      <c r="N295" s="548" t="str">
        <f t="shared" si="44"/>
        <v>INCLUDED</v>
      </c>
      <c r="O295" s="635">
        <f t="shared" si="45"/>
        <v>0</v>
      </c>
      <c r="P295" s="635">
        <f t="shared" si="46"/>
        <v>0</v>
      </c>
      <c r="Q295" s="635">
        <f>Discount!$H$36</f>
        <v>0</v>
      </c>
      <c r="R295" s="640">
        <f t="shared" si="47"/>
        <v>0</v>
      </c>
      <c r="S295" s="640">
        <f t="shared" si="48"/>
        <v>0</v>
      </c>
      <c r="T295" s="767">
        <f t="shared" si="49"/>
        <v>0</v>
      </c>
    </row>
    <row r="296" spans="1:20" ht="47.25">
      <c r="A296" s="536">
        <v>40</v>
      </c>
      <c r="B296" s="546">
        <v>7000016412</v>
      </c>
      <c r="C296" s="546">
        <v>2970</v>
      </c>
      <c r="D296" s="546" t="s">
        <v>835</v>
      </c>
      <c r="E296" s="546">
        <v>1000049467</v>
      </c>
      <c r="F296" s="546">
        <v>94059900</v>
      </c>
      <c r="G296" s="534"/>
      <c r="H296" s="546">
        <v>18</v>
      </c>
      <c r="I296" s="535"/>
      <c r="J296" s="538" t="s">
        <v>715</v>
      </c>
      <c r="K296" s="546" t="s">
        <v>301</v>
      </c>
      <c r="L296" s="546">
        <v>1</v>
      </c>
      <c r="M296" s="547"/>
      <c r="N296" s="548" t="str">
        <f t="shared" si="44"/>
        <v>INCLUDED</v>
      </c>
      <c r="O296" s="635">
        <f t="shared" si="45"/>
        <v>0</v>
      </c>
      <c r="P296" s="635">
        <f t="shared" si="46"/>
        <v>0</v>
      </c>
      <c r="Q296" s="635">
        <f>Discount!$H$36</f>
        <v>0</v>
      </c>
      <c r="R296" s="640">
        <f t="shared" si="47"/>
        <v>0</v>
      </c>
      <c r="S296" s="640">
        <f t="shared" si="48"/>
        <v>0</v>
      </c>
      <c r="T296" s="767">
        <f t="shared" si="49"/>
        <v>0</v>
      </c>
    </row>
    <row r="297" spans="1:20" ht="47.25">
      <c r="A297" s="536">
        <v>41</v>
      </c>
      <c r="B297" s="546">
        <v>7000016412</v>
      </c>
      <c r="C297" s="546">
        <v>2980</v>
      </c>
      <c r="D297" s="546" t="s">
        <v>836</v>
      </c>
      <c r="E297" s="546">
        <v>1000020182</v>
      </c>
      <c r="F297" s="546">
        <v>73082011</v>
      </c>
      <c r="G297" s="534"/>
      <c r="H297" s="546">
        <v>18</v>
      </c>
      <c r="I297" s="535"/>
      <c r="J297" s="538" t="s">
        <v>746</v>
      </c>
      <c r="K297" s="546" t="s">
        <v>300</v>
      </c>
      <c r="L297" s="546">
        <v>4</v>
      </c>
      <c r="M297" s="547"/>
      <c r="N297" s="548" t="str">
        <f t="shared" si="44"/>
        <v>INCLUDED</v>
      </c>
      <c r="O297" s="635">
        <f t="shared" si="45"/>
        <v>0</v>
      </c>
      <c r="P297" s="635">
        <f t="shared" si="46"/>
        <v>0</v>
      </c>
      <c r="Q297" s="635">
        <f>Discount!$H$36</f>
        <v>0</v>
      </c>
      <c r="R297" s="640">
        <f t="shared" si="47"/>
        <v>0</v>
      </c>
      <c r="S297" s="640">
        <f t="shared" si="48"/>
        <v>0</v>
      </c>
      <c r="T297" s="767">
        <f t="shared" si="49"/>
        <v>0</v>
      </c>
    </row>
    <row r="298" spans="1:20" ht="47.25">
      <c r="A298" s="536">
        <v>42</v>
      </c>
      <c r="B298" s="546">
        <v>7000016412</v>
      </c>
      <c r="C298" s="546">
        <v>2990</v>
      </c>
      <c r="D298" s="546" t="s">
        <v>836</v>
      </c>
      <c r="E298" s="546">
        <v>1000020166</v>
      </c>
      <c r="F298" s="546">
        <v>73082011</v>
      </c>
      <c r="G298" s="534"/>
      <c r="H298" s="546">
        <v>18</v>
      </c>
      <c r="I298" s="535"/>
      <c r="J298" s="538" t="s">
        <v>747</v>
      </c>
      <c r="K298" s="546" t="s">
        <v>300</v>
      </c>
      <c r="L298" s="546">
        <v>2</v>
      </c>
      <c r="M298" s="547"/>
      <c r="N298" s="548" t="str">
        <f t="shared" si="44"/>
        <v>INCLUDED</v>
      </c>
      <c r="O298" s="635">
        <f t="shared" si="45"/>
        <v>0</v>
      </c>
      <c r="P298" s="635">
        <f t="shared" si="46"/>
        <v>0</v>
      </c>
      <c r="Q298" s="635">
        <f>Discount!$H$36</f>
        <v>0</v>
      </c>
      <c r="R298" s="640">
        <f t="shared" si="47"/>
        <v>0</v>
      </c>
      <c r="S298" s="640">
        <f t="shared" si="48"/>
        <v>0</v>
      </c>
      <c r="T298" s="767">
        <f t="shared" si="49"/>
        <v>0</v>
      </c>
    </row>
    <row r="299" spans="1:20" ht="47.25">
      <c r="A299" s="536">
        <v>43</v>
      </c>
      <c r="B299" s="546">
        <v>7000016412</v>
      </c>
      <c r="C299" s="546">
        <v>3000</v>
      </c>
      <c r="D299" s="546" t="s">
        <v>836</v>
      </c>
      <c r="E299" s="546">
        <v>1000020167</v>
      </c>
      <c r="F299" s="546">
        <v>73082011</v>
      </c>
      <c r="G299" s="534"/>
      <c r="H299" s="546">
        <v>18</v>
      </c>
      <c r="I299" s="535"/>
      <c r="J299" s="538" t="s">
        <v>748</v>
      </c>
      <c r="K299" s="546" t="s">
        <v>300</v>
      </c>
      <c r="L299" s="546">
        <v>4</v>
      </c>
      <c r="M299" s="547"/>
      <c r="N299" s="548" t="str">
        <f t="shared" si="44"/>
        <v>INCLUDED</v>
      </c>
      <c r="O299" s="635">
        <f t="shared" si="45"/>
        <v>0</v>
      </c>
      <c r="P299" s="635">
        <f t="shared" si="46"/>
        <v>0</v>
      </c>
      <c r="Q299" s="635">
        <f>Discount!$H$36</f>
        <v>0</v>
      </c>
      <c r="R299" s="640">
        <f t="shared" si="47"/>
        <v>0</v>
      </c>
      <c r="S299" s="640">
        <f t="shared" si="48"/>
        <v>0</v>
      </c>
      <c r="T299" s="767">
        <f t="shared" si="49"/>
        <v>0</v>
      </c>
    </row>
    <row r="300" spans="1:20" ht="63">
      <c r="A300" s="536">
        <v>44</v>
      </c>
      <c r="B300" s="546">
        <v>7000016412</v>
      </c>
      <c r="C300" s="546">
        <v>3010</v>
      </c>
      <c r="D300" s="546" t="s">
        <v>836</v>
      </c>
      <c r="E300" s="546">
        <v>1000020159</v>
      </c>
      <c r="F300" s="546">
        <v>73082011</v>
      </c>
      <c r="G300" s="534"/>
      <c r="H300" s="546">
        <v>18</v>
      </c>
      <c r="I300" s="535"/>
      <c r="J300" s="538" t="s">
        <v>749</v>
      </c>
      <c r="K300" s="546" t="s">
        <v>300</v>
      </c>
      <c r="L300" s="546">
        <v>4</v>
      </c>
      <c r="M300" s="547"/>
      <c r="N300" s="548" t="str">
        <f t="shared" si="44"/>
        <v>INCLUDED</v>
      </c>
      <c r="O300" s="635">
        <f t="shared" si="45"/>
        <v>0</v>
      </c>
      <c r="P300" s="635">
        <f t="shared" si="46"/>
        <v>0</v>
      </c>
      <c r="Q300" s="635">
        <f>Discount!$H$36</f>
        <v>0</v>
      </c>
      <c r="R300" s="640">
        <f t="shared" si="47"/>
        <v>0</v>
      </c>
      <c r="S300" s="640">
        <f t="shared" si="48"/>
        <v>0</v>
      </c>
      <c r="T300" s="767">
        <f t="shared" si="49"/>
        <v>0</v>
      </c>
    </row>
    <row r="301" spans="1:20" ht="63">
      <c r="A301" s="536">
        <v>45</v>
      </c>
      <c r="B301" s="546">
        <v>7000016412</v>
      </c>
      <c r="C301" s="546">
        <v>3020</v>
      </c>
      <c r="D301" s="546" t="s">
        <v>836</v>
      </c>
      <c r="E301" s="546">
        <v>1000020174</v>
      </c>
      <c r="F301" s="546">
        <v>73082011</v>
      </c>
      <c r="G301" s="534"/>
      <c r="H301" s="546">
        <v>18</v>
      </c>
      <c r="I301" s="535"/>
      <c r="J301" s="538" t="s">
        <v>555</v>
      </c>
      <c r="K301" s="546" t="s">
        <v>300</v>
      </c>
      <c r="L301" s="546">
        <v>27</v>
      </c>
      <c r="M301" s="547"/>
      <c r="N301" s="548" t="str">
        <f t="shared" si="44"/>
        <v>INCLUDED</v>
      </c>
      <c r="O301" s="635">
        <f t="shared" si="45"/>
        <v>0</v>
      </c>
      <c r="P301" s="635">
        <f t="shared" si="46"/>
        <v>0</v>
      </c>
      <c r="Q301" s="635">
        <f>Discount!$H$36</f>
        <v>0</v>
      </c>
      <c r="R301" s="640">
        <f t="shared" si="47"/>
        <v>0</v>
      </c>
      <c r="S301" s="640">
        <f t="shared" si="48"/>
        <v>0</v>
      </c>
      <c r="T301" s="767">
        <f t="shared" si="49"/>
        <v>0</v>
      </c>
    </row>
    <row r="302" spans="1:20" ht="63">
      <c r="A302" s="536">
        <v>46</v>
      </c>
      <c r="B302" s="546">
        <v>7000016412</v>
      </c>
      <c r="C302" s="546">
        <v>3030</v>
      </c>
      <c r="D302" s="546" t="s">
        <v>836</v>
      </c>
      <c r="E302" s="546">
        <v>1000020176</v>
      </c>
      <c r="F302" s="546">
        <v>73082011</v>
      </c>
      <c r="G302" s="534"/>
      <c r="H302" s="546">
        <v>18</v>
      </c>
      <c r="I302" s="535"/>
      <c r="J302" s="538" t="s">
        <v>739</v>
      </c>
      <c r="K302" s="546" t="s">
        <v>300</v>
      </c>
      <c r="L302" s="546">
        <v>6</v>
      </c>
      <c r="M302" s="547"/>
      <c r="N302" s="548" t="str">
        <f t="shared" si="44"/>
        <v>INCLUDED</v>
      </c>
      <c r="O302" s="635">
        <f t="shared" si="45"/>
        <v>0</v>
      </c>
      <c r="P302" s="635">
        <f>IF( I302="",H302*(IF(N302="Included",0,N302))/100,I302*(IF(N302="Included",0,N302)))</f>
        <v>0</v>
      </c>
      <c r="Q302" s="635">
        <f>Discount!$H$36</f>
        <v>0</v>
      </c>
      <c r="R302" s="640">
        <f t="shared" si="47"/>
        <v>0</v>
      </c>
      <c r="S302" s="640">
        <f t="shared" si="48"/>
        <v>0</v>
      </c>
      <c r="T302" s="767">
        <f t="shared" si="49"/>
        <v>0</v>
      </c>
    </row>
    <row r="303" spans="1:20" ht="63">
      <c r="A303" s="536">
        <v>47</v>
      </c>
      <c r="B303" s="546">
        <v>7000016412</v>
      </c>
      <c r="C303" s="546">
        <v>3040</v>
      </c>
      <c r="D303" s="546" t="s">
        <v>836</v>
      </c>
      <c r="E303" s="546">
        <v>1000020178</v>
      </c>
      <c r="F303" s="546">
        <v>73082011</v>
      </c>
      <c r="G303" s="534"/>
      <c r="H303" s="546">
        <v>18</v>
      </c>
      <c r="I303" s="535"/>
      <c r="J303" s="538" t="s">
        <v>556</v>
      </c>
      <c r="K303" s="546" t="s">
        <v>300</v>
      </c>
      <c r="L303" s="546">
        <v>9</v>
      </c>
      <c r="M303" s="547"/>
      <c r="N303" s="548" t="str">
        <f t="shared" si="44"/>
        <v>INCLUDED</v>
      </c>
      <c r="O303" s="635">
        <f t="shared" si="45"/>
        <v>0</v>
      </c>
      <c r="P303" s="635">
        <f>IF( I303="",H303*(IF(N303="Included",0,N303))/100,I303*(IF(N303="Included",0,N303)))</f>
        <v>0</v>
      </c>
      <c r="Q303" s="635">
        <f>Discount!$H$36</f>
        <v>0</v>
      </c>
      <c r="R303" s="640">
        <f t="shared" si="47"/>
        <v>0</v>
      </c>
      <c r="S303" s="640">
        <f t="shared" si="48"/>
        <v>0</v>
      </c>
      <c r="T303" s="767">
        <f t="shared" si="49"/>
        <v>0</v>
      </c>
    </row>
    <row r="304" spans="1:20" ht="63">
      <c r="A304" s="536">
        <v>48</v>
      </c>
      <c r="B304" s="546">
        <v>7000016412</v>
      </c>
      <c r="C304" s="546">
        <v>3050</v>
      </c>
      <c r="D304" s="546" t="s">
        <v>836</v>
      </c>
      <c r="E304" s="546">
        <v>1000020179</v>
      </c>
      <c r="F304" s="546">
        <v>73082011</v>
      </c>
      <c r="G304" s="534"/>
      <c r="H304" s="546">
        <v>18</v>
      </c>
      <c r="I304" s="535"/>
      <c r="J304" s="538" t="s">
        <v>740</v>
      </c>
      <c r="K304" s="546" t="s">
        <v>300</v>
      </c>
      <c r="L304" s="546">
        <v>12</v>
      </c>
      <c r="M304" s="547"/>
      <c r="N304" s="548" t="str">
        <f t="shared" si="44"/>
        <v>INCLUDED</v>
      </c>
      <c r="O304" s="635">
        <f t="shared" si="45"/>
        <v>0</v>
      </c>
      <c r="P304" s="635">
        <f t="shared" ref="P304:P372" si="50">IF( I304="",H304*(IF(N304="Included",0,N304))/100,I304*(IF(N304="Included",0,N304)))</f>
        <v>0</v>
      </c>
      <c r="Q304" s="635">
        <f>Discount!$H$36</f>
        <v>0</v>
      </c>
      <c r="R304" s="640">
        <f t="shared" si="47"/>
        <v>0</v>
      </c>
      <c r="S304" s="640">
        <f t="shared" si="48"/>
        <v>0</v>
      </c>
      <c r="T304" s="767">
        <f t="shared" si="49"/>
        <v>0</v>
      </c>
    </row>
    <row r="305" spans="1:20" ht="63">
      <c r="A305" s="536">
        <v>49</v>
      </c>
      <c r="B305" s="546">
        <v>7000016412</v>
      </c>
      <c r="C305" s="546">
        <v>3060</v>
      </c>
      <c r="D305" s="546" t="s">
        <v>836</v>
      </c>
      <c r="E305" s="546">
        <v>1000017570</v>
      </c>
      <c r="F305" s="546">
        <v>73045930</v>
      </c>
      <c r="G305" s="534"/>
      <c r="H305" s="546">
        <v>18</v>
      </c>
      <c r="I305" s="535"/>
      <c r="J305" s="538" t="s">
        <v>851</v>
      </c>
      <c r="K305" s="546" t="s">
        <v>300</v>
      </c>
      <c r="L305" s="546">
        <v>6</v>
      </c>
      <c r="M305" s="547"/>
      <c r="N305" s="548" t="str">
        <f t="shared" si="44"/>
        <v>INCLUDED</v>
      </c>
      <c r="O305" s="635">
        <f t="shared" si="45"/>
        <v>0</v>
      </c>
      <c r="P305" s="635">
        <f t="shared" si="50"/>
        <v>0</v>
      </c>
      <c r="Q305" s="635">
        <f>Discount!$H$36</f>
        <v>0</v>
      </c>
      <c r="R305" s="640">
        <f t="shared" si="47"/>
        <v>0</v>
      </c>
      <c r="S305" s="640">
        <f t="shared" si="48"/>
        <v>0</v>
      </c>
      <c r="T305" s="767">
        <f t="shared" si="49"/>
        <v>0</v>
      </c>
    </row>
    <row r="306" spans="1:20" ht="94.5">
      <c r="A306" s="536">
        <v>50</v>
      </c>
      <c r="B306" s="546">
        <v>7000016412</v>
      </c>
      <c r="C306" s="546">
        <v>3070</v>
      </c>
      <c r="D306" s="546" t="s">
        <v>836</v>
      </c>
      <c r="E306" s="546">
        <v>1000037443</v>
      </c>
      <c r="F306" s="546">
        <v>73045930</v>
      </c>
      <c r="G306" s="534"/>
      <c r="H306" s="546">
        <v>18</v>
      </c>
      <c r="I306" s="535"/>
      <c r="J306" s="538" t="s">
        <v>852</v>
      </c>
      <c r="K306" s="546" t="s">
        <v>300</v>
      </c>
      <c r="L306" s="546">
        <v>3</v>
      </c>
      <c r="M306" s="547"/>
      <c r="N306" s="548" t="str">
        <f t="shared" si="44"/>
        <v>INCLUDED</v>
      </c>
      <c r="O306" s="635">
        <f t="shared" si="45"/>
        <v>0</v>
      </c>
      <c r="P306" s="635">
        <f t="shared" si="50"/>
        <v>0</v>
      </c>
      <c r="Q306" s="635">
        <f>Discount!$H$36</f>
        <v>0</v>
      </c>
      <c r="R306" s="640">
        <f t="shared" si="47"/>
        <v>0</v>
      </c>
      <c r="S306" s="640">
        <f t="shared" si="48"/>
        <v>0</v>
      </c>
      <c r="T306" s="767">
        <f t="shared" si="49"/>
        <v>0</v>
      </c>
    </row>
    <row r="307" spans="1:20" ht="47.25">
      <c r="A307" s="536">
        <v>51</v>
      </c>
      <c r="B307" s="546">
        <v>7000016412</v>
      </c>
      <c r="C307" s="546">
        <v>4330</v>
      </c>
      <c r="D307" s="546" t="s">
        <v>615</v>
      </c>
      <c r="E307" s="546">
        <v>1000055996</v>
      </c>
      <c r="F307" s="546">
        <v>72169990</v>
      </c>
      <c r="G307" s="534"/>
      <c r="H307" s="546">
        <v>18</v>
      </c>
      <c r="I307" s="535"/>
      <c r="J307" s="538" t="s">
        <v>679</v>
      </c>
      <c r="K307" s="546" t="s">
        <v>300</v>
      </c>
      <c r="L307" s="546">
        <v>6</v>
      </c>
      <c r="M307" s="547"/>
      <c r="N307" s="548" t="str">
        <f t="shared" ref="N307:N366" si="51">IF(M307=0, "INCLUDED", IF(ISERROR(M307*L307), M307, M307*L307))</f>
        <v>INCLUDED</v>
      </c>
      <c r="O307" s="635">
        <f t="shared" ref="O307:O366" si="52">IF(N307="Included",0,N307)</f>
        <v>0</v>
      </c>
      <c r="P307" s="635">
        <f t="shared" ref="P307:P341" si="53">IF( I307="",H307*(IF(N307="Included",0,N307))/100,I307*(IF(N307="Included",0,N307)))</f>
        <v>0</v>
      </c>
      <c r="Q307" s="635">
        <f>Discount!$H$36</f>
        <v>0</v>
      </c>
      <c r="R307" s="640">
        <f t="shared" ref="R307:R366" si="54">Q307*O307</f>
        <v>0</v>
      </c>
      <c r="S307" s="640">
        <f t="shared" ref="S307:S366" si="55">IF(I307="",H307*R307/100,I307*R307)</f>
        <v>0</v>
      </c>
      <c r="T307" s="767">
        <f t="shared" ref="T307:T366" si="56">M307*L307</f>
        <v>0</v>
      </c>
    </row>
    <row r="308" spans="1:20" ht="47.25">
      <c r="A308" s="536">
        <v>52</v>
      </c>
      <c r="B308" s="546">
        <v>7000016412</v>
      </c>
      <c r="C308" s="546">
        <v>4340</v>
      </c>
      <c r="D308" s="546" t="s">
        <v>615</v>
      </c>
      <c r="E308" s="546">
        <v>1000055992</v>
      </c>
      <c r="F308" s="546">
        <v>72169990</v>
      </c>
      <c r="G308" s="534"/>
      <c r="H308" s="546">
        <v>18</v>
      </c>
      <c r="I308" s="535"/>
      <c r="J308" s="538" t="s">
        <v>682</v>
      </c>
      <c r="K308" s="546" t="s">
        <v>300</v>
      </c>
      <c r="L308" s="546">
        <v>6</v>
      </c>
      <c r="M308" s="547"/>
      <c r="N308" s="548" t="str">
        <f t="shared" si="51"/>
        <v>INCLUDED</v>
      </c>
      <c r="O308" s="635">
        <f t="shared" si="52"/>
        <v>0</v>
      </c>
      <c r="P308" s="635">
        <f t="shared" si="53"/>
        <v>0</v>
      </c>
      <c r="Q308" s="635">
        <f>Discount!$H$36</f>
        <v>0</v>
      </c>
      <c r="R308" s="640">
        <f t="shared" si="54"/>
        <v>0</v>
      </c>
      <c r="S308" s="640">
        <f t="shared" si="55"/>
        <v>0</v>
      </c>
      <c r="T308" s="767">
        <f t="shared" si="56"/>
        <v>0</v>
      </c>
    </row>
    <row r="309" spans="1:20" ht="47.25">
      <c r="A309" s="536">
        <v>53</v>
      </c>
      <c r="B309" s="546">
        <v>7000016412</v>
      </c>
      <c r="C309" s="546">
        <v>3080</v>
      </c>
      <c r="D309" s="546" t="s">
        <v>616</v>
      </c>
      <c r="E309" s="546">
        <v>1000011355</v>
      </c>
      <c r="F309" s="546">
        <v>85389000</v>
      </c>
      <c r="G309" s="534"/>
      <c r="H309" s="546">
        <v>18</v>
      </c>
      <c r="I309" s="535"/>
      <c r="J309" s="538" t="s">
        <v>684</v>
      </c>
      <c r="K309" s="546" t="s">
        <v>301</v>
      </c>
      <c r="L309" s="546">
        <v>2</v>
      </c>
      <c r="M309" s="547"/>
      <c r="N309" s="548" t="str">
        <f t="shared" si="51"/>
        <v>INCLUDED</v>
      </c>
      <c r="O309" s="635">
        <f t="shared" si="52"/>
        <v>0</v>
      </c>
      <c r="P309" s="635">
        <f t="shared" si="53"/>
        <v>0</v>
      </c>
      <c r="Q309" s="635">
        <f>Discount!$H$36</f>
        <v>0</v>
      </c>
      <c r="R309" s="640">
        <f t="shared" si="54"/>
        <v>0</v>
      </c>
      <c r="S309" s="640">
        <f t="shared" si="55"/>
        <v>0</v>
      </c>
      <c r="T309" s="767">
        <f t="shared" si="56"/>
        <v>0</v>
      </c>
    </row>
    <row r="310" spans="1:20" ht="47.25">
      <c r="A310" s="536">
        <v>54</v>
      </c>
      <c r="B310" s="546">
        <v>7000016412</v>
      </c>
      <c r="C310" s="546">
        <v>3090</v>
      </c>
      <c r="D310" s="546" t="s">
        <v>616</v>
      </c>
      <c r="E310" s="546">
        <v>1000011353</v>
      </c>
      <c r="F310" s="546">
        <v>85389000</v>
      </c>
      <c r="G310" s="534"/>
      <c r="H310" s="546">
        <v>18</v>
      </c>
      <c r="I310" s="535"/>
      <c r="J310" s="538" t="s">
        <v>550</v>
      </c>
      <c r="K310" s="546" t="s">
        <v>301</v>
      </c>
      <c r="L310" s="546">
        <v>1</v>
      </c>
      <c r="M310" s="547"/>
      <c r="N310" s="548" t="str">
        <f t="shared" si="51"/>
        <v>INCLUDED</v>
      </c>
      <c r="O310" s="635">
        <f t="shared" si="52"/>
        <v>0</v>
      </c>
      <c r="P310" s="635">
        <f t="shared" si="53"/>
        <v>0</v>
      </c>
      <c r="Q310" s="635">
        <f>Discount!$H$36</f>
        <v>0</v>
      </c>
      <c r="R310" s="640">
        <f t="shared" si="54"/>
        <v>0</v>
      </c>
      <c r="S310" s="640">
        <f t="shared" si="55"/>
        <v>0</v>
      </c>
      <c r="T310" s="767">
        <f t="shared" si="56"/>
        <v>0</v>
      </c>
    </row>
    <row r="311" spans="1:20" ht="63">
      <c r="A311" s="536">
        <v>55</v>
      </c>
      <c r="B311" s="546">
        <v>7000016412</v>
      </c>
      <c r="C311" s="546">
        <v>3100</v>
      </c>
      <c r="D311" s="546" t="s">
        <v>616</v>
      </c>
      <c r="E311" s="546">
        <v>1000031062</v>
      </c>
      <c r="F311" s="546">
        <v>72169990</v>
      </c>
      <c r="G311" s="534"/>
      <c r="H311" s="546">
        <v>18</v>
      </c>
      <c r="I311" s="535"/>
      <c r="J311" s="538" t="s">
        <v>688</v>
      </c>
      <c r="K311" s="546" t="s">
        <v>301</v>
      </c>
      <c r="L311" s="546">
        <v>1</v>
      </c>
      <c r="M311" s="547"/>
      <c r="N311" s="548" t="str">
        <f t="shared" si="51"/>
        <v>INCLUDED</v>
      </c>
      <c r="O311" s="635">
        <f t="shared" si="52"/>
        <v>0</v>
      </c>
      <c r="P311" s="635">
        <f t="shared" si="53"/>
        <v>0</v>
      </c>
      <c r="Q311" s="635">
        <f>Discount!$H$36</f>
        <v>0</v>
      </c>
      <c r="R311" s="640">
        <f t="shared" si="54"/>
        <v>0</v>
      </c>
      <c r="S311" s="640">
        <f t="shared" si="55"/>
        <v>0</v>
      </c>
      <c r="T311" s="767">
        <f t="shared" si="56"/>
        <v>0</v>
      </c>
    </row>
    <row r="312" spans="1:20" ht="47.25">
      <c r="A312" s="536">
        <v>56</v>
      </c>
      <c r="B312" s="546">
        <v>7000016412</v>
      </c>
      <c r="C312" s="546">
        <v>3110</v>
      </c>
      <c r="D312" s="546" t="s">
        <v>616</v>
      </c>
      <c r="E312" s="546">
        <v>1000011334</v>
      </c>
      <c r="F312" s="546">
        <v>72169990</v>
      </c>
      <c r="G312" s="534"/>
      <c r="H312" s="546">
        <v>18</v>
      </c>
      <c r="I312" s="535"/>
      <c r="J312" s="538" t="s">
        <v>508</v>
      </c>
      <c r="K312" s="546" t="s">
        <v>301</v>
      </c>
      <c r="L312" s="546">
        <v>1</v>
      </c>
      <c r="M312" s="547"/>
      <c r="N312" s="548" t="str">
        <f t="shared" si="51"/>
        <v>INCLUDED</v>
      </c>
      <c r="O312" s="635">
        <f t="shared" si="52"/>
        <v>0</v>
      </c>
      <c r="P312" s="635">
        <f t="shared" si="53"/>
        <v>0</v>
      </c>
      <c r="Q312" s="635">
        <f>Discount!$H$36</f>
        <v>0</v>
      </c>
      <c r="R312" s="640">
        <f t="shared" si="54"/>
        <v>0</v>
      </c>
      <c r="S312" s="640">
        <f t="shared" si="55"/>
        <v>0</v>
      </c>
      <c r="T312" s="767">
        <f t="shared" si="56"/>
        <v>0</v>
      </c>
    </row>
    <row r="313" spans="1:20" ht="31.5">
      <c r="A313" s="536">
        <v>57</v>
      </c>
      <c r="B313" s="546">
        <v>7000016412</v>
      </c>
      <c r="C313" s="546">
        <v>3120</v>
      </c>
      <c r="D313" s="546" t="s">
        <v>624</v>
      </c>
      <c r="E313" s="546">
        <v>1000056265</v>
      </c>
      <c r="F313" s="546">
        <v>85446020</v>
      </c>
      <c r="G313" s="534"/>
      <c r="H313" s="546">
        <v>18</v>
      </c>
      <c r="I313" s="535"/>
      <c r="J313" s="538" t="s">
        <v>544</v>
      </c>
      <c r="K313" s="546" t="s">
        <v>302</v>
      </c>
      <c r="L313" s="546">
        <v>2</v>
      </c>
      <c r="M313" s="547"/>
      <c r="N313" s="548" t="str">
        <f t="shared" si="51"/>
        <v>INCLUDED</v>
      </c>
      <c r="O313" s="635">
        <f t="shared" si="52"/>
        <v>0</v>
      </c>
      <c r="P313" s="635">
        <f t="shared" si="53"/>
        <v>0</v>
      </c>
      <c r="Q313" s="635">
        <f>Discount!$H$36</f>
        <v>0</v>
      </c>
      <c r="R313" s="640">
        <f t="shared" si="54"/>
        <v>0</v>
      </c>
      <c r="S313" s="640">
        <f t="shared" si="55"/>
        <v>0</v>
      </c>
      <c r="T313" s="767">
        <f t="shared" si="56"/>
        <v>0</v>
      </c>
    </row>
    <row r="314" spans="1:20" ht="31.5">
      <c r="A314" s="536">
        <v>58</v>
      </c>
      <c r="B314" s="546">
        <v>7000016412</v>
      </c>
      <c r="C314" s="546">
        <v>3130</v>
      </c>
      <c r="D314" s="546" t="s">
        <v>624</v>
      </c>
      <c r="E314" s="546">
        <v>1000056264</v>
      </c>
      <c r="F314" s="546">
        <v>85446020</v>
      </c>
      <c r="G314" s="534"/>
      <c r="H314" s="546">
        <v>18</v>
      </c>
      <c r="I314" s="535"/>
      <c r="J314" s="538" t="s">
        <v>543</v>
      </c>
      <c r="K314" s="546" t="s">
        <v>302</v>
      </c>
      <c r="L314" s="546">
        <v>6</v>
      </c>
      <c r="M314" s="547"/>
      <c r="N314" s="548" t="str">
        <f t="shared" si="51"/>
        <v>INCLUDED</v>
      </c>
      <c r="O314" s="635">
        <f t="shared" si="52"/>
        <v>0</v>
      </c>
      <c r="P314" s="635">
        <f t="shared" si="53"/>
        <v>0</v>
      </c>
      <c r="Q314" s="635">
        <f>Discount!$H$36</f>
        <v>0</v>
      </c>
      <c r="R314" s="640">
        <f t="shared" si="54"/>
        <v>0</v>
      </c>
      <c r="S314" s="640">
        <f t="shared" si="55"/>
        <v>0</v>
      </c>
      <c r="T314" s="767">
        <f t="shared" si="56"/>
        <v>0</v>
      </c>
    </row>
    <row r="315" spans="1:20" ht="31.5">
      <c r="A315" s="536">
        <v>59</v>
      </c>
      <c r="B315" s="546">
        <v>7000016412</v>
      </c>
      <c r="C315" s="546">
        <v>3140</v>
      </c>
      <c r="D315" s="546" t="s">
        <v>624</v>
      </c>
      <c r="E315" s="546">
        <v>1000031887</v>
      </c>
      <c r="F315" s="546">
        <v>85446020</v>
      </c>
      <c r="G315" s="534"/>
      <c r="H315" s="546">
        <v>18</v>
      </c>
      <c r="I315" s="535"/>
      <c r="J315" s="538" t="s">
        <v>520</v>
      </c>
      <c r="K315" s="546" t="s">
        <v>302</v>
      </c>
      <c r="L315" s="546">
        <v>7</v>
      </c>
      <c r="M315" s="547"/>
      <c r="N315" s="548" t="str">
        <f t="shared" si="51"/>
        <v>INCLUDED</v>
      </c>
      <c r="O315" s="635">
        <f t="shared" si="52"/>
        <v>0</v>
      </c>
      <c r="P315" s="635">
        <f t="shared" si="53"/>
        <v>0</v>
      </c>
      <c r="Q315" s="635">
        <f>Discount!$H$36</f>
        <v>0</v>
      </c>
      <c r="R315" s="640">
        <f t="shared" si="54"/>
        <v>0</v>
      </c>
      <c r="S315" s="640">
        <f t="shared" si="55"/>
        <v>0</v>
      </c>
      <c r="T315" s="767">
        <f t="shared" si="56"/>
        <v>0</v>
      </c>
    </row>
    <row r="316" spans="1:20" ht="31.5">
      <c r="A316" s="536">
        <v>60</v>
      </c>
      <c r="B316" s="546">
        <v>7000016412</v>
      </c>
      <c r="C316" s="546">
        <v>3150</v>
      </c>
      <c r="D316" s="546" t="s">
        <v>624</v>
      </c>
      <c r="E316" s="546">
        <v>1000031987</v>
      </c>
      <c r="F316" s="546">
        <v>85446020</v>
      </c>
      <c r="G316" s="534"/>
      <c r="H316" s="546">
        <v>18</v>
      </c>
      <c r="I316" s="535"/>
      <c r="J316" s="538" t="s">
        <v>519</v>
      </c>
      <c r="K316" s="546" t="s">
        <v>302</v>
      </c>
      <c r="L316" s="546">
        <v>12</v>
      </c>
      <c r="M316" s="547"/>
      <c r="N316" s="548" t="str">
        <f t="shared" si="51"/>
        <v>INCLUDED</v>
      </c>
      <c r="O316" s="635">
        <f t="shared" si="52"/>
        <v>0</v>
      </c>
      <c r="P316" s="635">
        <f t="shared" si="53"/>
        <v>0</v>
      </c>
      <c r="Q316" s="635">
        <f>Discount!$H$36</f>
        <v>0</v>
      </c>
      <c r="R316" s="640">
        <f t="shared" si="54"/>
        <v>0</v>
      </c>
      <c r="S316" s="640">
        <f t="shared" si="55"/>
        <v>0</v>
      </c>
      <c r="T316" s="767">
        <f t="shared" si="56"/>
        <v>0</v>
      </c>
    </row>
    <row r="317" spans="1:20" ht="31.5">
      <c r="A317" s="536">
        <v>61</v>
      </c>
      <c r="B317" s="546">
        <v>7000016412</v>
      </c>
      <c r="C317" s="546">
        <v>3160</v>
      </c>
      <c r="D317" s="546" t="s">
        <v>624</v>
      </c>
      <c r="E317" s="546">
        <v>1000031964</v>
      </c>
      <c r="F317" s="546">
        <v>85446020</v>
      </c>
      <c r="G317" s="534"/>
      <c r="H317" s="546">
        <v>18</v>
      </c>
      <c r="I317" s="535"/>
      <c r="J317" s="538" t="s">
        <v>853</v>
      </c>
      <c r="K317" s="546" t="s">
        <v>302</v>
      </c>
      <c r="L317" s="546">
        <v>8</v>
      </c>
      <c r="M317" s="547"/>
      <c r="N317" s="548" t="str">
        <f t="shared" si="51"/>
        <v>INCLUDED</v>
      </c>
      <c r="O317" s="635">
        <f t="shared" si="52"/>
        <v>0</v>
      </c>
      <c r="P317" s="635">
        <f t="shared" si="53"/>
        <v>0</v>
      </c>
      <c r="Q317" s="635">
        <f>Discount!$H$36</f>
        <v>0</v>
      </c>
      <c r="R317" s="640">
        <f t="shared" si="54"/>
        <v>0</v>
      </c>
      <c r="S317" s="640">
        <f t="shared" si="55"/>
        <v>0</v>
      </c>
      <c r="T317" s="767">
        <f t="shared" si="56"/>
        <v>0</v>
      </c>
    </row>
    <row r="318" spans="1:20" ht="31.5">
      <c r="A318" s="536">
        <v>62</v>
      </c>
      <c r="B318" s="546">
        <v>7000016412</v>
      </c>
      <c r="C318" s="546">
        <v>3170</v>
      </c>
      <c r="D318" s="546" t="s">
        <v>624</v>
      </c>
      <c r="E318" s="546">
        <v>1000031985</v>
      </c>
      <c r="F318" s="546">
        <v>85446020</v>
      </c>
      <c r="G318" s="534"/>
      <c r="H318" s="546">
        <v>18</v>
      </c>
      <c r="I318" s="535"/>
      <c r="J318" s="538" t="s">
        <v>541</v>
      </c>
      <c r="K318" s="546" t="s">
        <v>302</v>
      </c>
      <c r="L318" s="546">
        <v>2</v>
      </c>
      <c r="M318" s="547"/>
      <c r="N318" s="548" t="str">
        <f t="shared" si="51"/>
        <v>INCLUDED</v>
      </c>
      <c r="O318" s="635">
        <f t="shared" si="52"/>
        <v>0</v>
      </c>
      <c r="P318" s="635">
        <f t="shared" si="53"/>
        <v>0</v>
      </c>
      <c r="Q318" s="635">
        <f>Discount!$H$36</f>
        <v>0</v>
      </c>
      <c r="R318" s="640">
        <f t="shared" si="54"/>
        <v>0</v>
      </c>
      <c r="S318" s="640">
        <f t="shared" si="55"/>
        <v>0</v>
      </c>
      <c r="T318" s="767">
        <f t="shared" si="56"/>
        <v>0</v>
      </c>
    </row>
    <row r="319" spans="1:20" ht="31.5">
      <c r="A319" s="536">
        <v>63</v>
      </c>
      <c r="B319" s="546">
        <v>7000016412</v>
      </c>
      <c r="C319" s="546">
        <v>3180</v>
      </c>
      <c r="D319" s="546" t="s">
        <v>624</v>
      </c>
      <c r="E319" s="546">
        <v>1000031976</v>
      </c>
      <c r="F319" s="546">
        <v>85446020</v>
      </c>
      <c r="G319" s="534"/>
      <c r="H319" s="546">
        <v>18</v>
      </c>
      <c r="I319" s="535"/>
      <c r="J319" s="538" t="s">
        <v>518</v>
      </c>
      <c r="K319" s="546" t="s">
        <v>302</v>
      </c>
      <c r="L319" s="546">
        <v>12</v>
      </c>
      <c r="M319" s="547"/>
      <c r="N319" s="548" t="str">
        <f t="shared" si="51"/>
        <v>INCLUDED</v>
      </c>
      <c r="O319" s="635">
        <f t="shared" si="52"/>
        <v>0</v>
      </c>
      <c r="P319" s="635">
        <f t="shared" si="53"/>
        <v>0</v>
      </c>
      <c r="Q319" s="635">
        <f>Discount!$H$36</f>
        <v>0</v>
      </c>
      <c r="R319" s="640">
        <f t="shared" si="54"/>
        <v>0</v>
      </c>
      <c r="S319" s="640">
        <f t="shared" si="55"/>
        <v>0</v>
      </c>
      <c r="T319" s="767">
        <f t="shared" si="56"/>
        <v>0</v>
      </c>
    </row>
    <row r="320" spans="1:20" ht="31.5">
      <c r="A320" s="536">
        <v>64</v>
      </c>
      <c r="B320" s="546">
        <v>7000016412</v>
      </c>
      <c r="C320" s="546">
        <v>3190</v>
      </c>
      <c r="D320" s="546" t="s">
        <v>624</v>
      </c>
      <c r="E320" s="546">
        <v>1000031953</v>
      </c>
      <c r="F320" s="546">
        <v>85446020</v>
      </c>
      <c r="G320" s="534"/>
      <c r="H320" s="546">
        <v>18</v>
      </c>
      <c r="I320" s="535"/>
      <c r="J320" s="538" t="s">
        <v>517</v>
      </c>
      <c r="K320" s="546" t="s">
        <v>302</v>
      </c>
      <c r="L320" s="546">
        <v>1</v>
      </c>
      <c r="M320" s="547"/>
      <c r="N320" s="548" t="str">
        <f t="shared" si="51"/>
        <v>INCLUDED</v>
      </c>
      <c r="O320" s="635">
        <f t="shared" si="52"/>
        <v>0</v>
      </c>
      <c r="P320" s="635">
        <f t="shared" si="53"/>
        <v>0</v>
      </c>
      <c r="Q320" s="635">
        <f>Discount!$H$36</f>
        <v>0</v>
      </c>
      <c r="R320" s="640">
        <f t="shared" si="54"/>
        <v>0</v>
      </c>
      <c r="S320" s="640">
        <f t="shared" si="55"/>
        <v>0</v>
      </c>
      <c r="T320" s="767">
        <f t="shared" si="56"/>
        <v>0</v>
      </c>
    </row>
    <row r="321" spans="1:20" ht="31.5">
      <c r="A321" s="536">
        <v>65</v>
      </c>
      <c r="B321" s="546">
        <v>7000016412</v>
      </c>
      <c r="C321" s="546">
        <v>3200</v>
      </c>
      <c r="D321" s="546" t="s">
        <v>624</v>
      </c>
      <c r="E321" s="546">
        <v>1000031957</v>
      </c>
      <c r="F321" s="546">
        <v>85446020</v>
      </c>
      <c r="G321" s="534"/>
      <c r="H321" s="546">
        <v>18</v>
      </c>
      <c r="I321" s="535"/>
      <c r="J321" s="538" t="s">
        <v>729</v>
      </c>
      <c r="K321" s="546" t="s">
        <v>302</v>
      </c>
      <c r="L321" s="546">
        <v>6</v>
      </c>
      <c r="M321" s="547"/>
      <c r="N321" s="548" t="str">
        <f t="shared" si="51"/>
        <v>INCLUDED</v>
      </c>
      <c r="O321" s="635">
        <f t="shared" si="52"/>
        <v>0</v>
      </c>
      <c r="P321" s="635">
        <f t="shared" si="53"/>
        <v>0</v>
      </c>
      <c r="Q321" s="635">
        <f>Discount!$H$36</f>
        <v>0</v>
      </c>
      <c r="R321" s="640">
        <f t="shared" si="54"/>
        <v>0</v>
      </c>
      <c r="S321" s="640">
        <f t="shared" si="55"/>
        <v>0</v>
      </c>
      <c r="T321" s="767">
        <f t="shared" si="56"/>
        <v>0</v>
      </c>
    </row>
    <row r="322" spans="1:20" ht="31.5">
      <c r="A322" s="536">
        <v>66</v>
      </c>
      <c r="B322" s="546">
        <v>7000016412</v>
      </c>
      <c r="C322" s="546">
        <v>3210</v>
      </c>
      <c r="D322" s="546" t="s">
        <v>624</v>
      </c>
      <c r="E322" s="546">
        <v>1000031951</v>
      </c>
      <c r="F322" s="546">
        <v>85446090</v>
      </c>
      <c r="G322" s="534"/>
      <c r="H322" s="546">
        <v>18</v>
      </c>
      <c r="I322" s="535"/>
      <c r="J322" s="538" t="s">
        <v>510</v>
      </c>
      <c r="K322" s="546" t="s">
        <v>302</v>
      </c>
      <c r="L322" s="546">
        <v>0.2</v>
      </c>
      <c r="M322" s="547"/>
      <c r="N322" s="548" t="str">
        <f t="shared" si="51"/>
        <v>INCLUDED</v>
      </c>
      <c r="O322" s="635">
        <f t="shared" si="52"/>
        <v>0</v>
      </c>
      <c r="P322" s="635">
        <f t="shared" si="53"/>
        <v>0</v>
      </c>
      <c r="Q322" s="635">
        <f>Discount!$H$36</f>
        <v>0</v>
      </c>
      <c r="R322" s="640">
        <f t="shared" si="54"/>
        <v>0</v>
      </c>
      <c r="S322" s="640">
        <f t="shared" si="55"/>
        <v>0</v>
      </c>
      <c r="T322" s="767">
        <f t="shared" si="56"/>
        <v>0</v>
      </c>
    </row>
    <row r="323" spans="1:20" ht="31.5">
      <c r="A323" s="536">
        <v>67</v>
      </c>
      <c r="B323" s="546">
        <v>7000016412</v>
      </c>
      <c r="C323" s="546">
        <v>3220</v>
      </c>
      <c r="D323" s="546" t="s">
        <v>624</v>
      </c>
      <c r="E323" s="546">
        <v>1000032050</v>
      </c>
      <c r="F323" s="546">
        <v>85446020</v>
      </c>
      <c r="G323" s="534"/>
      <c r="H323" s="546">
        <v>18</v>
      </c>
      <c r="I323" s="535"/>
      <c r="J323" s="538" t="s">
        <v>854</v>
      </c>
      <c r="K323" s="546" t="s">
        <v>302</v>
      </c>
      <c r="L323" s="546">
        <v>2</v>
      </c>
      <c r="M323" s="547"/>
      <c r="N323" s="548" t="str">
        <f t="shared" si="51"/>
        <v>INCLUDED</v>
      </c>
      <c r="O323" s="635">
        <f t="shared" si="52"/>
        <v>0</v>
      </c>
      <c r="P323" s="635">
        <f t="shared" si="53"/>
        <v>0</v>
      </c>
      <c r="Q323" s="635">
        <f>Discount!$H$36</f>
        <v>0</v>
      </c>
      <c r="R323" s="640">
        <f t="shared" si="54"/>
        <v>0</v>
      </c>
      <c r="S323" s="640">
        <f t="shared" si="55"/>
        <v>0</v>
      </c>
      <c r="T323" s="767">
        <f t="shared" si="56"/>
        <v>0</v>
      </c>
    </row>
    <row r="324" spans="1:20" ht="31.5">
      <c r="A324" s="536">
        <v>68</v>
      </c>
      <c r="B324" s="546">
        <v>7000016412</v>
      </c>
      <c r="C324" s="546">
        <v>3230</v>
      </c>
      <c r="D324" s="546" t="s">
        <v>624</v>
      </c>
      <c r="E324" s="546">
        <v>1000031943</v>
      </c>
      <c r="F324" s="546">
        <v>85446020</v>
      </c>
      <c r="G324" s="534"/>
      <c r="H324" s="546">
        <v>18</v>
      </c>
      <c r="I324" s="535"/>
      <c r="J324" s="538" t="s">
        <v>542</v>
      </c>
      <c r="K324" s="546" t="s">
        <v>302</v>
      </c>
      <c r="L324" s="546">
        <v>2</v>
      </c>
      <c r="M324" s="547"/>
      <c r="N324" s="548" t="str">
        <f t="shared" si="51"/>
        <v>INCLUDED</v>
      </c>
      <c r="O324" s="635">
        <f t="shared" si="52"/>
        <v>0</v>
      </c>
      <c r="P324" s="635">
        <f t="shared" si="53"/>
        <v>0</v>
      </c>
      <c r="Q324" s="635">
        <f>Discount!$H$36</f>
        <v>0</v>
      </c>
      <c r="R324" s="640">
        <f t="shared" si="54"/>
        <v>0</v>
      </c>
      <c r="S324" s="640">
        <f t="shared" si="55"/>
        <v>0</v>
      </c>
      <c r="T324" s="767">
        <f t="shared" si="56"/>
        <v>0</v>
      </c>
    </row>
    <row r="325" spans="1:20" ht="141.75">
      <c r="A325" s="536">
        <v>69</v>
      </c>
      <c r="B325" s="546">
        <v>7000016412</v>
      </c>
      <c r="C325" s="546">
        <v>3240</v>
      </c>
      <c r="D325" s="546" t="s">
        <v>837</v>
      </c>
      <c r="E325" s="546">
        <v>1000030433</v>
      </c>
      <c r="F325" s="546">
        <v>85287390</v>
      </c>
      <c r="G325" s="534"/>
      <c r="H325" s="546">
        <v>18</v>
      </c>
      <c r="I325" s="535"/>
      <c r="J325" s="538" t="s">
        <v>545</v>
      </c>
      <c r="K325" s="546" t="s">
        <v>301</v>
      </c>
      <c r="L325" s="546">
        <v>1</v>
      </c>
      <c r="M325" s="547"/>
      <c r="N325" s="548" t="str">
        <f t="shared" si="51"/>
        <v>INCLUDED</v>
      </c>
      <c r="O325" s="635">
        <f t="shared" si="52"/>
        <v>0</v>
      </c>
      <c r="P325" s="635">
        <f t="shared" si="53"/>
        <v>0</v>
      </c>
      <c r="Q325" s="635">
        <f>Discount!$H$36</f>
        <v>0</v>
      </c>
      <c r="R325" s="640">
        <f t="shared" si="54"/>
        <v>0</v>
      </c>
      <c r="S325" s="640">
        <f t="shared" si="55"/>
        <v>0</v>
      </c>
      <c r="T325" s="767">
        <f t="shared" si="56"/>
        <v>0</v>
      </c>
    </row>
    <row r="326" spans="1:20" ht="31.5">
      <c r="A326" s="536">
        <v>70</v>
      </c>
      <c r="B326" s="546">
        <v>7000016412</v>
      </c>
      <c r="C326" s="546">
        <v>3830</v>
      </c>
      <c r="D326" s="546" t="s">
        <v>634</v>
      </c>
      <c r="E326" s="546">
        <v>1000058364</v>
      </c>
      <c r="F326" s="546">
        <v>85359030</v>
      </c>
      <c r="G326" s="534"/>
      <c r="H326" s="546">
        <v>18</v>
      </c>
      <c r="I326" s="535"/>
      <c r="J326" s="538" t="s">
        <v>593</v>
      </c>
      <c r="K326" s="546" t="s">
        <v>300</v>
      </c>
      <c r="L326" s="546">
        <v>1</v>
      </c>
      <c r="M326" s="547"/>
      <c r="N326" s="548" t="str">
        <f t="shared" si="51"/>
        <v>INCLUDED</v>
      </c>
      <c r="O326" s="635">
        <f t="shared" si="52"/>
        <v>0</v>
      </c>
      <c r="P326" s="635">
        <f t="shared" si="53"/>
        <v>0</v>
      </c>
      <c r="Q326" s="635">
        <f>Discount!$H$36</f>
        <v>0</v>
      </c>
      <c r="R326" s="640">
        <f t="shared" si="54"/>
        <v>0</v>
      </c>
      <c r="S326" s="640">
        <f t="shared" si="55"/>
        <v>0</v>
      </c>
      <c r="T326" s="767">
        <f t="shared" si="56"/>
        <v>0</v>
      </c>
    </row>
    <row r="327" spans="1:20" ht="31.5">
      <c r="A327" s="536">
        <v>71</v>
      </c>
      <c r="B327" s="546">
        <v>7000016412</v>
      </c>
      <c r="C327" s="546">
        <v>3840</v>
      </c>
      <c r="D327" s="546" t="s">
        <v>634</v>
      </c>
      <c r="E327" s="546">
        <v>1000058362</v>
      </c>
      <c r="F327" s="546">
        <v>85359030</v>
      </c>
      <c r="G327" s="534"/>
      <c r="H327" s="546">
        <v>18</v>
      </c>
      <c r="I327" s="535"/>
      <c r="J327" s="538" t="s">
        <v>597</v>
      </c>
      <c r="K327" s="546" t="s">
        <v>301</v>
      </c>
      <c r="L327" s="546">
        <v>1</v>
      </c>
      <c r="M327" s="547"/>
      <c r="N327" s="548" t="str">
        <f t="shared" si="51"/>
        <v>INCLUDED</v>
      </c>
      <c r="O327" s="635">
        <f t="shared" si="52"/>
        <v>0</v>
      </c>
      <c r="P327" s="635">
        <f t="shared" si="53"/>
        <v>0</v>
      </c>
      <c r="Q327" s="635">
        <f>Discount!$H$36</f>
        <v>0</v>
      </c>
      <c r="R327" s="640">
        <f t="shared" si="54"/>
        <v>0</v>
      </c>
      <c r="S327" s="640">
        <f t="shared" si="55"/>
        <v>0</v>
      </c>
      <c r="T327" s="767">
        <f t="shared" si="56"/>
        <v>0</v>
      </c>
    </row>
    <row r="328" spans="1:20">
      <c r="A328" s="536">
        <v>72</v>
      </c>
      <c r="B328" s="546">
        <v>7000016412</v>
      </c>
      <c r="C328" s="546">
        <v>3850</v>
      </c>
      <c r="D328" s="546" t="s">
        <v>634</v>
      </c>
      <c r="E328" s="546">
        <v>1000058363</v>
      </c>
      <c r="F328" s="546">
        <v>85359030</v>
      </c>
      <c r="G328" s="534"/>
      <c r="H328" s="546">
        <v>18</v>
      </c>
      <c r="I328" s="535"/>
      <c r="J328" s="538" t="s">
        <v>599</v>
      </c>
      <c r="K328" s="546" t="s">
        <v>549</v>
      </c>
      <c r="L328" s="546">
        <v>1</v>
      </c>
      <c r="M328" s="547"/>
      <c r="N328" s="548" t="str">
        <f t="shared" si="51"/>
        <v>INCLUDED</v>
      </c>
      <c r="O328" s="635">
        <f t="shared" si="52"/>
        <v>0</v>
      </c>
      <c r="P328" s="635">
        <f t="shared" si="53"/>
        <v>0</v>
      </c>
      <c r="Q328" s="635">
        <f>Discount!$H$36</f>
        <v>0</v>
      </c>
      <c r="R328" s="640">
        <f t="shared" si="54"/>
        <v>0</v>
      </c>
      <c r="S328" s="640">
        <f t="shared" si="55"/>
        <v>0</v>
      </c>
      <c r="T328" s="767">
        <f t="shared" si="56"/>
        <v>0</v>
      </c>
    </row>
    <row r="329" spans="1:20" ht="31.5">
      <c r="A329" s="536">
        <v>73</v>
      </c>
      <c r="B329" s="546">
        <v>7000016412</v>
      </c>
      <c r="C329" s="546">
        <v>3860</v>
      </c>
      <c r="D329" s="546" t="s">
        <v>634</v>
      </c>
      <c r="E329" s="546">
        <v>1000049506</v>
      </c>
      <c r="F329" s="546">
        <v>85359030</v>
      </c>
      <c r="G329" s="534"/>
      <c r="H329" s="546">
        <v>18</v>
      </c>
      <c r="I329" s="535"/>
      <c r="J329" s="538" t="s">
        <v>600</v>
      </c>
      <c r="K329" s="546" t="s">
        <v>300</v>
      </c>
      <c r="L329" s="546">
        <v>3</v>
      </c>
      <c r="M329" s="547"/>
      <c r="N329" s="548" t="str">
        <f t="shared" si="51"/>
        <v>INCLUDED</v>
      </c>
      <c r="O329" s="635">
        <f t="shared" si="52"/>
        <v>0</v>
      </c>
      <c r="P329" s="635">
        <f t="shared" si="53"/>
        <v>0</v>
      </c>
      <c r="Q329" s="635">
        <f>Discount!$H$36</f>
        <v>0</v>
      </c>
      <c r="R329" s="640">
        <f t="shared" si="54"/>
        <v>0</v>
      </c>
      <c r="S329" s="640">
        <f t="shared" si="55"/>
        <v>0</v>
      </c>
      <c r="T329" s="767">
        <f t="shared" si="56"/>
        <v>0</v>
      </c>
    </row>
    <row r="330" spans="1:20" ht="63">
      <c r="A330" s="536">
        <v>74</v>
      </c>
      <c r="B330" s="546">
        <v>7000016412</v>
      </c>
      <c r="C330" s="546">
        <v>3870</v>
      </c>
      <c r="D330" s="546" t="s">
        <v>634</v>
      </c>
      <c r="E330" s="546">
        <v>1000058366</v>
      </c>
      <c r="F330" s="546">
        <v>85359030</v>
      </c>
      <c r="G330" s="534"/>
      <c r="H330" s="546">
        <v>18</v>
      </c>
      <c r="I330" s="535"/>
      <c r="J330" s="538" t="s">
        <v>601</v>
      </c>
      <c r="K330" s="546" t="s">
        <v>300</v>
      </c>
      <c r="L330" s="546">
        <v>3</v>
      </c>
      <c r="M330" s="547"/>
      <c r="N330" s="548" t="str">
        <f t="shared" si="51"/>
        <v>INCLUDED</v>
      </c>
      <c r="O330" s="635">
        <f t="shared" si="52"/>
        <v>0</v>
      </c>
      <c r="P330" s="635">
        <f t="shared" si="53"/>
        <v>0</v>
      </c>
      <c r="Q330" s="635">
        <f>Discount!$H$36</f>
        <v>0</v>
      </c>
      <c r="R330" s="640">
        <f t="shared" si="54"/>
        <v>0</v>
      </c>
      <c r="S330" s="640">
        <f t="shared" si="55"/>
        <v>0</v>
      </c>
      <c r="T330" s="767">
        <f t="shared" si="56"/>
        <v>0</v>
      </c>
    </row>
    <row r="331" spans="1:20" ht="47.25">
      <c r="A331" s="536">
        <v>75</v>
      </c>
      <c r="B331" s="546">
        <v>7000016412</v>
      </c>
      <c r="C331" s="546">
        <v>3880</v>
      </c>
      <c r="D331" s="546" t="s">
        <v>634</v>
      </c>
      <c r="E331" s="546">
        <v>1000058361</v>
      </c>
      <c r="F331" s="546">
        <v>85359030</v>
      </c>
      <c r="G331" s="534"/>
      <c r="H331" s="546">
        <v>18</v>
      </c>
      <c r="I331" s="535"/>
      <c r="J331" s="538" t="s">
        <v>602</v>
      </c>
      <c r="K331" s="546" t="s">
        <v>300</v>
      </c>
      <c r="L331" s="546">
        <v>3</v>
      </c>
      <c r="M331" s="547"/>
      <c r="N331" s="548" t="str">
        <f t="shared" si="51"/>
        <v>INCLUDED</v>
      </c>
      <c r="O331" s="635">
        <f t="shared" si="52"/>
        <v>0</v>
      </c>
      <c r="P331" s="635">
        <f t="shared" si="53"/>
        <v>0</v>
      </c>
      <c r="Q331" s="635">
        <f>Discount!$H$36</f>
        <v>0</v>
      </c>
      <c r="R331" s="640">
        <f t="shared" si="54"/>
        <v>0</v>
      </c>
      <c r="S331" s="640">
        <f t="shared" si="55"/>
        <v>0</v>
      </c>
      <c r="T331" s="767">
        <f t="shared" si="56"/>
        <v>0</v>
      </c>
    </row>
    <row r="332" spans="1:20" ht="31.5">
      <c r="A332" s="536">
        <v>76</v>
      </c>
      <c r="B332" s="546">
        <v>7000016412</v>
      </c>
      <c r="C332" s="546">
        <v>3890</v>
      </c>
      <c r="D332" s="546" t="s">
        <v>634</v>
      </c>
      <c r="E332" s="546">
        <v>1000058365</v>
      </c>
      <c r="F332" s="546">
        <v>85359030</v>
      </c>
      <c r="G332" s="534"/>
      <c r="H332" s="546">
        <v>18</v>
      </c>
      <c r="I332" s="535"/>
      <c r="J332" s="538" t="s">
        <v>603</v>
      </c>
      <c r="K332" s="546" t="s">
        <v>300</v>
      </c>
      <c r="L332" s="546">
        <v>1</v>
      </c>
      <c r="M332" s="547"/>
      <c r="N332" s="548" t="str">
        <f t="shared" si="51"/>
        <v>INCLUDED</v>
      </c>
      <c r="O332" s="635">
        <f t="shared" si="52"/>
        <v>0</v>
      </c>
      <c r="P332" s="635">
        <f t="shared" si="53"/>
        <v>0</v>
      </c>
      <c r="Q332" s="635">
        <f>Discount!$H$36</f>
        <v>0</v>
      </c>
      <c r="R332" s="640">
        <f t="shared" si="54"/>
        <v>0</v>
      </c>
      <c r="S332" s="640">
        <f t="shared" si="55"/>
        <v>0</v>
      </c>
      <c r="T332" s="767">
        <f t="shared" si="56"/>
        <v>0</v>
      </c>
    </row>
    <row r="333" spans="1:20" ht="63">
      <c r="A333" s="536">
        <v>77</v>
      </c>
      <c r="B333" s="546">
        <v>7000016412</v>
      </c>
      <c r="C333" s="546">
        <v>3900</v>
      </c>
      <c r="D333" s="546" t="s">
        <v>634</v>
      </c>
      <c r="E333" s="546">
        <v>1000049499</v>
      </c>
      <c r="F333" s="546">
        <v>85359030</v>
      </c>
      <c r="G333" s="534"/>
      <c r="H333" s="546">
        <v>18</v>
      </c>
      <c r="I333" s="535"/>
      <c r="J333" s="538" t="s">
        <v>759</v>
      </c>
      <c r="K333" s="546" t="s">
        <v>301</v>
      </c>
      <c r="L333" s="546">
        <v>1</v>
      </c>
      <c r="M333" s="547"/>
      <c r="N333" s="548" t="str">
        <f t="shared" si="51"/>
        <v>INCLUDED</v>
      </c>
      <c r="O333" s="635">
        <f t="shared" si="52"/>
        <v>0</v>
      </c>
      <c r="P333" s="635">
        <f t="shared" si="53"/>
        <v>0</v>
      </c>
      <c r="Q333" s="635">
        <f>Discount!$H$36</f>
        <v>0</v>
      </c>
      <c r="R333" s="640">
        <f t="shared" si="54"/>
        <v>0</v>
      </c>
      <c r="S333" s="640">
        <f t="shared" si="55"/>
        <v>0</v>
      </c>
      <c r="T333" s="767">
        <f t="shared" si="56"/>
        <v>0</v>
      </c>
    </row>
    <row r="334" spans="1:20" ht="63">
      <c r="A334" s="536">
        <v>78</v>
      </c>
      <c r="B334" s="546">
        <v>7000016412</v>
      </c>
      <c r="C334" s="546">
        <v>3910</v>
      </c>
      <c r="D334" s="546" t="s">
        <v>634</v>
      </c>
      <c r="E334" s="546">
        <v>1000058348</v>
      </c>
      <c r="F334" s="546">
        <v>85359030</v>
      </c>
      <c r="G334" s="534"/>
      <c r="H334" s="546">
        <v>18</v>
      </c>
      <c r="I334" s="535"/>
      <c r="J334" s="538" t="s">
        <v>760</v>
      </c>
      <c r="K334" s="546" t="s">
        <v>301</v>
      </c>
      <c r="L334" s="546">
        <v>1</v>
      </c>
      <c r="M334" s="547"/>
      <c r="N334" s="548" t="str">
        <f t="shared" si="51"/>
        <v>INCLUDED</v>
      </c>
      <c r="O334" s="635">
        <f t="shared" si="52"/>
        <v>0</v>
      </c>
      <c r="P334" s="635">
        <f t="shared" si="53"/>
        <v>0</v>
      </c>
      <c r="Q334" s="635">
        <f>Discount!$H$36</f>
        <v>0</v>
      </c>
      <c r="R334" s="640">
        <f t="shared" si="54"/>
        <v>0</v>
      </c>
      <c r="S334" s="640">
        <f t="shared" si="55"/>
        <v>0</v>
      </c>
      <c r="T334" s="767">
        <f t="shared" si="56"/>
        <v>0</v>
      </c>
    </row>
    <row r="335" spans="1:20" ht="31.5">
      <c r="A335" s="536">
        <v>79</v>
      </c>
      <c r="B335" s="546">
        <v>7000016412</v>
      </c>
      <c r="C335" s="546">
        <v>3920</v>
      </c>
      <c r="D335" s="546" t="s">
        <v>634</v>
      </c>
      <c r="E335" s="546">
        <v>1000021872</v>
      </c>
      <c r="F335" s="546">
        <v>85389000</v>
      </c>
      <c r="G335" s="534"/>
      <c r="H335" s="546">
        <v>18</v>
      </c>
      <c r="I335" s="535"/>
      <c r="J335" s="538" t="s">
        <v>761</v>
      </c>
      <c r="K335" s="546" t="s">
        <v>301</v>
      </c>
      <c r="L335" s="546">
        <v>3</v>
      </c>
      <c r="M335" s="547"/>
      <c r="N335" s="548" t="str">
        <f t="shared" si="51"/>
        <v>INCLUDED</v>
      </c>
      <c r="O335" s="635">
        <f t="shared" si="52"/>
        <v>0</v>
      </c>
      <c r="P335" s="635">
        <f t="shared" si="53"/>
        <v>0</v>
      </c>
      <c r="Q335" s="635">
        <f>Discount!$H$36</f>
        <v>0</v>
      </c>
      <c r="R335" s="640">
        <f t="shared" si="54"/>
        <v>0</v>
      </c>
      <c r="S335" s="640">
        <f t="shared" si="55"/>
        <v>0</v>
      </c>
      <c r="T335" s="767">
        <f t="shared" si="56"/>
        <v>0</v>
      </c>
    </row>
    <row r="336" spans="1:20" ht="31.5">
      <c r="A336" s="536">
        <v>80</v>
      </c>
      <c r="B336" s="546">
        <v>7000016412</v>
      </c>
      <c r="C336" s="546">
        <v>3930</v>
      </c>
      <c r="D336" s="546" t="s">
        <v>634</v>
      </c>
      <c r="E336" s="546">
        <v>1000009207</v>
      </c>
      <c r="F336" s="546">
        <v>85389000</v>
      </c>
      <c r="G336" s="534"/>
      <c r="H336" s="546">
        <v>18</v>
      </c>
      <c r="I336" s="535"/>
      <c r="J336" s="538" t="s">
        <v>762</v>
      </c>
      <c r="K336" s="546" t="s">
        <v>301</v>
      </c>
      <c r="L336" s="546">
        <v>3</v>
      </c>
      <c r="M336" s="547"/>
      <c r="N336" s="548" t="str">
        <f t="shared" si="51"/>
        <v>INCLUDED</v>
      </c>
      <c r="O336" s="635">
        <f t="shared" si="52"/>
        <v>0</v>
      </c>
      <c r="P336" s="635">
        <f t="shared" si="53"/>
        <v>0</v>
      </c>
      <c r="Q336" s="635">
        <f>Discount!$H$36</f>
        <v>0</v>
      </c>
      <c r="R336" s="640">
        <f t="shared" si="54"/>
        <v>0</v>
      </c>
      <c r="S336" s="640">
        <f t="shared" si="55"/>
        <v>0</v>
      </c>
      <c r="T336" s="767">
        <f t="shared" si="56"/>
        <v>0</v>
      </c>
    </row>
    <row r="337" spans="1:20" ht="47.25">
      <c r="A337" s="536">
        <v>81</v>
      </c>
      <c r="B337" s="546">
        <v>7000016412</v>
      </c>
      <c r="C337" s="546">
        <v>3940</v>
      </c>
      <c r="D337" s="546" t="s">
        <v>634</v>
      </c>
      <c r="E337" s="546">
        <v>1000058356</v>
      </c>
      <c r="F337" s="546">
        <v>85359030</v>
      </c>
      <c r="G337" s="534"/>
      <c r="H337" s="546">
        <v>18</v>
      </c>
      <c r="I337" s="535"/>
      <c r="J337" s="538" t="s">
        <v>763</v>
      </c>
      <c r="K337" s="546" t="s">
        <v>301</v>
      </c>
      <c r="L337" s="546">
        <v>1</v>
      </c>
      <c r="M337" s="547"/>
      <c r="N337" s="548" t="str">
        <f t="shared" si="51"/>
        <v>INCLUDED</v>
      </c>
      <c r="O337" s="635">
        <f t="shared" si="52"/>
        <v>0</v>
      </c>
      <c r="P337" s="635">
        <f t="shared" si="53"/>
        <v>0</v>
      </c>
      <c r="Q337" s="635">
        <f>Discount!$H$36</f>
        <v>0</v>
      </c>
      <c r="R337" s="640">
        <f t="shared" si="54"/>
        <v>0</v>
      </c>
      <c r="S337" s="640">
        <f t="shared" si="55"/>
        <v>0</v>
      </c>
      <c r="T337" s="767">
        <f t="shared" si="56"/>
        <v>0</v>
      </c>
    </row>
    <row r="338" spans="1:20" ht="31.5">
      <c r="A338" s="536">
        <v>82</v>
      </c>
      <c r="B338" s="546">
        <v>7000016412</v>
      </c>
      <c r="C338" s="546">
        <v>3950</v>
      </c>
      <c r="D338" s="546" t="s">
        <v>634</v>
      </c>
      <c r="E338" s="546">
        <v>1000007068</v>
      </c>
      <c r="F338" s="546">
        <v>85389000</v>
      </c>
      <c r="G338" s="534"/>
      <c r="H338" s="546">
        <v>18</v>
      </c>
      <c r="I338" s="535"/>
      <c r="J338" s="538" t="s">
        <v>764</v>
      </c>
      <c r="K338" s="546" t="s">
        <v>301</v>
      </c>
      <c r="L338" s="546">
        <v>1</v>
      </c>
      <c r="M338" s="547"/>
      <c r="N338" s="548" t="str">
        <f t="shared" si="51"/>
        <v>INCLUDED</v>
      </c>
      <c r="O338" s="635">
        <f t="shared" si="52"/>
        <v>0</v>
      </c>
      <c r="P338" s="635">
        <f t="shared" si="53"/>
        <v>0</v>
      </c>
      <c r="Q338" s="635">
        <f>Discount!$H$36</f>
        <v>0</v>
      </c>
      <c r="R338" s="640">
        <f t="shared" si="54"/>
        <v>0</v>
      </c>
      <c r="S338" s="640">
        <f t="shared" si="55"/>
        <v>0</v>
      </c>
      <c r="T338" s="767">
        <f t="shared" si="56"/>
        <v>0</v>
      </c>
    </row>
    <row r="339" spans="1:20" ht="31.5">
      <c r="A339" s="536">
        <v>83</v>
      </c>
      <c r="B339" s="546">
        <v>7000016412</v>
      </c>
      <c r="C339" s="546">
        <v>3960</v>
      </c>
      <c r="D339" s="546" t="s">
        <v>634</v>
      </c>
      <c r="E339" s="546">
        <v>1000058355</v>
      </c>
      <c r="F339" s="546">
        <v>85359030</v>
      </c>
      <c r="G339" s="534"/>
      <c r="H339" s="546">
        <v>18</v>
      </c>
      <c r="I339" s="535"/>
      <c r="J339" s="538" t="s">
        <v>765</v>
      </c>
      <c r="K339" s="546" t="s">
        <v>300</v>
      </c>
      <c r="L339" s="546">
        <v>1</v>
      </c>
      <c r="M339" s="547"/>
      <c r="N339" s="548" t="str">
        <f t="shared" si="51"/>
        <v>INCLUDED</v>
      </c>
      <c r="O339" s="635">
        <f t="shared" si="52"/>
        <v>0</v>
      </c>
      <c r="P339" s="635">
        <f t="shared" si="53"/>
        <v>0</v>
      </c>
      <c r="Q339" s="635">
        <f>Discount!$H$36</f>
        <v>0</v>
      </c>
      <c r="R339" s="640">
        <f t="shared" si="54"/>
        <v>0</v>
      </c>
      <c r="S339" s="640">
        <f t="shared" si="55"/>
        <v>0</v>
      </c>
      <c r="T339" s="767">
        <f t="shared" si="56"/>
        <v>0</v>
      </c>
    </row>
    <row r="340" spans="1:20" ht="63">
      <c r="A340" s="536">
        <v>84</v>
      </c>
      <c r="B340" s="546">
        <v>7000016412</v>
      </c>
      <c r="C340" s="546">
        <v>3970</v>
      </c>
      <c r="D340" s="546" t="s">
        <v>634</v>
      </c>
      <c r="E340" s="546">
        <v>1000058352</v>
      </c>
      <c r="F340" s="546">
        <v>85359030</v>
      </c>
      <c r="G340" s="534"/>
      <c r="H340" s="546">
        <v>18</v>
      </c>
      <c r="I340" s="535"/>
      <c r="J340" s="538" t="s">
        <v>766</v>
      </c>
      <c r="K340" s="546" t="s">
        <v>301</v>
      </c>
      <c r="L340" s="546">
        <v>1</v>
      </c>
      <c r="M340" s="547"/>
      <c r="N340" s="548" t="str">
        <f t="shared" si="51"/>
        <v>INCLUDED</v>
      </c>
      <c r="O340" s="635">
        <f t="shared" si="52"/>
        <v>0</v>
      </c>
      <c r="P340" s="635">
        <f t="shared" si="53"/>
        <v>0</v>
      </c>
      <c r="Q340" s="635">
        <f>Discount!$H$36</f>
        <v>0</v>
      </c>
      <c r="R340" s="640">
        <f t="shared" si="54"/>
        <v>0</v>
      </c>
      <c r="S340" s="640">
        <f t="shared" si="55"/>
        <v>0</v>
      </c>
      <c r="T340" s="767">
        <f t="shared" si="56"/>
        <v>0</v>
      </c>
    </row>
    <row r="341" spans="1:20" ht="47.25">
      <c r="A341" s="536">
        <v>85</v>
      </c>
      <c r="B341" s="546">
        <v>7000016412</v>
      </c>
      <c r="C341" s="546">
        <v>3980</v>
      </c>
      <c r="D341" s="546" t="s">
        <v>634</v>
      </c>
      <c r="E341" s="546">
        <v>1000058351</v>
      </c>
      <c r="F341" s="546">
        <v>85359030</v>
      </c>
      <c r="G341" s="534"/>
      <c r="H341" s="546">
        <v>18</v>
      </c>
      <c r="I341" s="535"/>
      <c r="J341" s="538" t="s">
        <v>767</v>
      </c>
      <c r="K341" s="546" t="s">
        <v>301</v>
      </c>
      <c r="L341" s="546">
        <v>1</v>
      </c>
      <c r="M341" s="547"/>
      <c r="N341" s="548" t="str">
        <f t="shared" si="51"/>
        <v>INCLUDED</v>
      </c>
      <c r="O341" s="635">
        <f t="shared" si="52"/>
        <v>0</v>
      </c>
      <c r="P341" s="635">
        <f t="shared" si="53"/>
        <v>0</v>
      </c>
      <c r="Q341" s="635">
        <f>Discount!$H$36</f>
        <v>0</v>
      </c>
      <c r="R341" s="640">
        <f t="shared" si="54"/>
        <v>0</v>
      </c>
      <c r="S341" s="640">
        <f t="shared" si="55"/>
        <v>0</v>
      </c>
      <c r="T341" s="767">
        <f t="shared" si="56"/>
        <v>0</v>
      </c>
    </row>
    <row r="342" spans="1:20" ht="47.25">
      <c r="A342" s="536">
        <v>86</v>
      </c>
      <c r="B342" s="546">
        <v>7000016412</v>
      </c>
      <c r="C342" s="546">
        <v>3990</v>
      </c>
      <c r="D342" s="546" t="s">
        <v>634</v>
      </c>
      <c r="E342" s="546">
        <v>1000058354</v>
      </c>
      <c r="F342" s="546">
        <v>85359030</v>
      </c>
      <c r="G342" s="534"/>
      <c r="H342" s="546">
        <v>18</v>
      </c>
      <c r="I342" s="535"/>
      <c r="J342" s="538" t="s">
        <v>768</v>
      </c>
      <c r="K342" s="546" t="s">
        <v>301</v>
      </c>
      <c r="L342" s="546">
        <v>1</v>
      </c>
      <c r="M342" s="547"/>
      <c r="N342" s="548" t="str">
        <f t="shared" si="51"/>
        <v>INCLUDED</v>
      </c>
      <c r="O342" s="635">
        <f t="shared" si="52"/>
        <v>0</v>
      </c>
      <c r="P342" s="635">
        <f>IF( I342="",H342*(IF(N342="Included",0,N342))/100,I342*(IF(N342="Included",0,N342)))</f>
        <v>0</v>
      </c>
      <c r="Q342" s="635">
        <f>Discount!$H$36</f>
        <v>0</v>
      </c>
      <c r="R342" s="640">
        <f t="shared" si="54"/>
        <v>0</v>
      </c>
      <c r="S342" s="640">
        <f t="shared" si="55"/>
        <v>0</v>
      </c>
      <c r="T342" s="767">
        <f t="shared" si="56"/>
        <v>0</v>
      </c>
    </row>
    <row r="343" spans="1:20" ht="47.25">
      <c r="A343" s="536">
        <v>87</v>
      </c>
      <c r="B343" s="546">
        <v>7000016412</v>
      </c>
      <c r="C343" s="546">
        <v>4000</v>
      </c>
      <c r="D343" s="546" t="s">
        <v>634</v>
      </c>
      <c r="E343" s="546">
        <v>1000058353</v>
      </c>
      <c r="F343" s="546">
        <v>85359030</v>
      </c>
      <c r="G343" s="534"/>
      <c r="H343" s="546">
        <v>18</v>
      </c>
      <c r="I343" s="535"/>
      <c r="J343" s="538" t="s">
        <v>769</v>
      </c>
      <c r="K343" s="546" t="s">
        <v>301</v>
      </c>
      <c r="L343" s="546">
        <v>1</v>
      </c>
      <c r="M343" s="547"/>
      <c r="N343" s="548" t="str">
        <f t="shared" si="51"/>
        <v>INCLUDED</v>
      </c>
      <c r="O343" s="635">
        <f t="shared" si="52"/>
        <v>0</v>
      </c>
      <c r="P343" s="635">
        <f>IF( I343="",H343*(IF(N343="Included",0,N343))/100,I343*(IF(N343="Included",0,N343)))</f>
        <v>0</v>
      </c>
      <c r="Q343" s="635">
        <f>Discount!$H$36</f>
        <v>0</v>
      </c>
      <c r="R343" s="640">
        <f t="shared" si="54"/>
        <v>0</v>
      </c>
      <c r="S343" s="640">
        <f t="shared" si="55"/>
        <v>0</v>
      </c>
      <c r="T343" s="767">
        <f t="shared" si="56"/>
        <v>0</v>
      </c>
    </row>
    <row r="344" spans="1:20" ht="63">
      <c r="A344" s="536">
        <v>88</v>
      </c>
      <c r="B344" s="546">
        <v>7000016412</v>
      </c>
      <c r="C344" s="546">
        <v>4010</v>
      </c>
      <c r="D344" s="546" t="s">
        <v>634</v>
      </c>
      <c r="E344" s="546">
        <v>1000058357</v>
      </c>
      <c r="F344" s="546">
        <v>85359030</v>
      </c>
      <c r="G344" s="534"/>
      <c r="H344" s="546">
        <v>18</v>
      </c>
      <c r="I344" s="535"/>
      <c r="J344" s="538" t="s">
        <v>770</v>
      </c>
      <c r="K344" s="546" t="s">
        <v>301</v>
      </c>
      <c r="L344" s="546">
        <v>1</v>
      </c>
      <c r="M344" s="547"/>
      <c r="N344" s="548" t="str">
        <f t="shared" si="51"/>
        <v>INCLUDED</v>
      </c>
      <c r="O344" s="635">
        <f t="shared" si="52"/>
        <v>0</v>
      </c>
      <c r="P344" s="635">
        <f t="shared" ref="P344:P366" si="57">IF( I344="",H344*(IF(N344="Included",0,N344))/100,I344*(IF(N344="Included",0,N344)))</f>
        <v>0</v>
      </c>
      <c r="Q344" s="635">
        <f>Discount!$H$36</f>
        <v>0</v>
      </c>
      <c r="R344" s="640">
        <f t="shared" si="54"/>
        <v>0</v>
      </c>
      <c r="S344" s="640">
        <f t="shared" si="55"/>
        <v>0</v>
      </c>
      <c r="T344" s="767">
        <f t="shared" si="56"/>
        <v>0</v>
      </c>
    </row>
    <row r="345" spans="1:20" ht="78.75">
      <c r="A345" s="536">
        <v>89</v>
      </c>
      <c r="B345" s="546">
        <v>7000016412</v>
      </c>
      <c r="C345" s="546">
        <v>4020</v>
      </c>
      <c r="D345" s="546" t="s">
        <v>634</v>
      </c>
      <c r="E345" s="546">
        <v>1000058350</v>
      </c>
      <c r="F345" s="546">
        <v>85359030</v>
      </c>
      <c r="G345" s="534"/>
      <c r="H345" s="546">
        <v>18</v>
      </c>
      <c r="I345" s="535"/>
      <c r="J345" s="538" t="s">
        <v>771</v>
      </c>
      <c r="K345" s="546" t="s">
        <v>301</v>
      </c>
      <c r="L345" s="546">
        <v>1</v>
      </c>
      <c r="M345" s="547"/>
      <c r="N345" s="548" t="str">
        <f t="shared" si="51"/>
        <v>INCLUDED</v>
      </c>
      <c r="O345" s="635">
        <f t="shared" si="52"/>
        <v>0</v>
      </c>
      <c r="P345" s="635">
        <f t="shared" si="57"/>
        <v>0</v>
      </c>
      <c r="Q345" s="635">
        <f>Discount!$H$36</f>
        <v>0</v>
      </c>
      <c r="R345" s="640">
        <f t="shared" si="54"/>
        <v>0</v>
      </c>
      <c r="S345" s="640">
        <f t="shared" si="55"/>
        <v>0</v>
      </c>
      <c r="T345" s="767">
        <f t="shared" si="56"/>
        <v>0</v>
      </c>
    </row>
    <row r="346" spans="1:20" ht="47.25">
      <c r="A346" s="536">
        <v>90</v>
      </c>
      <c r="B346" s="546">
        <v>7000016412</v>
      </c>
      <c r="C346" s="546">
        <v>4030</v>
      </c>
      <c r="D346" s="546" t="s">
        <v>634</v>
      </c>
      <c r="E346" s="546">
        <v>1000049496</v>
      </c>
      <c r="F346" s="546">
        <v>85359030</v>
      </c>
      <c r="G346" s="534"/>
      <c r="H346" s="546">
        <v>18</v>
      </c>
      <c r="I346" s="535"/>
      <c r="J346" s="538" t="s">
        <v>772</v>
      </c>
      <c r="K346" s="546" t="s">
        <v>301</v>
      </c>
      <c r="L346" s="546">
        <v>1</v>
      </c>
      <c r="M346" s="547"/>
      <c r="N346" s="548" t="str">
        <f t="shared" si="51"/>
        <v>INCLUDED</v>
      </c>
      <c r="O346" s="635">
        <f t="shared" si="52"/>
        <v>0</v>
      </c>
      <c r="P346" s="635">
        <f t="shared" si="57"/>
        <v>0</v>
      </c>
      <c r="Q346" s="635">
        <f>Discount!$H$36</f>
        <v>0</v>
      </c>
      <c r="R346" s="640">
        <f t="shared" si="54"/>
        <v>0</v>
      </c>
      <c r="S346" s="640">
        <f t="shared" si="55"/>
        <v>0</v>
      </c>
      <c r="T346" s="767">
        <f t="shared" si="56"/>
        <v>0</v>
      </c>
    </row>
    <row r="347" spans="1:20" ht="409.5">
      <c r="A347" s="536">
        <v>91</v>
      </c>
      <c r="B347" s="546">
        <v>7000016412</v>
      </c>
      <c r="C347" s="546">
        <v>4040</v>
      </c>
      <c r="D347" s="546" t="s">
        <v>634</v>
      </c>
      <c r="E347" s="546">
        <v>1000058375</v>
      </c>
      <c r="F347" s="546">
        <v>85359030</v>
      </c>
      <c r="G347" s="534"/>
      <c r="H347" s="546">
        <v>18</v>
      </c>
      <c r="I347" s="535"/>
      <c r="J347" s="538" t="s">
        <v>773</v>
      </c>
      <c r="K347" s="546" t="s">
        <v>300</v>
      </c>
      <c r="L347" s="546">
        <v>2</v>
      </c>
      <c r="M347" s="547"/>
      <c r="N347" s="548" t="str">
        <f t="shared" si="51"/>
        <v>INCLUDED</v>
      </c>
      <c r="O347" s="635">
        <f t="shared" si="52"/>
        <v>0</v>
      </c>
      <c r="P347" s="635">
        <f t="shared" si="57"/>
        <v>0</v>
      </c>
      <c r="Q347" s="635">
        <f>Discount!$H$36</f>
        <v>0</v>
      </c>
      <c r="R347" s="640">
        <f t="shared" si="54"/>
        <v>0</v>
      </c>
      <c r="S347" s="640">
        <f t="shared" si="55"/>
        <v>0</v>
      </c>
      <c r="T347" s="767">
        <f t="shared" si="56"/>
        <v>0</v>
      </c>
    </row>
    <row r="348" spans="1:20" ht="315">
      <c r="A348" s="536">
        <v>92</v>
      </c>
      <c r="B348" s="546">
        <v>7000016412</v>
      </c>
      <c r="C348" s="546">
        <v>4050</v>
      </c>
      <c r="D348" s="546" t="s">
        <v>634</v>
      </c>
      <c r="E348" s="546">
        <v>1000058346</v>
      </c>
      <c r="F348" s="546">
        <v>85359030</v>
      </c>
      <c r="G348" s="534"/>
      <c r="H348" s="546">
        <v>18</v>
      </c>
      <c r="I348" s="535"/>
      <c r="J348" s="538" t="s">
        <v>774</v>
      </c>
      <c r="K348" s="546" t="s">
        <v>300</v>
      </c>
      <c r="L348" s="546">
        <v>1</v>
      </c>
      <c r="M348" s="547"/>
      <c r="N348" s="548" t="str">
        <f t="shared" si="51"/>
        <v>INCLUDED</v>
      </c>
      <c r="O348" s="635">
        <f t="shared" si="52"/>
        <v>0</v>
      </c>
      <c r="P348" s="635">
        <f t="shared" si="57"/>
        <v>0</v>
      </c>
      <c r="Q348" s="635">
        <f>Discount!$H$36</f>
        <v>0</v>
      </c>
      <c r="R348" s="640">
        <f t="shared" si="54"/>
        <v>0</v>
      </c>
      <c r="S348" s="640">
        <f t="shared" si="55"/>
        <v>0</v>
      </c>
      <c r="T348" s="767">
        <f t="shared" si="56"/>
        <v>0</v>
      </c>
    </row>
    <row r="349" spans="1:20" ht="315">
      <c r="A349" s="536">
        <v>93</v>
      </c>
      <c r="B349" s="546">
        <v>7000016412</v>
      </c>
      <c r="C349" s="546">
        <v>4060</v>
      </c>
      <c r="D349" s="546" t="s">
        <v>634</v>
      </c>
      <c r="E349" s="546">
        <v>1000058342</v>
      </c>
      <c r="F349" s="546">
        <v>85359030</v>
      </c>
      <c r="G349" s="534"/>
      <c r="H349" s="546">
        <v>18</v>
      </c>
      <c r="I349" s="535"/>
      <c r="J349" s="538" t="s">
        <v>775</v>
      </c>
      <c r="K349" s="546" t="s">
        <v>300</v>
      </c>
      <c r="L349" s="546">
        <v>1</v>
      </c>
      <c r="M349" s="547"/>
      <c r="N349" s="548" t="str">
        <f t="shared" si="51"/>
        <v>INCLUDED</v>
      </c>
      <c r="O349" s="635">
        <f t="shared" si="52"/>
        <v>0</v>
      </c>
      <c r="P349" s="635">
        <f t="shared" si="57"/>
        <v>0</v>
      </c>
      <c r="Q349" s="635">
        <f>Discount!$H$36</f>
        <v>0</v>
      </c>
      <c r="R349" s="640">
        <f t="shared" si="54"/>
        <v>0</v>
      </c>
      <c r="S349" s="640">
        <f t="shared" si="55"/>
        <v>0</v>
      </c>
      <c r="T349" s="767">
        <f t="shared" si="56"/>
        <v>0</v>
      </c>
    </row>
    <row r="350" spans="1:20" ht="110.25">
      <c r="A350" s="536">
        <v>94</v>
      </c>
      <c r="B350" s="546">
        <v>7000016412</v>
      </c>
      <c r="C350" s="546">
        <v>4070</v>
      </c>
      <c r="D350" s="546" t="s">
        <v>634</v>
      </c>
      <c r="E350" s="546">
        <v>1000058337</v>
      </c>
      <c r="F350" s="546">
        <v>85359030</v>
      </c>
      <c r="G350" s="534"/>
      <c r="H350" s="546">
        <v>18</v>
      </c>
      <c r="I350" s="535"/>
      <c r="J350" s="538" t="s">
        <v>776</v>
      </c>
      <c r="K350" s="546" t="s">
        <v>301</v>
      </c>
      <c r="L350" s="546">
        <v>1</v>
      </c>
      <c r="M350" s="547"/>
      <c r="N350" s="548" t="str">
        <f t="shared" si="51"/>
        <v>INCLUDED</v>
      </c>
      <c r="O350" s="635">
        <f t="shared" si="52"/>
        <v>0</v>
      </c>
      <c r="P350" s="635">
        <f t="shared" si="57"/>
        <v>0</v>
      </c>
      <c r="Q350" s="635">
        <f>Discount!$H$36</f>
        <v>0</v>
      </c>
      <c r="R350" s="640">
        <f t="shared" si="54"/>
        <v>0</v>
      </c>
      <c r="S350" s="640">
        <f t="shared" si="55"/>
        <v>0</v>
      </c>
      <c r="T350" s="767">
        <f t="shared" si="56"/>
        <v>0</v>
      </c>
    </row>
    <row r="351" spans="1:20" ht="110.25">
      <c r="A351" s="536">
        <v>95</v>
      </c>
      <c r="B351" s="546">
        <v>7000016412</v>
      </c>
      <c r="C351" s="546">
        <v>4080</v>
      </c>
      <c r="D351" s="546" t="s">
        <v>634</v>
      </c>
      <c r="E351" s="546">
        <v>1000058344</v>
      </c>
      <c r="F351" s="546">
        <v>85359030</v>
      </c>
      <c r="G351" s="534"/>
      <c r="H351" s="546">
        <v>18</v>
      </c>
      <c r="I351" s="535"/>
      <c r="J351" s="538" t="s">
        <v>777</v>
      </c>
      <c r="K351" s="546" t="s">
        <v>301</v>
      </c>
      <c r="L351" s="546">
        <v>1</v>
      </c>
      <c r="M351" s="547"/>
      <c r="N351" s="548" t="str">
        <f t="shared" si="51"/>
        <v>INCLUDED</v>
      </c>
      <c r="O351" s="635">
        <f t="shared" si="52"/>
        <v>0</v>
      </c>
      <c r="P351" s="635">
        <f t="shared" si="57"/>
        <v>0</v>
      </c>
      <c r="Q351" s="635">
        <f>Discount!$H$36</f>
        <v>0</v>
      </c>
      <c r="R351" s="640">
        <f t="shared" si="54"/>
        <v>0</v>
      </c>
      <c r="S351" s="640">
        <f t="shared" si="55"/>
        <v>0</v>
      </c>
      <c r="T351" s="767">
        <f t="shared" si="56"/>
        <v>0</v>
      </c>
    </row>
    <row r="352" spans="1:20" ht="110.25">
      <c r="A352" s="536">
        <v>96</v>
      </c>
      <c r="B352" s="546">
        <v>7000016412</v>
      </c>
      <c r="C352" s="546">
        <v>4090</v>
      </c>
      <c r="D352" s="546" t="s">
        <v>634</v>
      </c>
      <c r="E352" s="546">
        <v>1000058340</v>
      </c>
      <c r="F352" s="546">
        <v>85359030</v>
      </c>
      <c r="G352" s="534"/>
      <c r="H352" s="546">
        <v>18</v>
      </c>
      <c r="I352" s="535"/>
      <c r="J352" s="538" t="s">
        <v>778</v>
      </c>
      <c r="K352" s="546" t="s">
        <v>301</v>
      </c>
      <c r="L352" s="546">
        <v>1</v>
      </c>
      <c r="M352" s="547"/>
      <c r="N352" s="548" t="str">
        <f t="shared" si="51"/>
        <v>INCLUDED</v>
      </c>
      <c r="O352" s="635">
        <f t="shared" si="52"/>
        <v>0</v>
      </c>
      <c r="P352" s="635">
        <f t="shared" si="57"/>
        <v>0</v>
      </c>
      <c r="Q352" s="635">
        <f>Discount!$H$36</f>
        <v>0</v>
      </c>
      <c r="R352" s="640">
        <f t="shared" si="54"/>
        <v>0</v>
      </c>
      <c r="S352" s="640">
        <f t="shared" si="55"/>
        <v>0</v>
      </c>
      <c r="T352" s="767">
        <f t="shared" si="56"/>
        <v>0</v>
      </c>
    </row>
    <row r="353" spans="1:20" ht="31.5">
      <c r="A353" s="536">
        <v>97</v>
      </c>
      <c r="B353" s="546">
        <v>7000016412</v>
      </c>
      <c r="C353" s="546">
        <v>4100</v>
      </c>
      <c r="D353" s="546" t="s">
        <v>634</v>
      </c>
      <c r="E353" s="546">
        <v>1000058338</v>
      </c>
      <c r="F353" s="546">
        <v>85359030</v>
      </c>
      <c r="G353" s="534"/>
      <c r="H353" s="546">
        <v>18</v>
      </c>
      <c r="I353" s="535"/>
      <c r="J353" s="538" t="s">
        <v>779</v>
      </c>
      <c r="K353" s="546" t="s">
        <v>301</v>
      </c>
      <c r="L353" s="546">
        <v>1</v>
      </c>
      <c r="M353" s="547"/>
      <c r="N353" s="548" t="str">
        <f t="shared" si="51"/>
        <v>INCLUDED</v>
      </c>
      <c r="O353" s="635">
        <f t="shared" si="52"/>
        <v>0</v>
      </c>
      <c r="P353" s="635">
        <f t="shared" si="57"/>
        <v>0</v>
      </c>
      <c r="Q353" s="635">
        <f>Discount!$H$36</f>
        <v>0</v>
      </c>
      <c r="R353" s="640">
        <f t="shared" si="54"/>
        <v>0</v>
      </c>
      <c r="S353" s="640">
        <f t="shared" si="55"/>
        <v>0</v>
      </c>
      <c r="T353" s="767">
        <f t="shared" si="56"/>
        <v>0</v>
      </c>
    </row>
    <row r="354" spans="1:20" ht="31.5">
      <c r="A354" s="536">
        <v>98</v>
      </c>
      <c r="B354" s="546">
        <v>7000016412</v>
      </c>
      <c r="C354" s="546">
        <v>4110</v>
      </c>
      <c r="D354" s="546" t="s">
        <v>634</v>
      </c>
      <c r="E354" s="546">
        <v>1000058345</v>
      </c>
      <c r="F354" s="546">
        <v>85359030</v>
      </c>
      <c r="G354" s="534"/>
      <c r="H354" s="546">
        <v>18</v>
      </c>
      <c r="I354" s="535"/>
      <c r="J354" s="538" t="s">
        <v>780</v>
      </c>
      <c r="K354" s="546" t="s">
        <v>301</v>
      </c>
      <c r="L354" s="546">
        <v>1</v>
      </c>
      <c r="M354" s="547"/>
      <c r="N354" s="548" t="str">
        <f t="shared" si="51"/>
        <v>INCLUDED</v>
      </c>
      <c r="O354" s="635">
        <f t="shared" si="52"/>
        <v>0</v>
      </c>
      <c r="P354" s="635">
        <f t="shared" si="57"/>
        <v>0</v>
      </c>
      <c r="Q354" s="635">
        <f>Discount!$H$36</f>
        <v>0</v>
      </c>
      <c r="R354" s="640">
        <f t="shared" si="54"/>
        <v>0</v>
      </c>
      <c r="S354" s="640">
        <f t="shared" si="55"/>
        <v>0</v>
      </c>
      <c r="T354" s="767">
        <f t="shared" si="56"/>
        <v>0</v>
      </c>
    </row>
    <row r="355" spans="1:20" ht="31.5">
      <c r="A355" s="536">
        <v>99</v>
      </c>
      <c r="B355" s="546">
        <v>7000016412</v>
      </c>
      <c r="C355" s="546">
        <v>4120</v>
      </c>
      <c r="D355" s="546" t="s">
        <v>634</v>
      </c>
      <c r="E355" s="546">
        <v>1000058341</v>
      </c>
      <c r="F355" s="546">
        <v>85359030</v>
      </c>
      <c r="G355" s="534"/>
      <c r="H355" s="546">
        <v>18</v>
      </c>
      <c r="I355" s="535"/>
      <c r="J355" s="538" t="s">
        <v>781</v>
      </c>
      <c r="K355" s="546" t="s">
        <v>301</v>
      </c>
      <c r="L355" s="546">
        <v>1</v>
      </c>
      <c r="M355" s="547"/>
      <c r="N355" s="548" t="str">
        <f t="shared" si="51"/>
        <v>INCLUDED</v>
      </c>
      <c r="O355" s="635">
        <f t="shared" si="52"/>
        <v>0</v>
      </c>
      <c r="P355" s="635">
        <f t="shared" si="57"/>
        <v>0</v>
      </c>
      <c r="Q355" s="635">
        <f>Discount!$H$36</f>
        <v>0</v>
      </c>
      <c r="R355" s="640">
        <f t="shared" si="54"/>
        <v>0</v>
      </c>
      <c r="S355" s="640">
        <f t="shared" si="55"/>
        <v>0</v>
      </c>
      <c r="T355" s="767">
        <f t="shared" si="56"/>
        <v>0</v>
      </c>
    </row>
    <row r="356" spans="1:20" ht="31.5">
      <c r="A356" s="536">
        <v>100</v>
      </c>
      <c r="B356" s="546">
        <v>7000016412</v>
      </c>
      <c r="C356" s="546">
        <v>4130</v>
      </c>
      <c r="D356" s="546" t="s">
        <v>634</v>
      </c>
      <c r="E356" s="546">
        <v>1000058339</v>
      </c>
      <c r="F356" s="546">
        <v>85359030</v>
      </c>
      <c r="G356" s="534"/>
      <c r="H356" s="546">
        <v>18</v>
      </c>
      <c r="I356" s="535"/>
      <c r="J356" s="538" t="s">
        <v>782</v>
      </c>
      <c r="K356" s="546" t="s">
        <v>300</v>
      </c>
      <c r="L356" s="546">
        <v>1</v>
      </c>
      <c r="M356" s="547"/>
      <c r="N356" s="548" t="str">
        <f t="shared" si="51"/>
        <v>INCLUDED</v>
      </c>
      <c r="O356" s="635">
        <f t="shared" si="52"/>
        <v>0</v>
      </c>
      <c r="P356" s="635">
        <f t="shared" si="57"/>
        <v>0</v>
      </c>
      <c r="Q356" s="635">
        <f>Discount!$H$36</f>
        <v>0</v>
      </c>
      <c r="R356" s="640">
        <f t="shared" si="54"/>
        <v>0</v>
      </c>
      <c r="S356" s="640">
        <f t="shared" si="55"/>
        <v>0</v>
      </c>
      <c r="T356" s="767">
        <f t="shared" si="56"/>
        <v>0</v>
      </c>
    </row>
    <row r="357" spans="1:20" ht="31.5">
      <c r="A357" s="536">
        <v>101</v>
      </c>
      <c r="B357" s="546">
        <v>7000016412</v>
      </c>
      <c r="C357" s="546">
        <v>4140</v>
      </c>
      <c r="D357" s="546" t="s">
        <v>634</v>
      </c>
      <c r="E357" s="546">
        <v>1000058347</v>
      </c>
      <c r="F357" s="546">
        <v>85359030</v>
      </c>
      <c r="G357" s="534"/>
      <c r="H357" s="546">
        <v>18</v>
      </c>
      <c r="I357" s="535"/>
      <c r="J357" s="538" t="s">
        <v>783</v>
      </c>
      <c r="K357" s="546" t="s">
        <v>300</v>
      </c>
      <c r="L357" s="546">
        <v>1</v>
      </c>
      <c r="M357" s="547"/>
      <c r="N357" s="548" t="str">
        <f t="shared" si="51"/>
        <v>INCLUDED</v>
      </c>
      <c r="O357" s="635">
        <f t="shared" si="52"/>
        <v>0</v>
      </c>
      <c r="P357" s="635">
        <f t="shared" si="57"/>
        <v>0</v>
      </c>
      <c r="Q357" s="635">
        <f>Discount!$H$36</f>
        <v>0</v>
      </c>
      <c r="R357" s="640">
        <f t="shared" si="54"/>
        <v>0</v>
      </c>
      <c r="S357" s="640">
        <f t="shared" si="55"/>
        <v>0</v>
      </c>
      <c r="T357" s="767">
        <f t="shared" si="56"/>
        <v>0</v>
      </c>
    </row>
    <row r="358" spans="1:20" ht="31.5">
      <c r="A358" s="536">
        <v>102</v>
      </c>
      <c r="B358" s="546">
        <v>7000016412</v>
      </c>
      <c r="C358" s="546">
        <v>4150</v>
      </c>
      <c r="D358" s="546" t="s">
        <v>634</v>
      </c>
      <c r="E358" s="546">
        <v>1000058343</v>
      </c>
      <c r="F358" s="546">
        <v>85359030</v>
      </c>
      <c r="G358" s="534"/>
      <c r="H358" s="546">
        <v>18</v>
      </c>
      <c r="I358" s="535"/>
      <c r="J358" s="538" t="s">
        <v>784</v>
      </c>
      <c r="K358" s="546" t="s">
        <v>300</v>
      </c>
      <c r="L358" s="546">
        <v>1</v>
      </c>
      <c r="M358" s="547"/>
      <c r="N358" s="548" t="str">
        <f t="shared" si="51"/>
        <v>INCLUDED</v>
      </c>
      <c r="O358" s="635">
        <f t="shared" si="52"/>
        <v>0</v>
      </c>
      <c r="P358" s="635">
        <f t="shared" si="57"/>
        <v>0</v>
      </c>
      <c r="Q358" s="635">
        <f>Discount!$H$36</f>
        <v>0</v>
      </c>
      <c r="R358" s="640">
        <f t="shared" si="54"/>
        <v>0</v>
      </c>
      <c r="S358" s="640">
        <f t="shared" si="55"/>
        <v>0</v>
      </c>
      <c r="T358" s="767">
        <f t="shared" si="56"/>
        <v>0</v>
      </c>
    </row>
    <row r="359" spans="1:20" ht="63">
      <c r="A359" s="536">
        <v>103</v>
      </c>
      <c r="B359" s="546">
        <v>7000016412</v>
      </c>
      <c r="C359" s="546">
        <v>4160</v>
      </c>
      <c r="D359" s="546" t="s">
        <v>634</v>
      </c>
      <c r="E359" s="546">
        <v>1000058359</v>
      </c>
      <c r="F359" s="546">
        <v>85359030</v>
      </c>
      <c r="G359" s="534"/>
      <c r="H359" s="546">
        <v>18</v>
      </c>
      <c r="I359" s="535"/>
      <c r="J359" s="538" t="s">
        <v>785</v>
      </c>
      <c r="K359" s="546" t="s">
        <v>300</v>
      </c>
      <c r="L359" s="546">
        <v>1</v>
      </c>
      <c r="M359" s="547"/>
      <c r="N359" s="548" t="str">
        <f t="shared" si="51"/>
        <v>INCLUDED</v>
      </c>
      <c r="O359" s="635">
        <f t="shared" si="52"/>
        <v>0</v>
      </c>
      <c r="P359" s="635">
        <f t="shared" si="57"/>
        <v>0</v>
      </c>
      <c r="Q359" s="635">
        <f>Discount!$H$36</f>
        <v>0</v>
      </c>
      <c r="R359" s="640">
        <f t="shared" si="54"/>
        <v>0</v>
      </c>
      <c r="S359" s="640">
        <f t="shared" si="55"/>
        <v>0</v>
      </c>
      <c r="T359" s="767">
        <f t="shared" si="56"/>
        <v>0</v>
      </c>
    </row>
    <row r="360" spans="1:20" ht="63">
      <c r="A360" s="536">
        <v>104</v>
      </c>
      <c r="B360" s="546">
        <v>7000016412</v>
      </c>
      <c r="C360" s="546">
        <v>4170</v>
      </c>
      <c r="D360" s="546" t="s">
        <v>634</v>
      </c>
      <c r="E360" s="546">
        <v>1000058358</v>
      </c>
      <c r="F360" s="546">
        <v>85359030</v>
      </c>
      <c r="G360" s="534"/>
      <c r="H360" s="546">
        <v>18</v>
      </c>
      <c r="I360" s="535"/>
      <c r="J360" s="538" t="s">
        <v>786</v>
      </c>
      <c r="K360" s="546" t="s">
        <v>300</v>
      </c>
      <c r="L360" s="546">
        <v>1</v>
      </c>
      <c r="M360" s="547"/>
      <c r="N360" s="548" t="str">
        <f t="shared" si="51"/>
        <v>INCLUDED</v>
      </c>
      <c r="O360" s="635">
        <f t="shared" si="52"/>
        <v>0</v>
      </c>
      <c r="P360" s="635">
        <f t="shared" si="57"/>
        <v>0</v>
      </c>
      <c r="Q360" s="635">
        <f>Discount!$H$36</f>
        <v>0</v>
      </c>
      <c r="R360" s="640">
        <f t="shared" si="54"/>
        <v>0</v>
      </c>
      <c r="S360" s="640">
        <f t="shared" si="55"/>
        <v>0</v>
      </c>
      <c r="T360" s="767">
        <f t="shared" si="56"/>
        <v>0</v>
      </c>
    </row>
    <row r="361" spans="1:20" ht="47.25">
      <c r="A361" s="536">
        <v>105</v>
      </c>
      <c r="B361" s="546">
        <v>7000016412</v>
      </c>
      <c r="C361" s="546">
        <v>4180</v>
      </c>
      <c r="D361" s="546" t="s">
        <v>634</v>
      </c>
      <c r="E361" s="546">
        <v>1000049818</v>
      </c>
      <c r="F361" s="546">
        <v>85359030</v>
      </c>
      <c r="G361" s="534"/>
      <c r="H361" s="546">
        <v>18</v>
      </c>
      <c r="I361" s="535"/>
      <c r="J361" s="538" t="s">
        <v>594</v>
      </c>
      <c r="K361" s="546" t="s">
        <v>301</v>
      </c>
      <c r="L361" s="546">
        <v>2</v>
      </c>
      <c r="M361" s="547"/>
      <c r="N361" s="548" t="str">
        <f t="shared" si="51"/>
        <v>INCLUDED</v>
      </c>
      <c r="O361" s="635">
        <f t="shared" si="52"/>
        <v>0</v>
      </c>
      <c r="P361" s="635">
        <f t="shared" si="57"/>
        <v>0</v>
      </c>
      <c r="Q361" s="635">
        <f>Discount!$H$36</f>
        <v>0</v>
      </c>
      <c r="R361" s="640">
        <f t="shared" si="54"/>
        <v>0</v>
      </c>
      <c r="S361" s="640">
        <f t="shared" si="55"/>
        <v>0</v>
      </c>
      <c r="T361" s="767">
        <f t="shared" si="56"/>
        <v>0</v>
      </c>
    </row>
    <row r="362" spans="1:20" ht="47.25">
      <c r="A362" s="536">
        <v>106</v>
      </c>
      <c r="B362" s="546">
        <v>7000016412</v>
      </c>
      <c r="C362" s="546">
        <v>4190</v>
      </c>
      <c r="D362" s="546" t="s">
        <v>634</v>
      </c>
      <c r="E362" s="546">
        <v>1000049754</v>
      </c>
      <c r="F362" s="546">
        <v>85359030</v>
      </c>
      <c r="G362" s="534"/>
      <c r="H362" s="546">
        <v>18</v>
      </c>
      <c r="I362" s="535"/>
      <c r="J362" s="538" t="s">
        <v>595</v>
      </c>
      <c r="K362" s="546" t="s">
        <v>301</v>
      </c>
      <c r="L362" s="546">
        <v>1</v>
      </c>
      <c r="M362" s="547"/>
      <c r="N362" s="548" t="str">
        <f t="shared" si="51"/>
        <v>INCLUDED</v>
      </c>
      <c r="O362" s="635">
        <f t="shared" si="52"/>
        <v>0</v>
      </c>
      <c r="P362" s="635">
        <f t="shared" si="57"/>
        <v>0</v>
      </c>
      <c r="Q362" s="635">
        <f>Discount!$H$36</f>
        <v>0</v>
      </c>
      <c r="R362" s="640">
        <f t="shared" si="54"/>
        <v>0</v>
      </c>
      <c r="S362" s="640">
        <f t="shared" si="55"/>
        <v>0</v>
      </c>
      <c r="T362" s="767">
        <f t="shared" si="56"/>
        <v>0</v>
      </c>
    </row>
    <row r="363" spans="1:20" ht="47.25">
      <c r="A363" s="536">
        <v>107</v>
      </c>
      <c r="B363" s="546">
        <v>7000016412</v>
      </c>
      <c r="C363" s="546">
        <v>4200</v>
      </c>
      <c r="D363" s="546" t="s">
        <v>634</v>
      </c>
      <c r="E363" s="546">
        <v>1000049763</v>
      </c>
      <c r="F363" s="546">
        <v>85359030</v>
      </c>
      <c r="G363" s="534"/>
      <c r="H363" s="546">
        <v>18</v>
      </c>
      <c r="I363" s="535"/>
      <c r="J363" s="538" t="s">
        <v>596</v>
      </c>
      <c r="K363" s="546" t="s">
        <v>301</v>
      </c>
      <c r="L363" s="546">
        <v>2</v>
      </c>
      <c r="M363" s="547"/>
      <c r="N363" s="548" t="str">
        <f t="shared" si="51"/>
        <v>INCLUDED</v>
      </c>
      <c r="O363" s="635">
        <f t="shared" si="52"/>
        <v>0</v>
      </c>
      <c r="P363" s="635">
        <f t="shared" si="57"/>
        <v>0</v>
      </c>
      <c r="Q363" s="635">
        <f>Discount!$H$36</f>
        <v>0</v>
      </c>
      <c r="R363" s="640">
        <f t="shared" si="54"/>
        <v>0</v>
      </c>
      <c r="S363" s="640">
        <f t="shared" si="55"/>
        <v>0</v>
      </c>
      <c r="T363" s="767">
        <f t="shared" si="56"/>
        <v>0</v>
      </c>
    </row>
    <row r="364" spans="1:20" ht="31.5">
      <c r="A364" s="536">
        <v>108</v>
      </c>
      <c r="B364" s="546">
        <v>7000016412</v>
      </c>
      <c r="C364" s="546">
        <v>4210</v>
      </c>
      <c r="D364" s="546" t="s">
        <v>634</v>
      </c>
      <c r="E364" s="546">
        <v>1000049751</v>
      </c>
      <c r="F364" s="546">
        <v>85359030</v>
      </c>
      <c r="G364" s="534"/>
      <c r="H364" s="546">
        <v>18</v>
      </c>
      <c r="I364" s="535"/>
      <c r="J364" s="538" t="s">
        <v>598</v>
      </c>
      <c r="K364" s="546" t="s">
        <v>301</v>
      </c>
      <c r="L364" s="546">
        <v>2</v>
      </c>
      <c r="M364" s="547"/>
      <c r="N364" s="548" t="str">
        <f t="shared" si="51"/>
        <v>INCLUDED</v>
      </c>
      <c r="O364" s="635">
        <f t="shared" si="52"/>
        <v>0</v>
      </c>
      <c r="P364" s="635">
        <f t="shared" si="57"/>
        <v>0</v>
      </c>
      <c r="Q364" s="635">
        <f>Discount!$H$36</f>
        <v>0</v>
      </c>
      <c r="R364" s="640">
        <f t="shared" si="54"/>
        <v>0</v>
      </c>
      <c r="S364" s="640">
        <f t="shared" si="55"/>
        <v>0</v>
      </c>
      <c r="T364" s="767">
        <f t="shared" si="56"/>
        <v>0</v>
      </c>
    </row>
    <row r="365" spans="1:20" ht="78.75">
      <c r="A365" s="536">
        <v>109</v>
      </c>
      <c r="B365" s="546">
        <v>7000016412</v>
      </c>
      <c r="C365" s="546">
        <v>4220</v>
      </c>
      <c r="D365" s="546" t="s">
        <v>634</v>
      </c>
      <c r="E365" s="546">
        <v>1000049784</v>
      </c>
      <c r="F365" s="546">
        <v>85359030</v>
      </c>
      <c r="G365" s="534"/>
      <c r="H365" s="546">
        <v>18</v>
      </c>
      <c r="I365" s="535"/>
      <c r="J365" s="538" t="s">
        <v>789</v>
      </c>
      <c r="K365" s="546" t="s">
        <v>301</v>
      </c>
      <c r="L365" s="546">
        <v>2</v>
      </c>
      <c r="M365" s="547"/>
      <c r="N365" s="548" t="str">
        <f t="shared" si="51"/>
        <v>INCLUDED</v>
      </c>
      <c r="O365" s="635">
        <f t="shared" si="52"/>
        <v>0</v>
      </c>
      <c r="P365" s="635">
        <f t="shared" si="57"/>
        <v>0</v>
      </c>
      <c r="Q365" s="635">
        <f>Discount!$H$36</f>
        <v>0</v>
      </c>
      <c r="R365" s="640">
        <f t="shared" si="54"/>
        <v>0</v>
      </c>
      <c r="S365" s="640">
        <f t="shared" si="55"/>
        <v>0</v>
      </c>
      <c r="T365" s="767">
        <f t="shared" si="56"/>
        <v>0</v>
      </c>
    </row>
    <row r="366" spans="1:20" ht="47.25">
      <c r="A366" s="536">
        <v>110</v>
      </c>
      <c r="B366" s="546">
        <v>7000016412</v>
      </c>
      <c r="C366" s="546">
        <v>4230</v>
      </c>
      <c r="D366" s="546" t="s">
        <v>634</v>
      </c>
      <c r="E366" s="546">
        <v>1000049760</v>
      </c>
      <c r="F366" s="546">
        <v>85359030</v>
      </c>
      <c r="G366" s="534"/>
      <c r="H366" s="546">
        <v>18</v>
      </c>
      <c r="I366" s="535"/>
      <c r="J366" s="538" t="s">
        <v>790</v>
      </c>
      <c r="K366" s="546" t="s">
        <v>301</v>
      </c>
      <c r="L366" s="546">
        <v>1</v>
      </c>
      <c r="M366" s="547"/>
      <c r="N366" s="548" t="str">
        <f t="shared" si="51"/>
        <v>INCLUDED</v>
      </c>
      <c r="O366" s="635">
        <f t="shared" si="52"/>
        <v>0</v>
      </c>
      <c r="P366" s="635">
        <f t="shared" si="57"/>
        <v>0</v>
      </c>
      <c r="Q366" s="635">
        <f>Discount!$H$36</f>
        <v>0</v>
      </c>
      <c r="R366" s="640">
        <f t="shared" si="54"/>
        <v>0</v>
      </c>
      <c r="S366" s="640">
        <f t="shared" si="55"/>
        <v>0</v>
      </c>
      <c r="T366" s="767">
        <f t="shared" si="56"/>
        <v>0</v>
      </c>
    </row>
    <row r="367" spans="1:20" ht="47.25">
      <c r="A367" s="536">
        <v>111</v>
      </c>
      <c r="B367" s="546">
        <v>7000016412</v>
      </c>
      <c r="C367" s="546">
        <v>4240</v>
      </c>
      <c r="D367" s="546" t="s">
        <v>634</v>
      </c>
      <c r="E367" s="546">
        <v>1000049796</v>
      </c>
      <c r="F367" s="546">
        <v>85359030</v>
      </c>
      <c r="G367" s="534"/>
      <c r="H367" s="546">
        <v>18</v>
      </c>
      <c r="I367" s="535"/>
      <c r="J367" s="538" t="s">
        <v>792</v>
      </c>
      <c r="K367" s="546" t="s">
        <v>301</v>
      </c>
      <c r="L367" s="546">
        <v>1</v>
      </c>
      <c r="M367" s="547"/>
      <c r="N367" s="548" t="str">
        <f t="shared" si="44"/>
        <v>INCLUDED</v>
      </c>
      <c r="O367" s="635">
        <f t="shared" si="45"/>
        <v>0</v>
      </c>
      <c r="P367" s="635">
        <f t="shared" si="50"/>
        <v>0</v>
      </c>
      <c r="Q367" s="635">
        <f>Discount!$H$36</f>
        <v>0</v>
      </c>
      <c r="R367" s="640">
        <f t="shared" si="47"/>
        <v>0</v>
      </c>
      <c r="S367" s="640">
        <f t="shared" si="48"/>
        <v>0</v>
      </c>
      <c r="T367" s="767">
        <f t="shared" si="49"/>
        <v>0</v>
      </c>
    </row>
    <row r="368" spans="1:20" ht="47.25">
      <c r="A368" s="536">
        <v>112</v>
      </c>
      <c r="B368" s="546">
        <v>7000016412</v>
      </c>
      <c r="C368" s="546">
        <v>4250</v>
      </c>
      <c r="D368" s="546" t="s">
        <v>634</v>
      </c>
      <c r="E368" s="546">
        <v>1000049809</v>
      </c>
      <c r="F368" s="546">
        <v>85359030</v>
      </c>
      <c r="G368" s="534"/>
      <c r="H368" s="546">
        <v>18</v>
      </c>
      <c r="I368" s="535"/>
      <c r="J368" s="538" t="s">
        <v>793</v>
      </c>
      <c r="K368" s="546" t="s">
        <v>301</v>
      </c>
      <c r="L368" s="546">
        <v>1</v>
      </c>
      <c r="M368" s="547"/>
      <c r="N368" s="548" t="str">
        <f t="shared" si="44"/>
        <v>INCLUDED</v>
      </c>
      <c r="O368" s="635">
        <f t="shared" si="45"/>
        <v>0</v>
      </c>
      <c r="P368" s="635">
        <f t="shared" si="50"/>
        <v>0</v>
      </c>
      <c r="Q368" s="635">
        <f>Discount!$H$36</f>
        <v>0</v>
      </c>
      <c r="R368" s="640">
        <f t="shared" si="47"/>
        <v>0</v>
      </c>
      <c r="S368" s="640">
        <f t="shared" si="48"/>
        <v>0</v>
      </c>
      <c r="T368" s="767">
        <f t="shared" si="49"/>
        <v>0</v>
      </c>
    </row>
    <row r="369" spans="1:20" ht="63">
      <c r="A369" s="536">
        <v>113</v>
      </c>
      <c r="B369" s="546">
        <v>7000016412</v>
      </c>
      <c r="C369" s="546">
        <v>4260</v>
      </c>
      <c r="D369" s="546" t="s">
        <v>634</v>
      </c>
      <c r="E369" s="546">
        <v>1000049806</v>
      </c>
      <c r="F369" s="546">
        <v>85359030</v>
      </c>
      <c r="G369" s="534"/>
      <c r="H369" s="546">
        <v>18</v>
      </c>
      <c r="I369" s="535"/>
      <c r="J369" s="538" t="s">
        <v>794</v>
      </c>
      <c r="K369" s="546" t="s">
        <v>301</v>
      </c>
      <c r="L369" s="546">
        <v>1</v>
      </c>
      <c r="M369" s="547"/>
      <c r="N369" s="548" t="str">
        <f t="shared" si="44"/>
        <v>INCLUDED</v>
      </c>
      <c r="O369" s="635">
        <f t="shared" si="45"/>
        <v>0</v>
      </c>
      <c r="P369" s="635">
        <f t="shared" si="50"/>
        <v>0</v>
      </c>
      <c r="Q369" s="635">
        <f>Discount!$H$36</f>
        <v>0</v>
      </c>
      <c r="R369" s="640">
        <f t="shared" si="47"/>
        <v>0</v>
      </c>
      <c r="S369" s="640">
        <f t="shared" si="48"/>
        <v>0</v>
      </c>
      <c r="T369" s="767">
        <f t="shared" si="49"/>
        <v>0</v>
      </c>
    </row>
    <row r="370" spans="1:20" ht="47.25">
      <c r="A370" s="536">
        <v>114</v>
      </c>
      <c r="B370" s="546">
        <v>7000016412</v>
      </c>
      <c r="C370" s="546">
        <v>4270</v>
      </c>
      <c r="D370" s="546" t="s">
        <v>634</v>
      </c>
      <c r="E370" s="546">
        <v>1000049800</v>
      </c>
      <c r="F370" s="546">
        <v>85359030</v>
      </c>
      <c r="G370" s="534"/>
      <c r="H370" s="546">
        <v>18</v>
      </c>
      <c r="I370" s="535"/>
      <c r="J370" s="538" t="s">
        <v>795</v>
      </c>
      <c r="K370" s="546" t="s">
        <v>301</v>
      </c>
      <c r="L370" s="546">
        <v>1</v>
      </c>
      <c r="M370" s="547"/>
      <c r="N370" s="548" t="str">
        <f t="shared" si="44"/>
        <v>INCLUDED</v>
      </c>
      <c r="O370" s="635">
        <f t="shared" si="45"/>
        <v>0</v>
      </c>
      <c r="P370" s="635">
        <f t="shared" si="50"/>
        <v>0</v>
      </c>
      <c r="Q370" s="635">
        <f>Discount!$H$36</f>
        <v>0</v>
      </c>
      <c r="R370" s="640">
        <f t="shared" si="47"/>
        <v>0</v>
      </c>
      <c r="S370" s="640">
        <f t="shared" si="48"/>
        <v>0</v>
      </c>
      <c r="T370" s="767">
        <f t="shared" si="49"/>
        <v>0</v>
      </c>
    </row>
    <row r="371" spans="1:20" ht="63">
      <c r="A371" s="536">
        <v>115</v>
      </c>
      <c r="B371" s="546">
        <v>7000016412</v>
      </c>
      <c r="C371" s="546">
        <v>4280</v>
      </c>
      <c r="D371" s="546" t="s">
        <v>634</v>
      </c>
      <c r="E371" s="546">
        <v>1000049803</v>
      </c>
      <c r="F371" s="546">
        <v>85359030</v>
      </c>
      <c r="G371" s="534"/>
      <c r="H371" s="546">
        <v>18</v>
      </c>
      <c r="I371" s="535"/>
      <c r="J371" s="538" t="s">
        <v>796</v>
      </c>
      <c r="K371" s="546" t="s">
        <v>301</v>
      </c>
      <c r="L371" s="546">
        <v>1</v>
      </c>
      <c r="M371" s="547"/>
      <c r="N371" s="548" t="str">
        <f t="shared" si="44"/>
        <v>INCLUDED</v>
      </c>
      <c r="O371" s="635">
        <f t="shared" si="45"/>
        <v>0</v>
      </c>
      <c r="P371" s="635">
        <f t="shared" si="50"/>
        <v>0</v>
      </c>
      <c r="Q371" s="635">
        <f>Discount!$H$36</f>
        <v>0</v>
      </c>
      <c r="R371" s="640">
        <f t="shared" si="47"/>
        <v>0</v>
      </c>
      <c r="S371" s="640">
        <f t="shared" si="48"/>
        <v>0</v>
      </c>
      <c r="T371" s="767">
        <f t="shared" si="49"/>
        <v>0</v>
      </c>
    </row>
    <row r="372" spans="1:20" ht="47.25">
      <c r="A372" s="536">
        <v>116</v>
      </c>
      <c r="B372" s="546">
        <v>7000016412</v>
      </c>
      <c r="C372" s="546">
        <v>4290</v>
      </c>
      <c r="D372" s="546" t="s">
        <v>634</v>
      </c>
      <c r="E372" s="546">
        <v>1000049779</v>
      </c>
      <c r="F372" s="546">
        <v>85359030</v>
      </c>
      <c r="G372" s="534"/>
      <c r="H372" s="546">
        <v>18</v>
      </c>
      <c r="I372" s="535"/>
      <c r="J372" s="538" t="s">
        <v>797</v>
      </c>
      <c r="K372" s="546" t="s">
        <v>301</v>
      </c>
      <c r="L372" s="546">
        <v>1</v>
      </c>
      <c r="M372" s="547"/>
      <c r="N372" s="548" t="str">
        <f t="shared" si="44"/>
        <v>INCLUDED</v>
      </c>
      <c r="O372" s="635">
        <f t="shared" si="45"/>
        <v>0</v>
      </c>
      <c r="P372" s="635">
        <f t="shared" si="50"/>
        <v>0</v>
      </c>
      <c r="Q372" s="635">
        <f>Discount!$H$36</f>
        <v>0</v>
      </c>
      <c r="R372" s="640">
        <f t="shared" si="47"/>
        <v>0</v>
      </c>
      <c r="S372" s="640">
        <f t="shared" si="48"/>
        <v>0</v>
      </c>
      <c r="T372" s="767">
        <f t="shared" si="49"/>
        <v>0</v>
      </c>
    </row>
    <row r="373" spans="1:20" ht="47.25">
      <c r="A373" s="536">
        <v>117</v>
      </c>
      <c r="B373" s="546">
        <v>7000016412</v>
      </c>
      <c r="C373" s="546">
        <v>4300</v>
      </c>
      <c r="D373" s="546" t="s">
        <v>634</v>
      </c>
      <c r="E373" s="546">
        <v>1000049781</v>
      </c>
      <c r="F373" s="546">
        <v>85359030</v>
      </c>
      <c r="G373" s="534"/>
      <c r="H373" s="546">
        <v>18</v>
      </c>
      <c r="I373" s="535"/>
      <c r="J373" s="538" t="s">
        <v>798</v>
      </c>
      <c r="K373" s="546" t="s">
        <v>301</v>
      </c>
      <c r="L373" s="546">
        <v>1</v>
      </c>
      <c r="M373" s="547"/>
      <c r="N373" s="548" t="str">
        <f t="shared" si="38"/>
        <v>INCLUDED</v>
      </c>
      <c r="O373" s="635">
        <f t="shared" si="40"/>
        <v>0</v>
      </c>
      <c r="P373" s="635">
        <f t="shared" si="41"/>
        <v>0</v>
      </c>
      <c r="Q373" s="635">
        <f>Discount!$H$36</f>
        <v>0</v>
      </c>
      <c r="R373" s="640">
        <f t="shared" si="42"/>
        <v>0</v>
      </c>
      <c r="S373" s="640">
        <f t="shared" si="43"/>
        <v>0</v>
      </c>
      <c r="T373" s="767">
        <f t="shared" si="39"/>
        <v>0</v>
      </c>
    </row>
    <row r="374" spans="1:20" ht="47.25">
      <c r="A374" s="536">
        <v>118</v>
      </c>
      <c r="B374" s="546">
        <v>7000016412</v>
      </c>
      <c r="C374" s="546">
        <v>4310</v>
      </c>
      <c r="D374" s="546" t="s">
        <v>634</v>
      </c>
      <c r="E374" s="546">
        <v>1000049780</v>
      </c>
      <c r="F374" s="546">
        <v>85359030</v>
      </c>
      <c r="G374" s="534"/>
      <c r="H374" s="546">
        <v>18</v>
      </c>
      <c r="I374" s="535"/>
      <c r="J374" s="538" t="s">
        <v>799</v>
      </c>
      <c r="K374" s="546" t="s">
        <v>301</v>
      </c>
      <c r="L374" s="546">
        <v>1</v>
      </c>
      <c r="M374" s="547"/>
      <c r="N374" s="548" t="str">
        <f t="shared" si="38"/>
        <v>INCLUDED</v>
      </c>
      <c r="O374" s="635">
        <f t="shared" si="40"/>
        <v>0</v>
      </c>
      <c r="P374" s="635">
        <f t="shared" si="41"/>
        <v>0</v>
      </c>
      <c r="Q374" s="635">
        <f>Discount!$H$36</f>
        <v>0</v>
      </c>
      <c r="R374" s="640">
        <f t="shared" si="42"/>
        <v>0</v>
      </c>
      <c r="S374" s="640">
        <f t="shared" si="43"/>
        <v>0</v>
      </c>
      <c r="T374" s="767">
        <f t="shared" si="39"/>
        <v>0</v>
      </c>
    </row>
    <row r="375" spans="1:20" ht="47.25">
      <c r="A375" s="536">
        <v>119</v>
      </c>
      <c r="B375" s="546">
        <v>7000016412</v>
      </c>
      <c r="C375" s="546">
        <v>4320</v>
      </c>
      <c r="D375" s="546" t="s">
        <v>634</v>
      </c>
      <c r="E375" s="546">
        <v>1000049836</v>
      </c>
      <c r="F375" s="546">
        <v>85359030</v>
      </c>
      <c r="G375" s="534"/>
      <c r="H375" s="546">
        <v>18</v>
      </c>
      <c r="I375" s="535"/>
      <c r="J375" s="538" t="s">
        <v>791</v>
      </c>
      <c r="K375" s="546" t="s">
        <v>301</v>
      </c>
      <c r="L375" s="546">
        <v>1</v>
      </c>
      <c r="M375" s="547"/>
      <c r="N375" s="548" t="str">
        <f t="shared" si="38"/>
        <v>INCLUDED</v>
      </c>
      <c r="O375" s="635">
        <f t="shared" si="40"/>
        <v>0</v>
      </c>
      <c r="P375" s="635">
        <f t="shared" si="41"/>
        <v>0</v>
      </c>
      <c r="Q375" s="635">
        <f>Discount!$H$36</f>
        <v>0</v>
      </c>
      <c r="R375" s="640">
        <f t="shared" si="42"/>
        <v>0</v>
      </c>
      <c r="S375" s="640">
        <f t="shared" si="43"/>
        <v>0</v>
      </c>
      <c r="T375" s="767">
        <f t="shared" si="39"/>
        <v>0</v>
      </c>
    </row>
    <row r="376" spans="1:20">
      <c r="A376" s="536">
        <v>120</v>
      </c>
      <c r="B376" s="546">
        <v>7000016412</v>
      </c>
      <c r="C376" s="546">
        <v>3250</v>
      </c>
      <c r="D376" s="546" t="s">
        <v>635</v>
      </c>
      <c r="E376" s="546">
        <v>1000019912</v>
      </c>
      <c r="F376" s="546">
        <v>85371000</v>
      </c>
      <c r="G376" s="534"/>
      <c r="H376" s="546">
        <v>18</v>
      </c>
      <c r="I376" s="535"/>
      <c r="J376" s="538" t="s">
        <v>800</v>
      </c>
      <c r="K376" s="546" t="s">
        <v>480</v>
      </c>
      <c r="L376" s="546">
        <v>1</v>
      </c>
      <c r="M376" s="547"/>
      <c r="N376" s="548" t="str">
        <f t="shared" si="38"/>
        <v>INCLUDED</v>
      </c>
      <c r="O376" s="635">
        <f t="shared" si="40"/>
        <v>0</v>
      </c>
      <c r="P376" s="635">
        <f t="shared" si="41"/>
        <v>0</v>
      </c>
      <c r="Q376" s="635">
        <f>Discount!$H$36</f>
        <v>0</v>
      </c>
      <c r="R376" s="640">
        <f t="shared" si="42"/>
        <v>0</v>
      </c>
      <c r="S376" s="640">
        <f t="shared" si="43"/>
        <v>0</v>
      </c>
      <c r="T376" s="767">
        <f t="shared" si="39"/>
        <v>0</v>
      </c>
    </row>
    <row r="377" spans="1:20">
      <c r="A377" s="536">
        <v>121</v>
      </c>
      <c r="B377" s="546">
        <v>7000016412</v>
      </c>
      <c r="C377" s="546">
        <v>3260</v>
      </c>
      <c r="D377" s="546" t="s">
        <v>635</v>
      </c>
      <c r="E377" s="546">
        <v>1000019927</v>
      </c>
      <c r="F377" s="546">
        <v>85389000</v>
      </c>
      <c r="G377" s="534"/>
      <c r="H377" s="546">
        <v>18</v>
      </c>
      <c r="I377" s="535"/>
      <c r="J377" s="538" t="s">
        <v>801</v>
      </c>
      <c r="K377" s="546" t="s">
        <v>480</v>
      </c>
      <c r="L377" s="546">
        <v>1</v>
      </c>
      <c r="M377" s="547"/>
      <c r="N377" s="548" t="str">
        <f t="shared" si="38"/>
        <v>INCLUDED</v>
      </c>
      <c r="O377" s="635">
        <f t="shared" si="40"/>
        <v>0</v>
      </c>
      <c r="P377" s="635">
        <f t="shared" si="41"/>
        <v>0</v>
      </c>
      <c r="Q377" s="635">
        <f>Discount!$H$36</f>
        <v>0</v>
      </c>
      <c r="R377" s="640">
        <f t="shared" si="42"/>
        <v>0</v>
      </c>
      <c r="S377" s="640">
        <f t="shared" si="43"/>
        <v>0</v>
      </c>
      <c r="T377" s="767">
        <f t="shared" si="39"/>
        <v>0</v>
      </c>
    </row>
    <row r="378" spans="1:20">
      <c r="A378" s="536">
        <v>122</v>
      </c>
      <c r="B378" s="546">
        <v>7000016412</v>
      </c>
      <c r="C378" s="546">
        <v>3270</v>
      </c>
      <c r="D378" s="546" t="s">
        <v>635</v>
      </c>
      <c r="E378" s="546">
        <v>1000025950</v>
      </c>
      <c r="F378" s="546">
        <v>85176210</v>
      </c>
      <c r="G378" s="534"/>
      <c r="H378" s="546">
        <v>18</v>
      </c>
      <c r="I378" s="535"/>
      <c r="J378" s="538" t="s">
        <v>802</v>
      </c>
      <c r="K378" s="546" t="s">
        <v>301</v>
      </c>
      <c r="L378" s="546">
        <v>1</v>
      </c>
      <c r="M378" s="547"/>
      <c r="N378" s="548" t="str">
        <f t="shared" si="38"/>
        <v>INCLUDED</v>
      </c>
      <c r="O378" s="635">
        <f t="shared" si="40"/>
        <v>0</v>
      </c>
      <c r="P378" s="635">
        <f t="shared" si="41"/>
        <v>0</v>
      </c>
      <c r="Q378" s="635">
        <f>Discount!$H$36</f>
        <v>0</v>
      </c>
      <c r="R378" s="640">
        <f t="shared" si="42"/>
        <v>0</v>
      </c>
      <c r="S378" s="640">
        <f t="shared" si="43"/>
        <v>0</v>
      </c>
      <c r="T378" s="767">
        <f t="shared" si="39"/>
        <v>0</v>
      </c>
    </row>
    <row r="379" spans="1:20">
      <c r="A379" s="536">
        <v>123</v>
      </c>
      <c r="B379" s="546">
        <v>7000016412</v>
      </c>
      <c r="C379" s="546">
        <v>3280</v>
      </c>
      <c r="D379" s="546" t="s">
        <v>635</v>
      </c>
      <c r="E379" s="546">
        <v>1000019925</v>
      </c>
      <c r="F379" s="546">
        <v>84819090</v>
      </c>
      <c r="G379" s="534"/>
      <c r="H379" s="546">
        <v>18</v>
      </c>
      <c r="I379" s="535"/>
      <c r="J379" s="538" t="s">
        <v>803</v>
      </c>
      <c r="K379" s="546" t="s">
        <v>480</v>
      </c>
      <c r="L379" s="546">
        <v>1</v>
      </c>
      <c r="M379" s="547"/>
      <c r="N379" s="548" t="str">
        <f t="shared" si="38"/>
        <v>INCLUDED</v>
      </c>
      <c r="O379" s="635">
        <f t="shared" si="40"/>
        <v>0</v>
      </c>
      <c r="P379" s="635">
        <f t="shared" si="41"/>
        <v>0</v>
      </c>
      <c r="Q379" s="635">
        <f>Discount!$H$36</f>
        <v>0</v>
      </c>
      <c r="R379" s="640">
        <f t="shared" si="42"/>
        <v>0</v>
      </c>
      <c r="S379" s="640">
        <f t="shared" si="43"/>
        <v>0</v>
      </c>
      <c r="T379" s="767">
        <f t="shared" si="39"/>
        <v>0</v>
      </c>
    </row>
    <row r="380" spans="1:20">
      <c r="A380" s="536">
        <v>124</v>
      </c>
      <c r="B380" s="546">
        <v>7000016412</v>
      </c>
      <c r="C380" s="546">
        <v>3290</v>
      </c>
      <c r="D380" s="546" t="s">
        <v>635</v>
      </c>
      <c r="E380" s="546">
        <v>1000028372</v>
      </c>
      <c r="F380" s="546">
        <v>85354010</v>
      </c>
      <c r="G380" s="534"/>
      <c r="H380" s="546">
        <v>18</v>
      </c>
      <c r="I380" s="535"/>
      <c r="J380" s="538" t="s">
        <v>804</v>
      </c>
      <c r="K380" s="546" t="s">
        <v>480</v>
      </c>
      <c r="L380" s="546">
        <v>1</v>
      </c>
      <c r="M380" s="547"/>
      <c r="N380" s="548" t="str">
        <f t="shared" si="38"/>
        <v>INCLUDED</v>
      </c>
      <c r="O380" s="635">
        <f t="shared" si="40"/>
        <v>0</v>
      </c>
      <c r="P380" s="635">
        <f t="shared" si="41"/>
        <v>0</v>
      </c>
      <c r="Q380" s="635">
        <f>Discount!$H$36</f>
        <v>0</v>
      </c>
      <c r="R380" s="640">
        <f t="shared" si="42"/>
        <v>0</v>
      </c>
      <c r="S380" s="640">
        <f t="shared" si="43"/>
        <v>0</v>
      </c>
      <c r="T380" s="767">
        <f t="shared" si="39"/>
        <v>0</v>
      </c>
    </row>
    <row r="381" spans="1:20" ht="31.5">
      <c r="A381" s="536">
        <v>125</v>
      </c>
      <c r="B381" s="546">
        <v>7000016412</v>
      </c>
      <c r="C381" s="546">
        <v>3300</v>
      </c>
      <c r="D381" s="546" t="s">
        <v>635</v>
      </c>
      <c r="E381" s="546">
        <v>1000054977</v>
      </c>
      <c r="F381" s="546">
        <v>85352919</v>
      </c>
      <c r="G381" s="534"/>
      <c r="H381" s="546">
        <v>18</v>
      </c>
      <c r="I381" s="535"/>
      <c r="J381" s="538" t="s">
        <v>805</v>
      </c>
      <c r="K381" s="546" t="s">
        <v>549</v>
      </c>
      <c r="L381" s="546">
        <v>1</v>
      </c>
      <c r="M381" s="547"/>
      <c r="N381" s="548" t="str">
        <f t="shared" si="38"/>
        <v>INCLUDED</v>
      </c>
      <c r="O381" s="635">
        <f t="shared" si="40"/>
        <v>0</v>
      </c>
      <c r="P381" s="635">
        <f t="shared" si="41"/>
        <v>0</v>
      </c>
      <c r="Q381" s="635">
        <f>Discount!$H$36</f>
        <v>0</v>
      </c>
      <c r="R381" s="640">
        <f t="shared" si="42"/>
        <v>0</v>
      </c>
      <c r="S381" s="640">
        <f t="shared" si="43"/>
        <v>0</v>
      </c>
      <c r="T381" s="767">
        <f t="shared" si="39"/>
        <v>0</v>
      </c>
    </row>
    <row r="382" spans="1:20" ht="126">
      <c r="A382" s="536">
        <v>126</v>
      </c>
      <c r="B382" s="546">
        <v>7000016412</v>
      </c>
      <c r="C382" s="546">
        <v>3610</v>
      </c>
      <c r="D382" s="546" t="s">
        <v>838</v>
      </c>
      <c r="E382" s="546">
        <v>1000031367</v>
      </c>
      <c r="F382" s="546">
        <v>85176260</v>
      </c>
      <c r="G382" s="534"/>
      <c r="H382" s="546">
        <v>18</v>
      </c>
      <c r="I382" s="535"/>
      <c r="J382" s="538" t="s">
        <v>810</v>
      </c>
      <c r="K382" s="546" t="s">
        <v>300</v>
      </c>
      <c r="L382" s="546">
        <v>1</v>
      </c>
      <c r="M382" s="547"/>
      <c r="N382" s="548" t="str">
        <f t="shared" si="38"/>
        <v>INCLUDED</v>
      </c>
      <c r="O382" s="635">
        <f t="shared" si="40"/>
        <v>0</v>
      </c>
      <c r="P382" s="635">
        <f t="shared" si="41"/>
        <v>0</v>
      </c>
      <c r="Q382" s="635">
        <f>Discount!$H$36</f>
        <v>0</v>
      </c>
      <c r="R382" s="640">
        <f t="shared" si="42"/>
        <v>0</v>
      </c>
      <c r="S382" s="640">
        <f t="shared" si="43"/>
        <v>0</v>
      </c>
      <c r="T382" s="767">
        <f t="shared" si="39"/>
        <v>0</v>
      </c>
    </row>
    <row r="383" spans="1:20" ht="31.5">
      <c r="A383" s="536">
        <v>127</v>
      </c>
      <c r="B383" s="546">
        <v>7000016412</v>
      </c>
      <c r="C383" s="546">
        <v>3620</v>
      </c>
      <c r="D383" s="546" t="s">
        <v>838</v>
      </c>
      <c r="E383" s="546">
        <v>1000018706</v>
      </c>
      <c r="F383" s="546">
        <v>85176990</v>
      </c>
      <c r="G383" s="534"/>
      <c r="H383" s="546">
        <v>18</v>
      </c>
      <c r="I383" s="535"/>
      <c r="J383" s="538" t="s">
        <v>815</v>
      </c>
      <c r="K383" s="546" t="s">
        <v>300</v>
      </c>
      <c r="L383" s="546">
        <v>4</v>
      </c>
      <c r="M383" s="547"/>
      <c r="N383" s="548" t="str">
        <f t="shared" si="38"/>
        <v>INCLUDED</v>
      </c>
      <c r="O383" s="635">
        <f t="shared" si="40"/>
        <v>0</v>
      </c>
      <c r="P383" s="635">
        <f t="shared" si="41"/>
        <v>0</v>
      </c>
      <c r="Q383" s="635">
        <f>Discount!$H$36</f>
        <v>0</v>
      </c>
      <c r="R383" s="640">
        <f t="shared" si="42"/>
        <v>0</v>
      </c>
      <c r="S383" s="640">
        <f t="shared" si="43"/>
        <v>0</v>
      </c>
      <c r="T383" s="767">
        <f t="shared" si="39"/>
        <v>0</v>
      </c>
    </row>
    <row r="384" spans="1:20" ht="31.5">
      <c r="A384" s="536">
        <v>128</v>
      </c>
      <c r="B384" s="546">
        <v>7000016412</v>
      </c>
      <c r="C384" s="546">
        <v>3630</v>
      </c>
      <c r="D384" s="546" t="s">
        <v>838</v>
      </c>
      <c r="E384" s="546">
        <v>1000031405</v>
      </c>
      <c r="F384" s="546">
        <v>85176290</v>
      </c>
      <c r="G384" s="534"/>
      <c r="H384" s="546">
        <v>18</v>
      </c>
      <c r="I384" s="535"/>
      <c r="J384" s="538" t="s">
        <v>811</v>
      </c>
      <c r="K384" s="546" t="s">
        <v>300</v>
      </c>
      <c r="L384" s="546">
        <v>2</v>
      </c>
      <c r="M384" s="547"/>
      <c r="N384" s="548" t="str">
        <f t="shared" si="38"/>
        <v>INCLUDED</v>
      </c>
      <c r="O384" s="635">
        <f t="shared" si="40"/>
        <v>0</v>
      </c>
      <c r="P384" s="635">
        <f t="shared" si="41"/>
        <v>0</v>
      </c>
      <c r="Q384" s="635">
        <f>Discount!$H$36</f>
        <v>0</v>
      </c>
      <c r="R384" s="640">
        <f t="shared" si="42"/>
        <v>0</v>
      </c>
      <c r="S384" s="640">
        <f t="shared" si="43"/>
        <v>0</v>
      </c>
      <c r="T384" s="767">
        <f t="shared" si="39"/>
        <v>0</v>
      </c>
    </row>
    <row r="385" spans="1:20" ht="31.5">
      <c r="A385" s="536">
        <v>129</v>
      </c>
      <c r="B385" s="546">
        <v>7000016412</v>
      </c>
      <c r="C385" s="546">
        <v>3640</v>
      </c>
      <c r="D385" s="546" t="s">
        <v>838</v>
      </c>
      <c r="E385" s="546">
        <v>1000031374</v>
      </c>
      <c r="F385" s="546">
        <v>85176290</v>
      </c>
      <c r="G385" s="534"/>
      <c r="H385" s="546">
        <v>18</v>
      </c>
      <c r="I385" s="535"/>
      <c r="J385" s="538" t="s">
        <v>528</v>
      </c>
      <c r="K385" s="546" t="s">
        <v>301</v>
      </c>
      <c r="L385" s="546">
        <v>2</v>
      </c>
      <c r="M385" s="547"/>
      <c r="N385" s="548" t="str">
        <f t="shared" si="38"/>
        <v>INCLUDED</v>
      </c>
      <c r="O385" s="635">
        <f t="shared" si="40"/>
        <v>0</v>
      </c>
      <c r="P385" s="635">
        <f t="shared" si="41"/>
        <v>0</v>
      </c>
      <c r="Q385" s="635">
        <f>Discount!$H$36</f>
        <v>0</v>
      </c>
      <c r="R385" s="640">
        <f t="shared" si="42"/>
        <v>0</v>
      </c>
      <c r="S385" s="640">
        <f t="shared" si="43"/>
        <v>0</v>
      </c>
      <c r="T385" s="767">
        <f t="shared" si="39"/>
        <v>0</v>
      </c>
    </row>
    <row r="386" spans="1:20" ht="31.5">
      <c r="A386" s="536">
        <v>130</v>
      </c>
      <c r="B386" s="546">
        <v>7000016412</v>
      </c>
      <c r="C386" s="546">
        <v>3650</v>
      </c>
      <c r="D386" s="546" t="s">
        <v>838</v>
      </c>
      <c r="E386" s="546">
        <v>1000034950</v>
      </c>
      <c r="F386" s="546">
        <v>85176990</v>
      </c>
      <c r="G386" s="534"/>
      <c r="H386" s="546">
        <v>18</v>
      </c>
      <c r="I386" s="535"/>
      <c r="J386" s="538" t="s">
        <v>812</v>
      </c>
      <c r="K386" s="546" t="s">
        <v>300</v>
      </c>
      <c r="L386" s="546">
        <v>2</v>
      </c>
      <c r="M386" s="547"/>
      <c r="N386" s="548" t="str">
        <f t="shared" si="38"/>
        <v>INCLUDED</v>
      </c>
      <c r="O386" s="635">
        <f t="shared" si="40"/>
        <v>0</v>
      </c>
      <c r="P386" s="635">
        <f t="shared" si="41"/>
        <v>0</v>
      </c>
      <c r="Q386" s="635">
        <f>Discount!$H$36</f>
        <v>0</v>
      </c>
      <c r="R386" s="640">
        <f t="shared" si="42"/>
        <v>0</v>
      </c>
      <c r="S386" s="640">
        <f t="shared" si="43"/>
        <v>0</v>
      </c>
      <c r="T386" s="767">
        <f t="shared" si="39"/>
        <v>0</v>
      </c>
    </row>
    <row r="387" spans="1:20" ht="47.25">
      <c r="A387" s="536">
        <v>131</v>
      </c>
      <c r="B387" s="546">
        <v>7000016412</v>
      </c>
      <c r="C387" s="546">
        <v>3660</v>
      </c>
      <c r="D387" s="546" t="s">
        <v>838</v>
      </c>
      <c r="E387" s="546">
        <v>1000031381</v>
      </c>
      <c r="F387" s="546">
        <v>85176290</v>
      </c>
      <c r="G387" s="534"/>
      <c r="H387" s="546">
        <v>18</v>
      </c>
      <c r="I387" s="535"/>
      <c r="J387" s="538" t="s">
        <v>813</v>
      </c>
      <c r="K387" s="546" t="s">
        <v>301</v>
      </c>
      <c r="L387" s="546">
        <v>1</v>
      </c>
      <c r="M387" s="547"/>
      <c r="N387" s="548" t="str">
        <f t="shared" si="38"/>
        <v>INCLUDED</v>
      </c>
      <c r="O387" s="635">
        <f t="shared" si="40"/>
        <v>0</v>
      </c>
      <c r="P387" s="635">
        <f t="shared" si="41"/>
        <v>0</v>
      </c>
      <c r="Q387" s="635">
        <f>Discount!$H$36</f>
        <v>0</v>
      </c>
      <c r="R387" s="640">
        <f t="shared" si="42"/>
        <v>0</v>
      </c>
      <c r="S387" s="640">
        <f t="shared" si="43"/>
        <v>0</v>
      </c>
      <c r="T387" s="767">
        <f t="shared" si="39"/>
        <v>0</v>
      </c>
    </row>
    <row r="388" spans="1:20" ht="31.5">
      <c r="A388" s="536">
        <v>132</v>
      </c>
      <c r="B388" s="546">
        <v>7000016412</v>
      </c>
      <c r="C388" s="546">
        <v>3670</v>
      </c>
      <c r="D388" s="546" t="s">
        <v>838</v>
      </c>
      <c r="E388" s="546">
        <v>1000026228</v>
      </c>
      <c r="F388" s="546">
        <v>85176290</v>
      </c>
      <c r="G388" s="534"/>
      <c r="H388" s="546">
        <v>18</v>
      </c>
      <c r="I388" s="535"/>
      <c r="J388" s="538" t="s">
        <v>529</v>
      </c>
      <c r="K388" s="546" t="s">
        <v>300</v>
      </c>
      <c r="L388" s="546">
        <v>1</v>
      </c>
      <c r="M388" s="547"/>
      <c r="N388" s="548" t="str">
        <f t="shared" si="38"/>
        <v>INCLUDED</v>
      </c>
      <c r="O388" s="635">
        <f t="shared" si="40"/>
        <v>0</v>
      </c>
      <c r="P388" s="635">
        <f t="shared" si="41"/>
        <v>0</v>
      </c>
      <c r="Q388" s="635">
        <f>Discount!$H$36</f>
        <v>0</v>
      </c>
      <c r="R388" s="640">
        <f t="shared" si="42"/>
        <v>0</v>
      </c>
      <c r="S388" s="640">
        <f t="shared" si="43"/>
        <v>0</v>
      </c>
      <c r="T388" s="767">
        <f t="shared" si="39"/>
        <v>0</v>
      </c>
    </row>
    <row r="389" spans="1:20" ht="31.5">
      <c r="A389" s="536">
        <v>133</v>
      </c>
      <c r="B389" s="546">
        <v>7000016412</v>
      </c>
      <c r="C389" s="546">
        <v>3680</v>
      </c>
      <c r="D389" s="546" t="s">
        <v>838</v>
      </c>
      <c r="E389" s="546">
        <v>1000034998</v>
      </c>
      <c r="F389" s="546">
        <v>85171890</v>
      </c>
      <c r="G389" s="534"/>
      <c r="H389" s="546">
        <v>18</v>
      </c>
      <c r="I389" s="535"/>
      <c r="J389" s="538" t="s">
        <v>532</v>
      </c>
      <c r="K389" s="546" t="s">
        <v>300</v>
      </c>
      <c r="L389" s="546">
        <v>2</v>
      </c>
      <c r="M389" s="547"/>
      <c r="N389" s="548" t="str">
        <f t="shared" si="38"/>
        <v>INCLUDED</v>
      </c>
      <c r="O389" s="635">
        <f t="shared" si="40"/>
        <v>0</v>
      </c>
      <c r="P389" s="635">
        <f t="shared" si="41"/>
        <v>0</v>
      </c>
      <c r="Q389" s="635">
        <f>Discount!$H$36</f>
        <v>0</v>
      </c>
      <c r="R389" s="640">
        <f t="shared" si="42"/>
        <v>0</v>
      </c>
      <c r="S389" s="640">
        <f t="shared" si="43"/>
        <v>0</v>
      </c>
      <c r="T389" s="767">
        <f t="shared" si="39"/>
        <v>0</v>
      </c>
    </row>
    <row r="390" spans="1:20" ht="31.5">
      <c r="A390" s="536">
        <v>134</v>
      </c>
      <c r="B390" s="546">
        <v>7000016412</v>
      </c>
      <c r="C390" s="546">
        <v>3690</v>
      </c>
      <c r="D390" s="546" t="s">
        <v>838</v>
      </c>
      <c r="E390" s="546">
        <v>1000030942</v>
      </c>
      <c r="F390" s="546">
        <v>85447090</v>
      </c>
      <c r="G390" s="534"/>
      <c r="H390" s="546">
        <v>18</v>
      </c>
      <c r="I390" s="535"/>
      <c r="J390" s="538" t="s">
        <v>533</v>
      </c>
      <c r="K390" s="546" t="s">
        <v>302</v>
      </c>
      <c r="L390" s="546">
        <v>1</v>
      </c>
      <c r="M390" s="547"/>
      <c r="N390" s="548" t="str">
        <f t="shared" si="38"/>
        <v>INCLUDED</v>
      </c>
      <c r="O390" s="635">
        <f t="shared" si="40"/>
        <v>0</v>
      </c>
      <c r="P390" s="635">
        <f t="shared" si="41"/>
        <v>0</v>
      </c>
      <c r="Q390" s="635">
        <f>Discount!$H$36</f>
        <v>0</v>
      </c>
      <c r="R390" s="640">
        <f t="shared" si="42"/>
        <v>0</v>
      </c>
      <c r="S390" s="640">
        <f t="shared" si="43"/>
        <v>0</v>
      </c>
      <c r="T390" s="767">
        <f t="shared" si="39"/>
        <v>0</v>
      </c>
    </row>
    <row r="391" spans="1:20" ht="31.5">
      <c r="A391" s="536">
        <v>135</v>
      </c>
      <c r="B391" s="546">
        <v>7000016412</v>
      </c>
      <c r="C391" s="546">
        <v>3700</v>
      </c>
      <c r="D391" s="546" t="s">
        <v>838</v>
      </c>
      <c r="E391" s="546">
        <v>1000023471</v>
      </c>
      <c r="F391" s="546">
        <v>85372000</v>
      </c>
      <c r="G391" s="534"/>
      <c r="H391" s="546">
        <v>18</v>
      </c>
      <c r="I391" s="535"/>
      <c r="J391" s="538" t="s">
        <v>814</v>
      </c>
      <c r="K391" s="546" t="s">
        <v>300</v>
      </c>
      <c r="L391" s="546">
        <v>1</v>
      </c>
      <c r="M391" s="547"/>
      <c r="N391" s="548" t="str">
        <f t="shared" si="38"/>
        <v>INCLUDED</v>
      </c>
      <c r="O391" s="635">
        <f t="shared" si="40"/>
        <v>0</v>
      </c>
      <c r="P391" s="635">
        <f t="shared" si="41"/>
        <v>0</v>
      </c>
      <c r="Q391" s="635">
        <f>Discount!$H$36</f>
        <v>0</v>
      </c>
      <c r="R391" s="640">
        <f t="shared" si="42"/>
        <v>0</v>
      </c>
      <c r="S391" s="640">
        <f t="shared" si="43"/>
        <v>0</v>
      </c>
      <c r="T391" s="767">
        <f t="shared" si="39"/>
        <v>0</v>
      </c>
    </row>
    <row r="392" spans="1:20" ht="31.5">
      <c r="A392" s="536">
        <v>136</v>
      </c>
      <c r="B392" s="546">
        <v>7000016412</v>
      </c>
      <c r="C392" s="546">
        <v>3720</v>
      </c>
      <c r="D392" s="546" t="s">
        <v>839</v>
      </c>
      <c r="E392" s="546">
        <v>1000017518</v>
      </c>
      <c r="F392" s="546">
        <v>85364900</v>
      </c>
      <c r="G392" s="534"/>
      <c r="H392" s="546">
        <v>18</v>
      </c>
      <c r="I392" s="535"/>
      <c r="J392" s="538" t="s">
        <v>535</v>
      </c>
      <c r="K392" s="546" t="s">
        <v>300</v>
      </c>
      <c r="L392" s="546">
        <v>2</v>
      </c>
      <c r="M392" s="547"/>
      <c r="N392" s="548" t="str">
        <f t="shared" si="38"/>
        <v>INCLUDED</v>
      </c>
      <c r="O392" s="635">
        <f t="shared" si="40"/>
        <v>0</v>
      </c>
      <c r="P392" s="635">
        <f t="shared" si="41"/>
        <v>0</v>
      </c>
      <c r="Q392" s="635">
        <f>Discount!$H$36</f>
        <v>0</v>
      </c>
      <c r="R392" s="640">
        <f t="shared" si="42"/>
        <v>0</v>
      </c>
      <c r="S392" s="640">
        <f t="shared" si="43"/>
        <v>0</v>
      </c>
      <c r="T392" s="767">
        <f t="shared" si="39"/>
        <v>0</v>
      </c>
    </row>
    <row r="393" spans="1:20" ht="31.5">
      <c r="A393" s="536">
        <v>137</v>
      </c>
      <c r="B393" s="546">
        <v>7000016412</v>
      </c>
      <c r="C393" s="546">
        <v>3730</v>
      </c>
      <c r="D393" s="546" t="s">
        <v>839</v>
      </c>
      <c r="E393" s="546">
        <v>1000022512</v>
      </c>
      <c r="F393" s="546">
        <v>90311000</v>
      </c>
      <c r="G393" s="534"/>
      <c r="H393" s="546">
        <v>18</v>
      </c>
      <c r="I393" s="535"/>
      <c r="J393" s="538" t="s">
        <v>536</v>
      </c>
      <c r="K393" s="546" t="s">
        <v>300</v>
      </c>
      <c r="L393" s="546">
        <v>2</v>
      </c>
      <c r="M393" s="547"/>
      <c r="N393" s="548" t="str">
        <f t="shared" si="38"/>
        <v>INCLUDED</v>
      </c>
      <c r="O393" s="635">
        <f t="shared" si="40"/>
        <v>0</v>
      </c>
      <c r="P393" s="635">
        <f t="shared" si="41"/>
        <v>0</v>
      </c>
      <c r="Q393" s="635">
        <f>Discount!$H$36</f>
        <v>0</v>
      </c>
      <c r="R393" s="640">
        <f t="shared" si="42"/>
        <v>0</v>
      </c>
      <c r="S393" s="640">
        <f t="shared" si="43"/>
        <v>0</v>
      </c>
      <c r="T393" s="767">
        <f t="shared" si="39"/>
        <v>0</v>
      </c>
    </row>
    <row r="394" spans="1:20" ht="47.25">
      <c r="A394" s="536">
        <v>138</v>
      </c>
      <c r="B394" s="546">
        <v>7000016412</v>
      </c>
      <c r="C394" s="546">
        <v>3740</v>
      </c>
      <c r="D394" s="546" t="s">
        <v>839</v>
      </c>
      <c r="E394" s="546">
        <v>1000022510</v>
      </c>
      <c r="F394" s="546">
        <v>85176290</v>
      </c>
      <c r="G394" s="534"/>
      <c r="H394" s="546">
        <v>18</v>
      </c>
      <c r="I394" s="535"/>
      <c r="J394" s="538" t="s">
        <v>537</v>
      </c>
      <c r="K394" s="546" t="s">
        <v>300</v>
      </c>
      <c r="L394" s="546">
        <v>3</v>
      </c>
      <c r="M394" s="547"/>
      <c r="N394" s="548" t="str">
        <f t="shared" si="38"/>
        <v>INCLUDED</v>
      </c>
      <c r="O394" s="635">
        <f t="shared" si="40"/>
        <v>0</v>
      </c>
      <c r="P394" s="635">
        <f t="shared" si="41"/>
        <v>0</v>
      </c>
      <c r="Q394" s="635">
        <f>Discount!$H$36</f>
        <v>0</v>
      </c>
      <c r="R394" s="640">
        <f t="shared" si="42"/>
        <v>0</v>
      </c>
      <c r="S394" s="640">
        <f t="shared" si="43"/>
        <v>0</v>
      </c>
      <c r="T394" s="767">
        <f t="shared" si="39"/>
        <v>0</v>
      </c>
    </row>
    <row r="395" spans="1:20" ht="47.25">
      <c r="A395" s="536">
        <v>139</v>
      </c>
      <c r="B395" s="546">
        <v>7000016412</v>
      </c>
      <c r="C395" s="546">
        <v>3750</v>
      </c>
      <c r="D395" s="546" t="s">
        <v>839</v>
      </c>
      <c r="E395" s="546">
        <v>1000022487</v>
      </c>
      <c r="F395" s="546">
        <v>85447090</v>
      </c>
      <c r="G395" s="534"/>
      <c r="H395" s="546">
        <v>18</v>
      </c>
      <c r="I395" s="535"/>
      <c r="J395" s="538" t="s">
        <v>538</v>
      </c>
      <c r="K395" s="546" t="s">
        <v>300</v>
      </c>
      <c r="L395" s="546">
        <v>1</v>
      </c>
      <c r="M395" s="547"/>
      <c r="N395" s="548" t="str">
        <f t="shared" si="38"/>
        <v>INCLUDED</v>
      </c>
      <c r="O395" s="635">
        <f t="shared" si="40"/>
        <v>0</v>
      </c>
      <c r="P395" s="635">
        <f t="shared" si="41"/>
        <v>0</v>
      </c>
      <c r="Q395" s="635">
        <f>Discount!$H$36</f>
        <v>0</v>
      </c>
      <c r="R395" s="640">
        <f t="shared" si="42"/>
        <v>0</v>
      </c>
      <c r="S395" s="640">
        <f t="shared" si="43"/>
        <v>0</v>
      </c>
      <c r="T395" s="767">
        <f t="shared" si="39"/>
        <v>0</v>
      </c>
    </row>
    <row r="396" spans="1:20" ht="31.5">
      <c r="A396" s="536">
        <v>140</v>
      </c>
      <c r="B396" s="546">
        <v>7000016412</v>
      </c>
      <c r="C396" s="546">
        <v>3780</v>
      </c>
      <c r="D396" s="546" t="s">
        <v>840</v>
      </c>
      <c r="E396" s="546">
        <v>1000029078</v>
      </c>
      <c r="F396" s="546">
        <v>73181500</v>
      </c>
      <c r="G396" s="534"/>
      <c r="H396" s="546">
        <v>18</v>
      </c>
      <c r="I396" s="535"/>
      <c r="J396" s="538" t="s">
        <v>855</v>
      </c>
      <c r="K396" s="546" t="s">
        <v>300</v>
      </c>
      <c r="L396" s="546">
        <v>72</v>
      </c>
      <c r="M396" s="547"/>
      <c r="N396" s="548" t="str">
        <f t="shared" si="38"/>
        <v>INCLUDED</v>
      </c>
      <c r="O396" s="635">
        <f t="shared" si="40"/>
        <v>0</v>
      </c>
      <c r="P396" s="635">
        <f t="shared" si="41"/>
        <v>0</v>
      </c>
      <c r="Q396" s="635">
        <f>Discount!$H$36</f>
        <v>0</v>
      </c>
      <c r="R396" s="640">
        <f t="shared" si="42"/>
        <v>0</v>
      </c>
      <c r="S396" s="640">
        <f t="shared" si="43"/>
        <v>0</v>
      </c>
      <c r="T396" s="767">
        <f t="shared" si="39"/>
        <v>0</v>
      </c>
    </row>
    <row r="397" spans="1:20" ht="47.25">
      <c r="A397" s="536">
        <v>141</v>
      </c>
      <c r="B397" s="546">
        <v>7000016412</v>
      </c>
      <c r="C397" s="546">
        <v>3790</v>
      </c>
      <c r="D397" s="546" t="s">
        <v>840</v>
      </c>
      <c r="E397" s="546">
        <v>1000012366</v>
      </c>
      <c r="F397" s="546">
        <v>73082011</v>
      </c>
      <c r="G397" s="534"/>
      <c r="H397" s="546">
        <v>18</v>
      </c>
      <c r="I397" s="535"/>
      <c r="J397" s="538" t="s">
        <v>483</v>
      </c>
      <c r="K397" s="546" t="s">
        <v>300</v>
      </c>
      <c r="L397" s="546">
        <v>192</v>
      </c>
      <c r="M397" s="547"/>
      <c r="N397" s="548" t="str">
        <f t="shared" si="38"/>
        <v>INCLUDED</v>
      </c>
      <c r="O397" s="635">
        <f t="shared" si="40"/>
        <v>0</v>
      </c>
      <c r="P397" s="635">
        <f t="shared" si="41"/>
        <v>0</v>
      </c>
      <c r="Q397" s="635">
        <f>Discount!$H$36</f>
        <v>0</v>
      </c>
      <c r="R397" s="640">
        <f t="shared" si="42"/>
        <v>0</v>
      </c>
      <c r="S397" s="640">
        <f t="shared" si="43"/>
        <v>0</v>
      </c>
      <c r="T397" s="767">
        <f t="shared" si="39"/>
        <v>0</v>
      </c>
    </row>
    <row r="398" spans="1:20" ht="47.25">
      <c r="A398" s="536">
        <v>142</v>
      </c>
      <c r="B398" s="546">
        <v>7000016412</v>
      </c>
      <c r="C398" s="546">
        <v>3800</v>
      </c>
      <c r="D398" s="546" t="s">
        <v>840</v>
      </c>
      <c r="E398" s="546">
        <v>1000012367</v>
      </c>
      <c r="F398" s="546">
        <v>73082011</v>
      </c>
      <c r="G398" s="534"/>
      <c r="H398" s="546">
        <v>18</v>
      </c>
      <c r="I398" s="535"/>
      <c r="J398" s="538" t="s">
        <v>558</v>
      </c>
      <c r="K398" s="546" t="s">
        <v>300</v>
      </c>
      <c r="L398" s="546">
        <v>1404</v>
      </c>
      <c r="M398" s="547"/>
      <c r="N398" s="548" t="str">
        <f t="shared" si="38"/>
        <v>INCLUDED</v>
      </c>
      <c r="O398" s="635">
        <f t="shared" si="40"/>
        <v>0</v>
      </c>
      <c r="P398" s="635">
        <f t="shared" si="41"/>
        <v>0</v>
      </c>
      <c r="Q398" s="635">
        <f>Discount!$H$36</f>
        <v>0</v>
      </c>
      <c r="R398" s="640">
        <f t="shared" si="42"/>
        <v>0</v>
      </c>
      <c r="S398" s="640">
        <f t="shared" si="43"/>
        <v>0</v>
      </c>
      <c r="T398" s="767">
        <f t="shared" si="39"/>
        <v>0</v>
      </c>
    </row>
    <row r="399" spans="1:20" ht="47.25">
      <c r="A399" s="536">
        <v>143</v>
      </c>
      <c r="B399" s="546">
        <v>7000016412</v>
      </c>
      <c r="C399" s="546">
        <v>3810</v>
      </c>
      <c r="D399" s="546" t="s">
        <v>840</v>
      </c>
      <c r="E399" s="546">
        <v>1000012371</v>
      </c>
      <c r="F399" s="546">
        <v>73082011</v>
      </c>
      <c r="G399" s="534"/>
      <c r="H399" s="546">
        <v>18</v>
      </c>
      <c r="I399" s="535"/>
      <c r="J399" s="538" t="s">
        <v>809</v>
      </c>
      <c r="K399" s="546" t="s">
        <v>300</v>
      </c>
      <c r="L399" s="546">
        <v>64</v>
      </c>
      <c r="M399" s="547"/>
      <c r="N399" s="548" t="str">
        <f t="shared" si="38"/>
        <v>INCLUDED</v>
      </c>
      <c r="O399" s="635">
        <f t="shared" si="40"/>
        <v>0</v>
      </c>
      <c r="P399" s="635">
        <f t="shared" si="41"/>
        <v>0</v>
      </c>
      <c r="Q399" s="635">
        <f>Discount!$H$36</f>
        <v>0</v>
      </c>
      <c r="R399" s="640">
        <f t="shared" si="42"/>
        <v>0</v>
      </c>
      <c r="S399" s="640">
        <f t="shared" si="43"/>
        <v>0</v>
      </c>
      <c r="T399" s="767">
        <f t="shared" si="39"/>
        <v>0</v>
      </c>
    </row>
    <row r="400" spans="1:20" ht="18.75">
      <c r="A400" s="770" t="s">
        <v>546</v>
      </c>
      <c r="B400" s="752" t="s">
        <v>819</v>
      </c>
      <c r="C400" s="753"/>
      <c r="D400" s="754"/>
      <c r="E400" s="753"/>
      <c r="F400" s="753"/>
      <c r="G400" s="755"/>
      <c r="H400" s="753"/>
      <c r="I400" s="756"/>
      <c r="J400" s="754"/>
      <c r="K400" s="753"/>
      <c r="L400" s="753"/>
      <c r="M400" s="751"/>
      <c r="N400" s="753"/>
      <c r="O400" s="635">
        <f t="shared" ref="O400:O410" si="58">IF(N400="Included",0,N400)</f>
        <v>0</v>
      </c>
      <c r="P400" s="635">
        <f t="shared" ref="P400:P410" si="59">IF( I400="",H400*(IF(N400="Included",0,N400))/100,I400*(IF(N400="Included",0,N400)))</f>
        <v>0</v>
      </c>
      <c r="Q400" s="635">
        <f>Discount!$H$36</f>
        <v>0</v>
      </c>
      <c r="R400" s="640">
        <f t="shared" ref="R400:R410" si="60">Q400*O400</f>
        <v>0</v>
      </c>
      <c r="S400" s="640">
        <f t="shared" ref="S400:S410" si="61">IF(I400="",H400*R400/100,I400*R400)</f>
        <v>0</v>
      </c>
      <c r="T400" s="767">
        <f t="shared" ref="T400:T410" si="62">M400*L400</f>
        <v>0</v>
      </c>
    </row>
    <row r="401" spans="1:20" ht="31.5">
      <c r="A401" s="536">
        <v>1</v>
      </c>
      <c r="B401" s="546">
        <v>7000016413</v>
      </c>
      <c r="C401" s="546">
        <v>10</v>
      </c>
      <c r="D401" s="546" t="s">
        <v>820</v>
      </c>
      <c r="E401" s="546">
        <v>1000005789</v>
      </c>
      <c r="F401" s="546">
        <v>85371000</v>
      </c>
      <c r="G401" s="534"/>
      <c r="H401" s="546">
        <v>18</v>
      </c>
      <c r="I401" s="535"/>
      <c r="J401" s="538" t="s">
        <v>551</v>
      </c>
      <c r="K401" s="546" t="s">
        <v>300</v>
      </c>
      <c r="L401" s="546">
        <v>1</v>
      </c>
      <c r="M401" s="547"/>
      <c r="N401" s="548" t="str">
        <f t="shared" ref="N401:N410" si="63">IF(M401=0, "INCLUDED", IF(ISERROR(M401*L401), M401, M401*L401))</f>
        <v>INCLUDED</v>
      </c>
      <c r="O401" s="635">
        <f t="shared" si="58"/>
        <v>0</v>
      </c>
      <c r="P401" s="635">
        <f t="shared" si="59"/>
        <v>0</v>
      </c>
      <c r="Q401" s="635">
        <f>Discount!$H$36</f>
        <v>0</v>
      </c>
      <c r="R401" s="640">
        <f t="shared" si="60"/>
        <v>0</v>
      </c>
      <c r="S401" s="640">
        <f t="shared" si="61"/>
        <v>0</v>
      </c>
      <c r="T401" s="767">
        <f t="shared" si="62"/>
        <v>0</v>
      </c>
    </row>
    <row r="402" spans="1:20" ht="31.5">
      <c r="A402" s="536">
        <v>2</v>
      </c>
      <c r="B402" s="546">
        <v>7000016413</v>
      </c>
      <c r="C402" s="546">
        <v>20</v>
      </c>
      <c r="D402" s="546" t="s">
        <v>820</v>
      </c>
      <c r="E402" s="546">
        <v>1000005074</v>
      </c>
      <c r="F402" s="546">
        <v>85371000</v>
      </c>
      <c r="G402" s="534"/>
      <c r="H402" s="546">
        <v>18</v>
      </c>
      <c r="I402" s="535"/>
      <c r="J402" s="538" t="s">
        <v>672</v>
      </c>
      <c r="K402" s="546" t="s">
        <v>300</v>
      </c>
      <c r="L402" s="546">
        <v>1</v>
      </c>
      <c r="M402" s="547"/>
      <c r="N402" s="548" t="str">
        <f t="shared" si="63"/>
        <v>INCLUDED</v>
      </c>
      <c r="O402" s="635">
        <f t="shared" si="58"/>
        <v>0</v>
      </c>
      <c r="P402" s="635">
        <f t="shared" si="59"/>
        <v>0</v>
      </c>
      <c r="Q402" s="635">
        <f>Discount!$H$36</f>
        <v>0</v>
      </c>
      <c r="R402" s="640">
        <f t="shared" si="60"/>
        <v>0</v>
      </c>
      <c r="S402" s="640">
        <f t="shared" si="61"/>
        <v>0</v>
      </c>
      <c r="T402" s="767">
        <f t="shared" si="62"/>
        <v>0</v>
      </c>
    </row>
    <row r="403" spans="1:20" ht="47.25">
      <c r="A403" s="536">
        <v>3</v>
      </c>
      <c r="B403" s="546">
        <v>7000016413</v>
      </c>
      <c r="C403" s="546">
        <v>30</v>
      </c>
      <c r="D403" s="546" t="s">
        <v>821</v>
      </c>
      <c r="E403" s="546">
        <v>1000011353</v>
      </c>
      <c r="F403" s="546">
        <v>85389000</v>
      </c>
      <c r="G403" s="534"/>
      <c r="H403" s="546">
        <v>18</v>
      </c>
      <c r="I403" s="535"/>
      <c r="J403" s="538" t="s">
        <v>550</v>
      </c>
      <c r="K403" s="546" t="s">
        <v>301</v>
      </c>
      <c r="L403" s="546">
        <v>1</v>
      </c>
      <c r="M403" s="547"/>
      <c r="N403" s="548" t="str">
        <f t="shared" si="63"/>
        <v>INCLUDED</v>
      </c>
      <c r="O403" s="635">
        <f t="shared" si="58"/>
        <v>0</v>
      </c>
      <c r="P403" s="635">
        <f t="shared" si="59"/>
        <v>0</v>
      </c>
      <c r="Q403" s="635">
        <f>Discount!$H$36</f>
        <v>0</v>
      </c>
      <c r="R403" s="640">
        <f t="shared" si="60"/>
        <v>0</v>
      </c>
      <c r="S403" s="640">
        <f t="shared" si="61"/>
        <v>0</v>
      </c>
      <c r="T403" s="767">
        <f t="shared" si="62"/>
        <v>0</v>
      </c>
    </row>
    <row r="404" spans="1:20" ht="63">
      <c r="A404" s="536">
        <v>4</v>
      </c>
      <c r="B404" s="546">
        <v>7000016413</v>
      </c>
      <c r="C404" s="546">
        <v>40</v>
      </c>
      <c r="D404" s="546" t="s">
        <v>821</v>
      </c>
      <c r="E404" s="546">
        <v>1000031062</v>
      </c>
      <c r="F404" s="546">
        <v>72169990</v>
      </c>
      <c r="G404" s="534"/>
      <c r="H404" s="546">
        <v>18</v>
      </c>
      <c r="I404" s="535"/>
      <c r="J404" s="538" t="s">
        <v>688</v>
      </c>
      <c r="K404" s="546" t="s">
        <v>301</v>
      </c>
      <c r="L404" s="546">
        <v>1</v>
      </c>
      <c r="M404" s="547"/>
      <c r="N404" s="548" t="str">
        <f t="shared" si="63"/>
        <v>INCLUDED</v>
      </c>
      <c r="O404" s="635">
        <f t="shared" si="58"/>
        <v>0</v>
      </c>
      <c r="P404" s="635">
        <f t="shared" si="59"/>
        <v>0</v>
      </c>
      <c r="Q404" s="635">
        <f>Discount!$H$36</f>
        <v>0</v>
      </c>
      <c r="R404" s="640">
        <f t="shared" si="60"/>
        <v>0</v>
      </c>
      <c r="S404" s="640">
        <f t="shared" si="61"/>
        <v>0</v>
      </c>
      <c r="T404" s="767">
        <f t="shared" si="62"/>
        <v>0</v>
      </c>
    </row>
    <row r="405" spans="1:20" ht="31.5">
      <c r="A405" s="536">
        <v>5</v>
      </c>
      <c r="B405" s="546">
        <v>7000016413</v>
      </c>
      <c r="C405" s="546">
        <v>50</v>
      </c>
      <c r="D405" s="546" t="s">
        <v>822</v>
      </c>
      <c r="E405" s="546">
        <v>1000000442</v>
      </c>
      <c r="F405" s="546">
        <v>85446020</v>
      </c>
      <c r="G405" s="534"/>
      <c r="H405" s="546">
        <v>18</v>
      </c>
      <c r="I405" s="535"/>
      <c r="J405" s="538" t="s">
        <v>482</v>
      </c>
      <c r="K405" s="546" t="s">
        <v>480</v>
      </c>
      <c r="L405" s="546">
        <v>1</v>
      </c>
      <c r="M405" s="547"/>
      <c r="N405" s="548" t="str">
        <f t="shared" si="63"/>
        <v>INCLUDED</v>
      </c>
      <c r="O405" s="635">
        <f t="shared" si="58"/>
        <v>0</v>
      </c>
      <c r="P405" s="635">
        <f t="shared" si="59"/>
        <v>0</v>
      </c>
      <c r="Q405" s="635">
        <f>Discount!$H$36</f>
        <v>0</v>
      </c>
      <c r="R405" s="640">
        <f t="shared" si="60"/>
        <v>0</v>
      </c>
      <c r="S405" s="640">
        <f t="shared" si="61"/>
        <v>0</v>
      </c>
      <c r="T405" s="767">
        <f t="shared" si="62"/>
        <v>0</v>
      </c>
    </row>
    <row r="406" spans="1:20" ht="31.5">
      <c r="A406" s="536">
        <v>6</v>
      </c>
      <c r="B406" s="546">
        <v>7000016413</v>
      </c>
      <c r="C406" s="546">
        <v>60</v>
      </c>
      <c r="D406" s="546" t="s">
        <v>822</v>
      </c>
      <c r="E406" s="546">
        <v>1000031985</v>
      </c>
      <c r="F406" s="546">
        <v>85446020</v>
      </c>
      <c r="G406" s="534"/>
      <c r="H406" s="546">
        <v>18</v>
      </c>
      <c r="I406" s="535"/>
      <c r="J406" s="538" t="s">
        <v>541</v>
      </c>
      <c r="K406" s="546" t="s">
        <v>302</v>
      </c>
      <c r="L406" s="546">
        <v>1</v>
      </c>
      <c r="M406" s="547"/>
      <c r="N406" s="548" t="str">
        <f t="shared" si="63"/>
        <v>INCLUDED</v>
      </c>
      <c r="O406" s="635">
        <f t="shared" si="58"/>
        <v>0</v>
      </c>
      <c r="P406" s="635">
        <f t="shared" si="59"/>
        <v>0</v>
      </c>
      <c r="Q406" s="635">
        <f>Discount!$H$36</f>
        <v>0</v>
      </c>
      <c r="R406" s="640">
        <f t="shared" si="60"/>
        <v>0</v>
      </c>
      <c r="S406" s="640">
        <f t="shared" si="61"/>
        <v>0</v>
      </c>
      <c r="T406" s="767">
        <f t="shared" si="62"/>
        <v>0</v>
      </c>
    </row>
    <row r="407" spans="1:20" ht="31.5">
      <c r="A407" s="536">
        <v>7</v>
      </c>
      <c r="B407" s="546">
        <v>7000016413</v>
      </c>
      <c r="C407" s="546">
        <v>70</v>
      </c>
      <c r="D407" s="546" t="s">
        <v>822</v>
      </c>
      <c r="E407" s="546">
        <v>1000031976</v>
      </c>
      <c r="F407" s="546">
        <v>85446020</v>
      </c>
      <c r="G407" s="534"/>
      <c r="H407" s="546">
        <v>18</v>
      </c>
      <c r="I407" s="535"/>
      <c r="J407" s="538" t="s">
        <v>518</v>
      </c>
      <c r="K407" s="546" t="s">
        <v>302</v>
      </c>
      <c r="L407" s="546">
        <v>1.5</v>
      </c>
      <c r="M407" s="547"/>
      <c r="N407" s="548" t="str">
        <f t="shared" si="63"/>
        <v>INCLUDED</v>
      </c>
      <c r="O407" s="635">
        <f t="shared" si="58"/>
        <v>0</v>
      </c>
      <c r="P407" s="635">
        <f t="shared" si="59"/>
        <v>0</v>
      </c>
      <c r="Q407" s="635">
        <f>Discount!$H$36</f>
        <v>0</v>
      </c>
      <c r="R407" s="640">
        <f t="shared" si="60"/>
        <v>0</v>
      </c>
      <c r="S407" s="640">
        <f t="shared" si="61"/>
        <v>0</v>
      </c>
      <c r="T407" s="767">
        <f t="shared" si="62"/>
        <v>0</v>
      </c>
    </row>
    <row r="408" spans="1:20" ht="31.5">
      <c r="A408" s="536">
        <v>8</v>
      </c>
      <c r="B408" s="546">
        <v>7000016413</v>
      </c>
      <c r="C408" s="546">
        <v>80</v>
      </c>
      <c r="D408" s="546" t="s">
        <v>822</v>
      </c>
      <c r="E408" s="546">
        <v>1000031957</v>
      </c>
      <c r="F408" s="546">
        <v>85446020</v>
      </c>
      <c r="G408" s="534"/>
      <c r="H408" s="546">
        <v>18</v>
      </c>
      <c r="I408" s="535"/>
      <c r="J408" s="538" t="s">
        <v>729</v>
      </c>
      <c r="K408" s="546" t="s">
        <v>302</v>
      </c>
      <c r="L408" s="546">
        <v>0.5</v>
      </c>
      <c r="M408" s="547"/>
      <c r="N408" s="548" t="str">
        <f t="shared" si="63"/>
        <v>INCLUDED</v>
      </c>
      <c r="O408" s="635">
        <f t="shared" si="58"/>
        <v>0</v>
      </c>
      <c r="P408" s="635">
        <f t="shared" si="59"/>
        <v>0</v>
      </c>
      <c r="Q408" s="635">
        <f>Discount!$H$36</f>
        <v>0</v>
      </c>
      <c r="R408" s="640">
        <f t="shared" si="60"/>
        <v>0</v>
      </c>
      <c r="S408" s="640">
        <f t="shared" si="61"/>
        <v>0</v>
      </c>
      <c r="T408" s="767">
        <f t="shared" si="62"/>
        <v>0</v>
      </c>
    </row>
    <row r="409" spans="1:20" ht="31.5">
      <c r="A409" s="536">
        <v>9</v>
      </c>
      <c r="B409" s="546">
        <v>7000016413</v>
      </c>
      <c r="C409" s="546">
        <v>90</v>
      </c>
      <c r="D409" s="546" t="s">
        <v>822</v>
      </c>
      <c r="E409" s="546">
        <v>1000031943</v>
      </c>
      <c r="F409" s="546">
        <v>85446020</v>
      </c>
      <c r="G409" s="534"/>
      <c r="H409" s="546">
        <v>18</v>
      </c>
      <c r="I409" s="535"/>
      <c r="J409" s="538" t="s">
        <v>542</v>
      </c>
      <c r="K409" s="546" t="s">
        <v>302</v>
      </c>
      <c r="L409" s="546">
        <v>1.2</v>
      </c>
      <c r="M409" s="547"/>
      <c r="N409" s="548" t="str">
        <f t="shared" si="63"/>
        <v>INCLUDED</v>
      </c>
      <c r="O409" s="635">
        <f t="shared" si="58"/>
        <v>0</v>
      </c>
      <c r="P409" s="635">
        <f t="shared" si="59"/>
        <v>0</v>
      </c>
      <c r="Q409" s="635">
        <f>Discount!$H$36</f>
        <v>0</v>
      </c>
      <c r="R409" s="640">
        <f t="shared" si="60"/>
        <v>0</v>
      </c>
      <c r="S409" s="640">
        <f t="shared" si="61"/>
        <v>0</v>
      </c>
      <c r="T409" s="767">
        <f t="shared" si="62"/>
        <v>0</v>
      </c>
    </row>
    <row r="410" spans="1:20" ht="63">
      <c r="A410" s="536">
        <v>10</v>
      </c>
      <c r="B410" s="546">
        <v>7000016413</v>
      </c>
      <c r="C410" s="546">
        <v>100</v>
      </c>
      <c r="D410" s="546" t="s">
        <v>823</v>
      </c>
      <c r="E410" s="546">
        <v>1000012072</v>
      </c>
      <c r="F410" s="546">
        <v>84248990</v>
      </c>
      <c r="G410" s="534"/>
      <c r="H410" s="546">
        <v>18</v>
      </c>
      <c r="I410" s="535"/>
      <c r="J410" s="538" t="s">
        <v>552</v>
      </c>
      <c r="K410" s="546" t="s">
        <v>301</v>
      </c>
      <c r="L410" s="546">
        <v>3</v>
      </c>
      <c r="M410" s="547"/>
      <c r="N410" s="548" t="str">
        <f t="shared" si="63"/>
        <v>INCLUDED</v>
      </c>
      <c r="O410" s="635">
        <f t="shared" si="58"/>
        <v>0</v>
      </c>
      <c r="P410" s="635">
        <f t="shared" si="59"/>
        <v>0</v>
      </c>
      <c r="Q410" s="635">
        <f>Discount!$H$36</f>
        <v>0</v>
      </c>
      <c r="R410" s="640">
        <f t="shared" si="60"/>
        <v>0</v>
      </c>
      <c r="S410" s="640">
        <f t="shared" si="61"/>
        <v>0</v>
      </c>
      <c r="T410" s="767">
        <f t="shared" si="62"/>
        <v>0</v>
      </c>
    </row>
    <row r="411" spans="1:20" ht="31.5">
      <c r="A411" s="536">
        <v>11</v>
      </c>
      <c r="B411" s="546">
        <v>7000016413</v>
      </c>
      <c r="C411" s="546">
        <v>110</v>
      </c>
      <c r="D411" s="546" t="s">
        <v>824</v>
      </c>
      <c r="E411" s="546">
        <v>1000038385</v>
      </c>
      <c r="F411" s="546">
        <v>94059900</v>
      </c>
      <c r="G411" s="534"/>
      <c r="H411" s="546">
        <v>18</v>
      </c>
      <c r="I411" s="535"/>
      <c r="J411" s="538" t="s">
        <v>553</v>
      </c>
      <c r="K411" s="546" t="s">
        <v>300</v>
      </c>
      <c r="L411" s="546">
        <v>10</v>
      </c>
      <c r="M411" s="547"/>
      <c r="N411" s="548" t="str">
        <f t="shared" si="38"/>
        <v>INCLUDED</v>
      </c>
      <c r="O411" s="635">
        <f t="shared" si="40"/>
        <v>0</v>
      </c>
      <c r="P411" s="635">
        <f t="shared" ref="P411:P412" si="64">IF( I411="",H411*(IF(N411="Included",0,N411))/100,I411*(IF(N411="Included",0,N411)))</f>
        <v>0</v>
      </c>
      <c r="Q411" s="635">
        <f>Discount!$H$36</f>
        <v>0</v>
      </c>
      <c r="R411" s="640">
        <f t="shared" si="42"/>
        <v>0</v>
      </c>
      <c r="S411" s="640">
        <f t="shared" si="43"/>
        <v>0</v>
      </c>
      <c r="T411" s="767">
        <f t="shared" si="39"/>
        <v>0</v>
      </c>
    </row>
    <row r="412" spans="1:20" ht="47.25">
      <c r="A412" s="536">
        <v>12</v>
      </c>
      <c r="B412" s="546">
        <v>7000016413</v>
      </c>
      <c r="C412" s="546">
        <v>180</v>
      </c>
      <c r="D412" s="546" t="s">
        <v>637</v>
      </c>
      <c r="E412" s="546">
        <v>1000012367</v>
      </c>
      <c r="F412" s="546">
        <v>73082011</v>
      </c>
      <c r="G412" s="534"/>
      <c r="H412" s="546">
        <v>18</v>
      </c>
      <c r="I412" s="535"/>
      <c r="J412" s="538" t="s">
        <v>558</v>
      </c>
      <c r="K412" s="546" t="s">
        <v>300</v>
      </c>
      <c r="L412" s="546">
        <v>36</v>
      </c>
      <c r="M412" s="547"/>
      <c r="N412" s="548" t="str">
        <f t="shared" si="38"/>
        <v>INCLUDED</v>
      </c>
      <c r="O412" s="635">
        <f t="shared" si="40"/>
        <v>0</v>
      </c>
      <c r="P412" s="635">
        <f t="shared" si="64"/>
        <v>0</v>
      </c>
      <c r="Q412" s="635">
        <f>Discount!$H$36</f>
        <v>0</v>
      </c>
      <c r="R412" s="640">
        <f t="shared" si="42"/>
        <v>0</v>
      </c>
      <c r="S412" s="640">
        <f t="shared" si="43"/>
        <v>0</v>
      </c>
      <c r="T412" s="767">
        <f t="shared" si="39"/>
        <v>0</v>
      </c>
    </row>
    <row r="413" spans="1:20" ht="16.5">
      <c r="A413" s="850" t="s">
        <v>512</v>
      </c>
      <c r="B413" s="850"/>
      <c r="C413" s="850"/>
      <c r="D413" s="850"/>
      <c r="E413" s="850"/>
      <c r="F413" s="850"/>
      <c r="G413" s="850"/>
      <c r="H413" s="850"/>
      <c r="I413" s="850"/>
      <c r="J413" s="850"/>
      <c r="K413" s="850"/>
      <c r="L413" s="850"/>
      <c r="M413" s="850"/>
      <c r="N413" s="736">
        <f>SUM(N18:N412)</f>
        <v>0</v>
      </c>
      <c r="O413" s="636"/>
      <c r="P413" s="637">
        <f>SUM(P18:P412)</f>
        <v>0</v>
      </c>
      <c r="Q413" s="638"/>
      <c r="R413" s="738">
        <f>SUM(R18:R412)</f>
        <v>0</v>
      </c>
      <c r="S413" s="639">
        <f>SUM(S18:S412)</f>
        <v>0</v>
      </c>
      <c r="T413" s="767">
        <f>SUM(T18:T412)</f>
        <v>0</v>
      </c>
    </row>
    <row r="414" spans="1:20" ht="16.5">
      <c r="A414" s="850" t="s">
        <v>271</v>
      </c>
      <c r="B414" s="850"/>
      <c r="C414" s="850"/>
      <c r="D414" s="850"/>
      <c r="E414" s="850"/>
      <c r="F414" s="850"/>
      <c r="G414" s="850"/>
      <c r="H414" s="850"/>
      <c r="I414" s="850"/>
      <c r="J414" s="850"/>
      <c r="K414" s="850"/>
      <c r="L414" s="850"/>
      <c r="M414" s="850"/>
      <c r="N414" s="736">
        <f>'Sch-7'!M18</f>
        <v>0</v>
      </c>
      <c r="O414" s="541"/>
      <c r="P414" s="541"/>
      <c r="Q414" s="516"/>
      <c r="R414" s="516"/>
      <c r="S414" s="516"/>
    </row>
    <row r="415" spans="1:20" ht="16.5">
      <c r="A415" s="850" t="s">
        <v>475</v>
      </c>
      <c r="B415" s="850"/>
      <c r="C415" s="850"/>
      <c r="D415" s="850"/>
      <c r="E415" s="850"/>
      <c r="F415" s="850"/>
      <c r="G415" s="850"/>
      <c r="H415" s="850"/>
      <c r="I415" s="850"/>
      <c r="J415" s="850"/>
      <c r="K415" s="850"/>
      <c r="L415" s="850"/>
      <c r="M415" s="850"/>
      <c r="N415" s="736">
        <f>N413+N414</f>
        <v>0</v>
      </c>
      <c r="O415" s="541"/>
      <c r="P415" s="541"/>
      <c r="Q415" s="516"/>
      <c r="R415" s="516"/>
      <c r="S415" s="516"/>
    </row>
    <row r="416" spans="1:20" ht="16.5">
      <c r="A416" s="543"/>
      <c r="B416" s="852" t="s">
        <v>313</v>
      </c>
      <c r="C416" s="852"/>
      <c r="D416" s="852"/>
      <c r="E416" s="852"/>
      <c r="F416" s="852"/>
      <c r="G416" s="852"/>
      <c r="H416" s="852"/>
      <c r="I416" s="852"/>
      <c r="J416" s="852"/>
      <c r="K416" s="852"/>
      <c r="L416" s="852"/>
      <c r="M416" s="852"/>
      <c r="N416" s="852"/>
      <c r="O416" s="541"/>
      <c r="P416" s="541"/>
      <c r="Q416" s="516"/>
      <c r="R416" s="516"/>
      <c r="S416" s="516"/>
    </row>
    <row r="417" spans="1:19">
      <c r="A417" s="543"/>
      <c r="B417" s="543"/>
      <c r="C417" s="543"/>
      <c r="D417" s="545"/>
      <c r="E417" s="543"/>
      <c r="F417" s="543"/>
      <c r="G417" s="543"/>
      <c r="H417" s="543"/>
      <c r="I417" s="543"/>
      <c r="J417" s="545"/>
      <c r="K417" s="543"/>
      <c r="L417" s="543"/>
      <c r="M417" s="543"/>
      <c r="N417" s="543"/>
      <c r="O417" s="516"/>
      <c r="P417" s="516"/>
      <c r="Q417" s="516"/>
      <c r="R417" s="516"/>
      <c r="S417" s="516"/>
    </row>
    <row r="418" spans="1:19" ht="16.5">
      <c r="A418" s="543"/>
      <c r="B418" s="543" t="s">
        <v>317</v>
      </c>
      <c r="C418" s="854" t="str">
        <f>'Names of Bidder'!D27&amp;" "&amp;'Names of Bidder'!E27&amp;" "&amp;'Names of Bidder'!F27</f>
        <v xml:space="preserve">  </v>
      </c>
      <c r="D418" s="851"/>
      <c r="E418" s="543"/>
      <c r="F418" s="543"/>
      <c r="G418" s="543"/>
      <c r="H418" s="543"/>
      <c r="I418" s="544"/>
      <c r="J418" s="741" t="s">
        <v>319</v>
      </c>
      <c r="K418" s="853" t="str">
        <f>IF('Names of Bidder'!D24="","",'Names of Bidder'!D24)</f>
        <v/>
      </c>
      <c r="L418" s="853"/>
      <c r="M418" s="853"/>
      <c r="N418" s="853"/>
      <c r="O418" s="516"/>
      <c r="P418" s="516"/>
      <c r="Q418" s="516"/>
      <c r="R418" s="516"/>
      <c r="S418" s="516"/>
    </row>
    <row r="419" spans="1:19" ht="16.5">
      <c r="A419" s="543"/>
      <c r="B419" s="543" t="s">
        <v>318</v>
      </c>
      <c r="C419" s="851" t="str">
        <f>IF('Names of Bidder'!D28="","",'Names of Bidder'!D28)</f>
        <v/>
      </c>
      <c r="D419" s="851"/>
      <c r="E419" s="543"/>
      <c r="F419" s="543"/>
      <c r="G419" s="543"/>
      <c r="H419" s="543"/>
      <c r="I419" s="544"/>
      <c r="J419" s="741" t="s">
        <v>124</v>
      </c>
      <c r="K419" s="853" t="str">
        <f>IF('Names of Bidder'!D25="","",'Names of Bidder'!D25)</f>
        <v/>
      </c>
      <c r="L419" s="853"/>
      <c r="M419" s="853"/>
      <c r="N419" s="853"/>
      <c r="O419" s="516"/>
      <c r="P419" s="516"/>
      <c r="Q419" s="516"/>
      <c r="R419" s="516"/>
      <c r="S419" s="516"/>
    </row>
    <row r="420" spans="1:19">
      <c r="A420" s="543"/>
      <c r="B420" s="543"/>
      <c r="C420" s="543"/>
      <c r="D420" s="545"/>
      <c r="E420" s="543"/>
      <c r="F420" s="543"/>
      <c r="G420" s="543"/>
      <c r="H420" s="543"/>
      <c r="I420" s="543"/>
      <c r="J420" s="545"/>
      <c r="K420" s="543"/>
      <c r="L420" s="543"/>
      <c r="M420" s="543"/>
      <c r="N420" s="543"/>
      <c r="O420" s="516"/>
      <c r="P420" s="516"/>
      <c r="Q420" s="516"/>
      <c r="R420" s="516"/>
      <c r="S420" s="516"/>
    </row>
    <row r="421" spans="1:19">
      <c r="A421" s="543"/>
      <c r="B421" s="543"/>
      <c r="C421" s="543"/>
      <c r="D421" s="545"/>
      <c r="E421" s="543"/>
      <c r="F421" s="543"/>
      <c r="G421" s="545"/>
      <c r="H421" s="545"/>
      <c r="I421" s="545"/>
      <c r="J421" s="545"/>
      <c r="K421" s="543"/>
      <c r="L421" s="543"/>
      <c r="M421" s="543"/>
      <c r="N421" s="543"/>
    </row>
    <row r="422" spans="1:19">
      <c r="G422" s="729"/>
      <c r="H422" s="729"/>
      <c r="I422" s="729"/>
    </row>
    <row r="423" spans="1:19">
      <c r="G423" s="729"/>
      <c r="H423" s="729"/>
      <c r="I423" s="729"/>
    </row>
    <row r="424" spans="1:19">
      <c r="G424" s="729"/>
      <c r="H424" s="729"/>
      <c r="I424" s="729"/>
    </row>
    <row r="425" spans="1:19">
      <c r="G425" s="729"/>
      <c r="H425" s="729"/>
      <c r="I425" s="729"/>
    </row>
    <row r="426" spans="1:19">
      <c r="G426" s="729"/>
      <c r="H426" s="729"/>
      <c r="I426" s="729"/>
    </row>
    <row r="427" spans="1:19">
      <c r="G427" s="729"/>
      <c r="H427" s="729"/>
      <c r="I427" s="729"/>
    </row>
    <row r="428" spans="1:19">
      <c r="G428" s="729"/>
      <c r="H428" s="729"/>
      <c r="I428" s="729"/>
    </row>
    <row r="429" spans="1:19">
      <c r="G429" s="729"/>
      <c r="H429" s="729"/>
      <c r="I429" s="729"/>
    </row>
    <row r="430" spans="1:19">
      <c r="G430" s="729"/>
      <c r="H430" s="729"/>
      <c r="I430" s="729"/>
    </row>
    <row r="431" spans="1:19">
      <c r="G431" s="729"/>
      <c r="H431" s="729"/>
      <c r="I431" s="729"/>
    </row>
    <row r="432" spans="1:19">
      <c r="G432" s="729"/>
      <c r="H432" s="729"/>
      <c r="I432" s="729"/>
    </row>
    <row r="433" spans="7:9">
      <c r="G433" s="729"/>
      <c r="H433" s="729"/>
      <c r="I433" s="729"/>
    </row>
    <row r="434" spans="7:9">
      <c r="G434" s="729"/>
      <c r="H434" s="729"/>
      <c r="I434" s="729"/>
    </row>
    <row r="435" spans="7:9">
      <c r="G435" s="729"/>
      <c r="H435" s="729"/>
      <c r="I435" s="729"/>
    </row>
    <row r="436" spans="7:9">
      <c r="G436" s="729"/>
      <c r="H436" s="729"/>
      <c r="I436" s="729"/>
    </row>
    <row r="437" spans="7:9">
      <c r="G437" s="729"/>
      <c r="H437" s="729"/>
      <c r="I437" s="729"/>
    </row>
    <row r="438" spans="7:9">
      <c r="G438" s="729"/>
      <c r="H438" s="729"/>
      <c r="I438" s="729"/>
    </row>
    <row r="439" spans="7:9">
      <c r="G439" s="729"/>
      <c r="H439" s="729"/>
      <c r="I439" s="729"/>
    </row>
    <row r="440" spans="7:9">
      <c r="G440" s="729"/>
      <c r="H440" s="729"/>
      <c r="I440" s="729"/>
    </row>
    <row r="441" spans="7:9">
      <c r="G441" s="729"/>
      <c r="H441" s="729"/>
      <c r="I441" s="729"/>
    </row>
    <row r="442" spans="7:9">
      <c r="G442" s="729"/>
      <c r="H442" s="729"/>
      <c r="I442" s="729"/>
    </row>
    <row r="443" spans="7:9">
      <c r="G443" s="729"/>
      <c r="H443" s="729"/>
      <c r="I443" s="729"/>
    </row>
    <row r="444" spans="7:9">
      <c r="G444" s="729"/>
      <c r="H444" s="729"/>
      <c r="I444" s="729"/>
    </row>
    <row r="445" spans="7:9">
      <c r="G445" s="729"/>
      <c r="H445" s="729"/>
      <c r="I445" s="729"/>
    </row>
    <row r="446" spans="7:9">
      <c r="G446" s="729"/>
      <c r="H446" s="729"/>
      <c r="I446" s="729"/>
    </row>
    <row r="447" spans="7:9">
      <c r="G447" s="729"/>
      <c r="H447" s="729"/>
      <c r="I447" s="729"/>
    </row>
    <row r="448" spans="7:9">
      <c r="G448" s="729"/>
      <c r="H448" s="729"/>
      <c r="I448" s="729"/>
    </row>
    <row r="449" spans="7:9">
      <c r="G449" s="729"/>
      <c r="H449" s="729"/>
      <c r="I449" s="729"/>
    </row>
    <row r="450" spans="7:9">
      <c r="G450" s="729"/>
      <c r="H450" s="729"/>
      <c r="I450" s="729"/>
    </row>
    <row r="451" spans="7:9">
      <c r="G451" s="729"/>
      <c r="H451" s="729"/>
      <c r="I451" s="729"/>
    </row>
    <row r="452" spans="7:9">
      <c r="G452" s="729"/>
      <c r="H452" s="729"/>
      <c r="I452" s="729"/>
    </row>
  </sheetData>
  <sheetProtection algorithmName="SHA-512" hashValue="8WJ1YeTjO5WAHD802i5XY2655AXtzG3O63hqEayd2rCPZE4IUpezxy7FfdWi585tFdgYxHE7RZgwzXq/vLi6Xg==" saltValue="pHrqzHxRK0byDPsv0G8uPw==" spinCount="100000" sheet="1" formatColumns="0" formatRows="0" selectLockedCells="1"/>
  <customSheetViews>
    <customSheetView guid="{B85D7887-A299-45C0-BD97-6C28577A6A5C}" scale="70" showPageBreaks="1" printArea="1" hiddenColumns="1" view="pageBreakPreview" topLeftCell="A247">
      <selection activeCell="G257" sqref="G257"/>
      <pageMargins left="0.25" right="0.25" top="0.75" bottom="0.5" header="0.3" footer="0.5"/>
      <printOptions horizontalCentered="1"/>
      <pageSetup paperSize="9" scale="57" orientation="landscape" r:id="rId1"/>
      <headerFooter>
        <oddHeader>&amp;RSchedule-1
Page &amp;P of &amp;N</oddHeader>
      </headerFooter>
    </customSheetView>
    <customSheetView guid="{CCA37BAE-906F-43D5-9FD9-B13563E4B9D7}" scale="70" showPageBreaks="1" printArea="1" hiddenColumns="1" view="pageBreakPreview" topLeftCell="A247">
      <selection activeCell="G257" sqref="G257"/>
      <pageMargins left="0.25" right="0.25" top="0.75" bottom="0.5" header="0.3" footer="0.5"/>
      <printOptions horizontalCentered="1"/>
      <pageSetup paperSize="9" scale="57" orientation="landscape" r:id="rId2"/>
      <headerFooter>
        <oddHeader>&amp;RSchedule-1
Page &amp;P of &amp;N</oddHeader>
      </headerFooter>
    </customSheetView>
    <customSheetView guid="{CA9345C4-09FE-4F27-BFD9-3D9BCD2DED09}" scale="70" showPageBreaks="1" printArea="1" hiddenColumns="1" view="pageBreakPreview" topLeftCell="A281">
      <selection activeCell="G290" sqref="G290"/>
      <pageMargins left="0.25" right="0.25" top="0.75" bottom="0.5" header="0.3" footer="0.5"/>
      <printOptions horizontalCentered="1"/>
      <pageSetup paperSize="9" scale="57" orientation="landscape" r:id="rId3"/>
      <headerFooter>
        <oddHeader>&amp;RSchedule-1
Page &amp;P of &amp;N</oddHeader>
      </headerFooter>
    </customSheetView>
    <customSheetView guid="{7AB1F867-F01E-4EB9-A93D-DDCFDB9AA444}" scale="85" showPageBreaks="1" printArea="1" hiddenColumns="1" view="pageBreakPreview" topLeftCell="A124">
      <selection activeCell="G126" sqref="G126"/>
      <pageMargins left="0.25" right="0.25" top="0.75" bottom="0.5" header="0.3" footer="0.5"/>
      <printOptions horizontalCentered="1"/>
      <pageSetup paperSize="9" scale="57" orientation="landscape" r:id="rId4"/>
      <headerFooter>
        <oddHeader>&amp;RSchedule-1
Page &amp;P of &amp;N</oddHeader>
      </headerFooter>
    </customSheetView>
    <customSheetView guid="{B96E710B-6DD7-4DE1-95AB-C9EE060CD030}" showPageBreaks="1" printArea="1" hiddenColumns="1" view="pageBreakPreview">
      <selection activeCell="I93" sqref="I93"/>
      <pageMargins left="0.25" right="0.25" top="0.75" bottom="0.5" header="0.3" footer="0.5"/>
      <printOptions horizontalCentered="1"/>
      <pageSetup paperSize="9" scale="60" orientation="landscape" r:id="rId5"/>
      <headerFooter>
        <oddHeader>&amp;RSchedule-1
Page &amp;P of &amp;N</oddHeader>
      </headerFooter>
    </customSheetView>
    <customSheetView guid="{357C9841-BEC3-434B-AC63-C04FB4321BA3}" scale="80" showPageBreaks="1" printArea="1" hiddenColumns="1" view="pageBreakPreview" topLeftCell="A777">
      <selection activeCell="G783" sqref="G783"/>
      <pageMargins left="0.75" right="0.5" top="0.75" bottom="0.5" header="0.3" footer="0.5"/>
      <printOptions horizontalCentered="1" verticalCentered="1"/>
      <pageSetup paperSize="9" scale="53" orientation="landscape" r:id="rId6"/>
    </customSheetView>
    <customSheetView guid="{3C00DDA0-7DDE-4169-A739-550DAF5DCF8D}" scale="80" showPageBreaks="1" printArea="1" hiddenColumns="1" view="pageBreakPreview" topLeftCell="A3">
      <selection activeCell="A16" sqref="A16"/>
      <pageMargins left="0.75" right="0.5" top="0.75" bottom="0.5" header="0.3" footer="0.5"/>
      <printOptions horizontalCentered="1" verticalCentered="1"/>
      <pageSetup paperSize="9" scale="53" orientation="landscape" r:id="rId7"/>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25" right="0.25" top="0.75" bottom="0.5" header="0.3" footer="0.5"/>
      <printOptions horizontalCentered="1"/>
      <pageSetup paperSize="9" scale="59" orientation="landscape" r:id="rId8"/>
      <headerFooter>
        <oddHeader>&amp;RSchedule-1
Page &amp;P of &amp;N</oddHeader>
      </headerFooter>
    </customSheetView>
    <customSheetView guid="{497EA202-A8B8-45C5-9E6C-C3CD104F3979}" scale="80" showPageBreaks="1" printArea="1" hiddenColumns="1" view="pageBreakPreview">
      <selection activeCell="G18" sqref="G18"/>
      <pageMargins left="0.25" right="0.25" top="0.75" bottom="0.5" header="0.3" footer="0.5"/>
      <printOptions horizontalCentered="1"/>
      <pageSetup paperSize="9" scale="57" orientation="landscape" r:id="rId9"/>
      <headerFooter>
        <oddHeader>&amp;RSchedule-1
Page &amp;P of &amp;N</oddHeader>
      </headerFooter>
    </customSheetView>
    <customSheetView guid="{63D51328-7CBC-4A1E-B96D-BAE91416501B}" scale="80" showPageBreaks="1" printArea="1" hiddenColumns="1" view="pageBreakPreview">
      <selection activeCell="M26" sqref="M26"/>
      <pageMargins left="0.25" right="0.25" top="0.75" bottom="0.5" header="0.3" footer="0.5"/>
      <printOptions horizontalCentered="1"/>
      <pageSetup paperSize="9" scale="57" orientation="landscape" r:id="rId10"/>
      <headerFooter>
        <oddHeader>&amp;RSchedule-1
Page &amp;P of &amp;N</oddHeader>
      </headerFooter>
    </customSheetView>
    <customSheetView guid="{D5521983-A70D-48A3-9506-C0263CBBC57D}" scale="85" showPageBreaks="1" printArea="1" hiddenColumns="1" view="pageBreakPreview" topLeftCell="A124">
      <selection activeCell="G126" sqref="G126"/>
      <pageMargins left="0.25" right="0.25" top="0.75" bottom="0.5" header="0.3" footer="0.5"/>
      <printOptions horizontalCentered="1"/>
      <pageSetup paperSize="9" scale="57" orientation="landscape" r:id="rId11"/>
      <headerFooter>
        <oddHeader>&amp;RSchedule-1
Page &amp;P of &amp;N</oddHeader>
      </headerFooter>
    </customSheetView>
    <customSheetView guid="{12A89170-4F84-482D-A3C5-7890082E7B73}" scale="85" showPageBreaks="1" printArea="1" hiddenColumns="1" view="pageBreakPreview" topLeftCell="A18">
      <selection activeCell="G18" sqref="G18"/>
      <pageMargins left="0.25" right="0.25" top="0.75" bottom="0.5" header="0.3" footer="0.5"/>
      <printOptions horizontalCentered="1"/>
      <pageSetup paperSize="9" scale="57" orientation="landscape" r:id="rId12"/>
      <headerFooter>
        <oddHeader>&amp;RSchedule-1
Page &amp;P of &amp;N</oddHeader>
      </headerFooter>
    </customSheetView>
  </customSheetViews>
  <mergeCells count="22">
    <mergeCell ref="Z10:AL10"/>
    <mergeCell ref="Z8:AL8"/>
    <mergeCell ref="Z9:AL9"/>
    <mergeCell ref="A413:M413"/>
    <mergeCell ref="C419:D419"/>
    <mergeCell ref="B416:N416"/>
    <mergeCell ref="K419:N419"/>
    <mergeCell ref="K418:N418"/>
    <mergeCell ref="A414:M414"/>
    <mergeCell ref="A415:M415"/>
    <mergeCell ref="C418:D418"/>
    <mergeCell ref="A3:N3"/>
    <mergeCell ref="A4:N4"/>
    <mergeCell ref="A6:B6"/>
    <mergeCell ref="A8:G8"/>
    <mergeCell ref="K14:N14"/>
    <mergeCell ref="C12:G12"/>
    <mergeCell ref="C10:G10"/>
    <mergeCell ref="C9:G9"/>
    <mergeCell ref="A7:I7"/>
    <mergeCell ref="A13:N13"/>
    <mergeCell ref="C11:G11"/>
  </mergeCells>
  <conditionalFormatting sqref="I18:I19 I269:I273 I147:I160 I65:I70 I164:I202 I72:I102 I233:I255 I373:I399 I411:I412">
    <cfRule type="expression" dxfId="62" priority="39" stopIfTrue="1">
      <formula>H18&gt;0</formula>
    </cfRule>
  </conditionalFormatting>
  <conditionalFormatting sqref="I274:I306 I367:I372">
    <cfRule type="expression" dxfId="61" priority="20" stopIfTrue="1">
      <formula>H274&gt;0</formula>
    </cfRule>
  </conditionalFormatting>
  <conditionalFormatting sqref="I161 I257:I268 I231:I232">
    <cfRule type="expression" dxfId="60" priority="19" stopIfTrue="1">
      <formula>H161&gt;0</formula>
    </cfRule>
  </conditionalFormatting>
  <conditionalFormatting sqref="I20:I21 I104:I106">
    <cfRule type="expression" dxfId="59" priority="17" stopIfTrue="1">
      <formula>H20&gt;0</formula>
    </cfRule>
  </conditionalFormatting>
  <conditionalFormatting sqref="I107:I146">
    <cfRule type="expression" dxfId="58" priority="16" stopIfTrue="1">
      <formula>H107&gt;0</formula>
    </cfRule>
  </conditionalFormatting>
  <conditionalFormatting sqref="I103">
    <cfRule type="expression" dxfId="57" priority="13" stopIfTrue="1">
      <formula>H103&gt;0</formula>
    </cfRule>
  </conditionalFormatting>
  <conditionalFormatting sqref="I22:I24">
    <cfRule type="expression" dxfId="56" priority="12" stopIfTrue="1">
      <formula>H22&gt;0</formula>
    </cfRule>
  </conditionalFormatting>
  <conditionalFormatting sqref="I25:I64">
    <cfRule type="expression" dxfId="55" priority="11" stopIfTrue="1">
      <formula>H25&gt;0</formula>
    </cfRule>
  </conditionalFormatting>
  <conditionalFormatting sqref="I203:I230 I162:I163">
    <cfRule type="expression" dxfId="54" priority="10" stopIfTrue="1">
      <formula>H162&gt;0</formula>
    </cfRule>
  </conditionalFormatting>
  <conditionalFormatting sqref="I313:I343 I355:I366">
    <cfRule type="expression" dxfId="53" priority="6" stopIfTrue="1">
      <formula>H313&gt;0</formula>
    </cfRule>
  </conditionalFormatting>
  <conditionalFormatting sqref="I307:I312">
    <cfRule type="expression" dxfId="52" priority="5" stopIfTrue="1">
      <formula>H307&gt;0</formula>
    </cfRule>
  </conditionalFormatting>
  <conditionalFormatting sqref="I345:I354">
    <cfRule type="expression" dxfId="51" priority="4" stopIfTrue="1">
      <formula>H345&gt;0</formula>
    </cfRule>
  </conditionalFormatting>
  <conditionalFormatting sqref="I344">
    <cfRule type="expression" dxfId="50" priority="3" stopIfTrue="1">
      <formula>H344&gt;0</formula>
    </cfRule>
  </conditionalFormatting>
  <conditionalFormatting sqref="I401:I410">
    <cfRule type="expression" dxfId="49" priority="2" stopIfTrue="1">
      <formula>H401&gt;0</formula>
    </cfRule>
  </conditionalFormatting>
  <conditionalFormatting sqref="I71">
    <cfRule type="expression" dxfId="48" priority="1" stopIfTrue="1">
      <formula>H71&gt;0</formula>
    </cfRule>
  </conditionalFormatting>
  <dataValidations count="3">
    <dataValidation type="list" operator="greaterThan" allowBlank="1" showInputMessage="1" showErrorMessage="1" sqref="I18:I255 I257:I399 I401:I412" xr:uid="{00000000-0002-0000-0400-000000000000}">
      <formula1>"0%,5%,12%,18%,28%"</formula1>
    </dataValidation>
    <dataValidation type="whole" operator="greaterThan" allowBlank="1" showInputMessage="1" showErrorMessage="1" sqref="G18:G255 G257:G399 G401:G412" xr:uid="{00000000-0002-0000-0400-000001000000}">
      <formula1>0</formula1>
    </dataValidation>
    <dataValidation type="decimal" operator="greaterThanOrEqual" allowBlank="1" showInputMessage="1" showErrorMessage="1" sqref="M18:M255 M257:M399 M401:M412" xr:uid="{00000000-0002-0000-0400-000002000000}">
      <formula1>0</formula1>
    </dataValidation>
  </dataValidations>
  <printOptions horizontalCentered="1"/>
  <pageMargins left="0.25" right="0.25" top="0.75" bottom="0.5" header="0.3" footer="0.5"/>
  <pageSetup paperSize="9" scale="57" orientation="landscape" r:id="rId13"/>
  <headerFooter>
    <oddHeader>&amp;RSchedule-1
Page &amp;P of &amp;N</oddHeader>
  </headerFooter>
  <drawing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dimension ref="A1:AF419"/>
  <sheetViews>
    <sheetView view="pageBreakPreview" topLeftCell="A403" zoomScale="80" zoomScaleNormal="100" zoomScaleSheetLayoutView="80" workbookViewId="0">
      <selection activeCell="I412" sqref="I412"/>
    </sheetView>
  </sheetViews>
  <sheetFormatPr defaultColWidth="9.140625" defaultRowHeight="15.75"/>
  <cols>
    <col min="1" max="1" width="6.140625" style="428" customWidth="1"/>
    <col min="2" max="2" width="15" style="428" customWidth="1"/>
    <col min="3" max="3" width="11.28515625" style="428" customWidth="1"/>
    <col min="4" max="4" width="23.85546875" style="428" customWidth="1"/>
    <col min="5" max="5" width="20.28515625" style="428" customWidth="1"/>
    <col min="6" max="6" width="62" style="420" customWidth="1"/>
    <col min="7" max="7" width="11.28515625" style="428" customWidth="1"/>
    <col min="8" max="8" width="11" style="428" customWidth="1"/>
    <col min="9" max="9" width="18.85546875" style="9" customWidth="1"/>
    <col min="10" max="10" width="25.85546875" style="428" customWidth="1"/>
    <col min="11" max="13" width="10.28515625" style="425" customWidth="1"/>
    <col min="14" max="14" width="9.140625" style="425" customWidth="1"/>
    <col min="15" max="17" width="9.140625" style="425"/>
    <col min="18" max="28" width="9.140625" style="416"/>
    <col min="29" max="16384" width="9.140625" style="424"/>
  </cols>
  <sheetData>
    <row r="1" spans="1:32" ht="36" customHeight="1">
      <c r="A1" s="1" t="str">
        <f>Basic!B5</f>
        <v>5002002186/GIS-EXCLUDING/DOM/A00 - CC CS -1</v>
      </c>
      <c r="B1" s="1"/>
      <c r="C1" s="1"/>
      <c r="D1" s="419"/>
      <c r="E1" s="419"/>
      <c r="F1" s="419"/>
      <c r="G1" s="422"/>
      <c r="H1" s="422"/>
      <c r="I1" s="423"/>
      <c r="J1" s="771" t="s">
        <v>825</v>
      </c>
    </row>
    <row r="2" spans="1:32" ht="21.75" customHeight="1">
      <c r="A2" s="418"/>
      <c r="B2" s="418"/>
      <c r="C2" s="418"/>
      <c r="D2" s="418"/>
      <c r="E2" s="418"/>
      <c r="F2" s="418"/>
      <c r="G2" s="352"/>
      <c r="H2" s="352"/>
      <c r="I2" s="426"/>
      <c r="J2" s="352"/>
    </row>
    <row r="3" spans="1:32" ht="92.25" customHeight="1">
      <c r="A3" s="840"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3" s="840"/>
      <c r="C3" s="840"/>
      <c r="D3" s="840"/>
      <c r="E3" s="840"/>
      <c r="F3" s="840"/>
      <c r="G3" s="840"/>
      <c r="H3" s="840"/>
      <c r="I3" s="840"/>
      <c r="J3" s="840"/>
      <c r="K3" s="427"/>
      <c r="N3" s="857"/>
      <c r="O3" s="857"/>
      <c r="R3" s="425"/>
      <c r="S3" s="425"/>
      <c r="T3" s="425"/>
      <c r="U3" s="425"/>
      <c r="V3" s="425"/>
      <c r="W3" s="425"/>
      <c r="X3" s="425"/>
      <c r="Y3" s="425"/>
      <c r="Z3" s="425"/>
      <c r="AA3" s="425"/>
      <c r="AC3" s="416"/>
      <c r="AD3" s="416"/>
      <c r="AE3" s="416"/>
      <c r="AF3" s="416"/>
    </row>
    <row r="4" spans="1:32" ht="21.95" customHeight="1">
      <c r="A4" s="858" t="s">
        <v>0</v>
      </c>
      <c r="B4" s="858"/>
      <c r="C4" s="858"/>
      <c r="D4" s="858"/>
      <c r="E4" s="858"/>
      <c r="F4" s="858"/>
      <c r="G4" s="858"/>
      <c r="H4" s="858"/>
      <c r="I4" s="858"/>
      <c r="J4" s="858"/>
    </row>
    <row r="5" spans="1:32" ht="15" customHeight="1">
      <c r="J5" s="352"/>
    </row>
    <row r="6" spans="1:32" ht="22.5" customHeight="1">
      <c r="A6" s="842" t="s">
        <v>352</v>
      </c>
      <c r="B6" s="842"/>
      <c r="C6" s="4"/>
      <c r="D6" s="352"/>
      <c r="E6" s="4"/>
      <c r="F6" s="4"/>
      <c r="G6" s="4"/>
      <c r="H6" s="4"/>
      <c r="I6" s="4"/>
      <c r="J6" s="352"/>
    </row>
    <row r="7" spans="1:32" ht="25.5" customHeight="1">
      <c r="A7" s="847">
        <f>'Sch-1'!A7</f>
        <v>0</v>
      </c>
      <c r="B7" s="847"/>
      <c r="C7" s="847"/>
      <c r="D7" s="847"/>
      <c r="E7" s="847"/>
      <c r="F7" s="847"/>
      <c r="G7" s="596"/>
      <c r="H7" s="456" t="s">
        <v>1</v>
      </c>
      <c r="I7" s="596"/>
      <c r="J7" s="352"/>
    </row>
    <row r="8" spans="1:32" ht="29.25" customHeight="1">
      <c r="A8" s="843" t="str">
        <f>"Bidder’s Name and Address  (" &amp; MID('Names of Bidder'!B9,9, 20) &amp; ") :"</f>
        <v>Bidder’s Name and Address  (Sole Bidder) :</v>
      </c>
      <c r="B8" s="843"/>
      <c r="C8" s="843"/>
      <c r="D8" s="843"/>
      <c r="E8" s="843"/>
      <c r="F8" s="843"/>
      <c r="G8" s="843"/>
      <c r="H8" s="457" t="s">
        <v>2</v>
      </c>
      <c r="I8" s="549"/>
      <c r="J8" s="352"/>
    </row>
    <row r="9" spans="1:32" ht="26.25" customHeight="1">
      <c r="A9" s="462" t="s">
        <v>12</v>
      </c>
      <c r="B9" s="408"/>
      <c r="C9" s="846" t="str">
        <f>IF('Names of Bidder'!D9=0, "", 'Names of Bidder'!D9)</f>
        <v/>
      </c>
      <c r="D9" s="846"/>
      <c r="E9" s="846"/>
      <c r="F9" s="598"/>
      <c r="G9" s="598"/>
      <c r="H9" s="457" t="s">
        <v>3</v>
      </c>
      <c r="I9" s="409"/>
      <c r="J9" s="352"/>
    </row>
    <row r="10" spans="1:32" ht="17.25" customHeight="1">
      <c r="A10" s="462" t="s">
        <v>11</v>
      </c>
      <c r="B10" s="408"/>
      <c r="C10" s="845" t="str">
        <f>IF('Names of Bidder'!D10=0, "", 'Names of Bidder'!D10)</f>
        <v/>
      </c>
      <c r="D10" s="845"/>
      <c r="E10" s="845"/>
      <c r="F10" s="598"/>
      <c r="G10" s="598"/>
      <c r="H10" s="457" t="s">
        <v>4</v>
      </c>
      <c r="I10" s="409"/>
      <c r="J10" s="352"/>
    </row>
    <row r="11" spans="1:32" ht="18" customHeight="1">
      <c r="A11" s="409"/>
      <c r="B11" s="409"/>
      <c r="C11" s="845" t="str">
        <f>IF('Names of Bidder'!D11=0, "", 'Names of Bidder'!D11)</f>
        <v/>
      </c>
      <c r="D11" s="845"/>
      <c r="E11" s="845"/>
      <c r="F11" s="598"/>
      <c r="G11" s="598"/>
      <c r="H11" s="457" t="s">
        <v>5</v>
      </c>
      <c r="I11" s="409"/>
      <c r="J11" s="352"/>
    </row>
    <row r="12" spans="1:32" ht="18" customHeight="1">
      <c r="A12" s="409"/>
      <c r="B12" s="409"/>
      <c r="C12" s="845" t="str">
        <f>IF('Names of Bidder'!D12=0, "", 'Names of Bidder'!D12)</f>
        <v/>
      </c>
      <c r="D12" s="845"/>
      <c r="E12" s="845"/>
      <c r="F12" s="598"/>
      <c r="G12" s="598"/>
      <c r="H12" s="457" t="s">
        <v>6</v>
      </c>
      <c r="I12" s="409"/>
      <c r="J12" s="352"/>
    </row>
    <row r="13" spans="1:32" s="472" customFormat="1" ht="26.45" customHeight="1">
      <c r="A13" s="855" t="s">
        <v>366</v>
      </c>
      <c r="B13" s="855"/>
      <c r="C13" s="855"/>
      <c r="D13" s="855"/>
      <c r="E13" s="855"/>
      <c r="F13" s="855"/>
      <c r="G13" s="855"/>
      <c r="H13" s="855"/>
      <c r="I13" s="855"/>
      <c r="J13" s="855"/>
      <c r="K13" s="470"/>
      <c r="L13" s="470"/>
      <c r="M13" s="470"/>
      <c r="N13" s="470"/>
      <c r="O13" s="470"/>
      <c r="P13" s="470"/>
      <c r="Q13" s="470"/>
      <c r="R13" s="471"/>
      <c r="S13" s="471"/>
      <c r="T13" s="471"/>
      <c r="U13" s="471"/>
      <c r="V13" s="471"/>
      <c r="W13" s="471"/>
      <c r="X13" s="471"/>
      <c r="Y13" s="471"/>
      <c r="Z13" s="471"/>
      <c r="AA13" s="471"/>
      <c r="AB13" s="471"/>
    </row>
    <row r="14" spans="1:32" ht="20.25" customHeight="1" thickBot="1">
      <c r="A14" s="429"/>
      <c r="B14" s="429"/>
      <c r="C14" s="429"/>
      <c r="D14" s="429"/>
      <c r="E14" s="429"/>
      <c r="F14" s="421"/>
      <c r="G14" s="430"/>
      <c r="H14" s="430"/>
      <c r="I14" s="861" t="s">
        <v>357</v>
      </c>
      <c r="J14" s="861"/>
    </row>
    <row r="15" spans="1:32" ht="102" customHeight="1">
      <c r="A15" s="13" t="s">
        <v>7</v>
      </c>
      <c r="B15" s="17" t="s">
        <v>266</v>
      </c>
      <c r="C15" s="17" t="s">
        <v>278</v>
      </c>
      <c r="D15" s="17" t="s">
        <v>280</v>
      </c>
      <c r="E15" s="17" t="s">
        <v>13</v>
      </c>
      <c r="F15" s="14" t="s">
        <v>14</v>
      </c>
      <c r="G15" s="14" t="s">
        <v>9</v>
      </c>
      <c r="H15" s="14" t="s">
        <v>15</v>
      </c>
      <c r="I15" s="14" t="s">
        <v>365</v>
      </c>
      <c r="J15" s="15" t="s">
        <v>364</v>
      </c>
    </row>
    <row r="16" spans="1:32" s="611" customFormat="1">
      <c r="A16" s="605">
        <v>1</v>
      </c>
      <c r="B16" s="605">
        <v>2</v>
      </c>
      <c r="C16" s="605">
        <v>3</v>
      </c>
      <c r="D16" s="605">
        <v>4</v>
      </c>
      <c r="E16" s="605">
        <v>5</v>
      </c>
      <c r="F16" s="605">
        <v>6</v>
      </c>
      <c r="G16" s="605">
        <v>7</v>
      </c>
      <c r="H16" s="605">
        <v>8</v>
      </c>
      <c r="I16" s="605">
        <v>9</v>
      </c>
      <c r="J16" s="605" t="s">
        <v>358</v>
      </c>
      <c r="K16" s="609"/>
      <c r="L16" s="609"/>
      <c r="M16" s="609"/>
      <c r="N16" s="609"/>
      <c r="O16" s="609"/>
      <c r="P16" s="609"/>
      <c r="Q16" s="609"/>
      <c r="R16" s="610"/>
      <c r="S16" s="610"/>
      <c r="T16" s="610"/>
      <c r="U16" s="610"/>
      <c r="V16" s="610"/>
      <c r="W16" s="610"/>
      <c r="X16" s="610"/>
      <c r="Y16" s="610"/>
      <c r="Z16" s="610"/>
      <c r="AA16" s="610"/>
      <c r="AB16" s="610"/>
    </row>
    <row r="17" spans="1:28" s="761" customFormat="1" ht="18.75">
      <c r="A17" s="750" t="str">
        <f>+'Sch-1'!A17</f>
        <v>I</v>
      </c>
      <c r="B17" s="752" t="str">
        <f>+'Sch-1'!B17</f>
        <v xml:space="preserve">Estab of 765kV GIS Navsari(N) SS        </v>
      </c>
      <c r="C17" s="750"/>
      <c r="D17" s="750"/>
      <c r="E17" s="750"/>
      <c r="F17" s="750"/>
      <c r="G17" s="750"/>
      <c r="H17" s="750"/>
      <c r="I17" s="758"/>
      <c r="J17" s="750"/>
      <c r="K17" s="759"/>
      <c r="L17" s="759"/>
      <c r="M17" s="759"/>
      <c r="N17" s="759"/>
      <c r="O17" s="759"/>
      <c r="P17" s="759"/>
      <c r="Q17" s="759"/>
      <c r="R17" s="760"/>
      <c r="S17" s="760"/>
      <c r="T17" s="760"/>
      <c r="U17" s="760"/>
      <c r="V17" s="760"/>
      <c r="W17" s="760"/>
      <c r="X17" s="760"/>
      <c r="Y17" s="760"/>
      <c r="Z17" s="760"/>
      <c r="AA17" s="760"/>
      <c r="AB17" s="760"/>
    </row>
    <row r="18" spans="1:28">
      <c r="A18" s="735">
        <f>'Sch-1'!A18</f>
        <v>1</v>
      </c>
      <c r="B18" s="546">
        <f>'Sch-1'!B18</f>
        <v>7000016412</v>
      </c>
      <c r="C18" s="546">
        <f>'Sch-1'!C18</f>
        <v>10</v>
      </c>
      <c r="D18" s="546" t="str">
        <f>'Sch-1'!D18</f>
        <v xml:space="preserve">LT Transformer                          </v>
      </c>
      <c r="E18" s="546">
        <f>'Sch-1'!E18</f>
        <v>1000006173</v>
      </c>
      <c r="F18" s="538" t="str">
        <f>'Sch-1'!J18</f>
        <v>800kVA, 33/0.433kV, 3ph LT Transformer</v>
      </c>
      <c r="G18" s="546" t="str">
        <f>'Sch-1'!K18</f>
        <v xml:space="preserve">EA </v>
      </c>
      <c r="H18" s="546">
        <f>'Sch-1'!L18</f>
        <v>2</v>
      </c>
      <c r="I18" s="547"/>
      <c r="J18" s="548" t="str">
        <f t="shared" ref="J18:J103" si="0">IF(I18=0, "INCLUDED", IF(ISERROR(I18*H18), I18, I18*H18))</f>
        <v>INCLUDED</v>
      </c>
    </row>
    <row r="19" spans="1:28" ht="31.5">
      <c r="A19" s="735">
        <f>'Sch-1'!A19</f>
        <v>2</v>
      </c>
      <c r="B19" s="546">
        <f>'Sch-1'!B19</f>
        <v>7000016412</v>
      </c>
      <c r="C19" s="546">
        <f>'Sch-1'!C19</f>
        <v>20</v>
      </c>
      <c r="D19" s="546" t="str">
        <f>'Sch-1'!D19</f>
        <v xml:space="preserve">800 kV GIS Equipment                    </v>
      </c>
      <c r="E19" s="546">
        <f>'Sch-1'!E19</f>
        <v>1000006148</v>
      </c>
      <c r="F19" s="538" t="str">
        <f>'Sch-1'!J19</f>
        <v>800kV, 3150 A, 50 kA, SF6 GIS ICT feederbay module as per Section-Project,Technical specification</v>
      </c>
      <c r="G19" s="546" t="str">
        <f>'Sch-1'!K19</f>
        <v>SET</v>
      </c>
      <c r="H19" s="546">
        <f>'Sch-1'!L19</f>
        <v>4</v>
      </c>
      <c r="I19" s="547"/>
      <c r="J19" s="548" t="str">
        <f t="shared" si="0"/>
        <v>INCLUDED</v>
      </c>
    </row>
    <row r="20" spans="1:28" ht="47.25">
      <c r="A20" s="735">
        <f>'Sch-1'!A20</f>
        <v>3</v>
      </c>
      <c r="B20" s="546">
        <f>'Sch-1'!B20</f>
        <v>7000016412</v>
      </c>
      <c r="C20" s="546">
        <f>'Sch-1'!C20</f>
        <v>30</v>
      </c>
      <c r="D20" s="546" t="str">
        <f>'Sch-1'!D20</f>
        <v xml:space="preserve">800 kV GIS Equipment                    </v>
      </c>
      <c r="E20" s="546">
        <f>'Sch-1'!E20</f>
        <v>1000006136</v>
      </c>
      <c r="F20" s="538" t="str">
        <f>'Sch-1'!J20</f>
        <v>800kV, 3150A, 50kA, SF6 GIS Auxiliarybus module for spare transformer as perSection-Project, Technicalspecification</v>
      </c>
      <c r="G20" s="546" t="str">
        <f>'Sch-1'!K20</f>
        <v>SET</v>
      </c>
      <c r="H20" s="546">
        <f>'Sch-1'!L20</f>
        <v>1</v>
      </c>
      <c r="I20" s="547"/>
      <c r="J20" s="548" t="str">
        <f t="shared" si="0"/>
        <v>INCLUDED</v>
      </c>
    </row>
    <row r="21" spans="1:28" ht="31.5">
      <c r="A21" s="735">
        <f>'Sch-1'!A21</f>
        <v>4</v>
      </c>
      <c r="B21" s="546">
        <f>'Sch-1'!B21</f>
        <v>7000016412</v>
      </c>
      <c r="C21" s="546">
        <f>'Sch-1'!C21</f>
        <v>40</v>
      </c>
      <c r="D21" s="546" t="str">
        <f>'Sch-1'!D21</f>
        <v xml:space="preserve">800 kV GIS Equipment                    </v>
      </c>
      <c r="E21" s="546">
        <f>'Sch-1'!E21</f>
        <v>1000006150</v>
      </c>
      <c r="F21" s="538" t="str">
        <f>'Sch-1'!J21</f>
        <v>800kV, 3150A ,50kA, GIS Line feeder baymodule (with PIR) as perSection-Project, Technicalspecification</v>
      </c>
      <c r="G21" s="546" t="str">
        <f>'Sch-1'!K21</f>
        <v>SET</v>
      </c>
      <c r="H21" s="546">
        <f>'Sch-1'!L21</f>
        <v>2</v>
      </c>
      <c r="I21" s="547"/>
      <c r="J21" s="548" t="str">
        <f t="shared" si="0"/>
        <v>INCLUDED</v>
      </c>
    </row>
    <row r="22" spans="1:28" ht="31.5">
      <c r="A22" s="735">
        <f>'Sch-1'!A22</f>
        <v>5</v>
      </c>
      <c r="B22" s="546">
        <f>'Sch-1'!B22</f>
        <v>7000016412</v>
      </c>
      <c r="C22" s="546">
        <f>'Sch-1'!C22</f>
        <v>50</v>
      </c>
      <c r="D22" s="546" t="str">
        <f>'Sch-1'!D22</f>
        <v xml:space="preserve">800 kV GIS Equipment                    </v>
      </c>
      <c r="E22" s="546">
        <f>'Sch-1'!E22</f>
        <v>1000006108</v>
      </c>
      <c r="F22" s="538" t="str">
        <f>'Sch-1'!J22</f>
        <v>800 kV, 3150A, 50kA, SF6 GIS Tie baymodule(without PIR) as perSection-Project, Technicalspecification</v>
      </c>
      <c r="G22" s="546" t="str">
        <f>'Sch-1'!K22</f>
        <v>SET</v>
      </c>
      <c r="H22" s="546">
        <f>'Sch-1'!L22</f>
        <v>2</v>
      </c>
      <c r="I22" s="547"/>
      <c r="J22" s="548" t="str">
        <f t="shared" si="0"/>
        <v>INCLUDED</v>
      </c>
    </row>
    <row r="23" spans="1:28" ht="31.5">
      <c r="A23" s="735">
        <f>'Sch-1'!A23</f>
        <v>6</v>
      </c>
      <c r="B23" s="546">
        <f>'Sch-1'!B23</f>
        <v>7000016412</v>
      </c>
      <c r="C23" s="546">
        <f>'Sch-1'!C23</f>
        <v>60</v>
      </c>
      <c r="D23" s="546" t="str">
        <f>'Sch-1'!D23</f>
        <v xml:space="preserve">800 kV GIS Equipment                    </v>
      </c>
      <c r="E23" s="546">
        <f>'Sch-1'!E23</f>
        <v>1000006152</v>
      </c>
      <c r="F23" s="538" t="str">
        <f>'Sch-1'!J23</f>
        <v>800 kV, 3150A, 50kA,  SF6 GIS  Tie baymodule(with PIR) as perSection-Project, Technicalspecification</v>
      </c>
      <c r="G23" s="546" t="str">
        <f>'Sch-1'!K23</f>
        <v>SET</v>
      </c>
      <c r="H23" s="546">
        <f>'Sch-1'!L23</f>
        <v>2</v>
      </c>
      <c r="I23" s="547"/>
      <c r="J23" s="548" t="str">
        <f t="shared" si="0"/>
        <v>INCLUDED</v>
      </c>
    </row>
    <row r="24" spans="1:28" ht="31.5">
      <c r="A24" s="735">
        <f>'Sch-1'!A24</f>
        <v>7</v>
      </c>
      <c r="B24" s="546">
        <f>'Sch-1'!B24</f>
        <v>7000016412</v>
      </c>
      <c r="C24" s="546">
        <f>'Sch-1'!C24</f>
        <v>70</v>
      </c>
      <c r="D24" s="546" t="str">
        <f>'Sch-1'!D24</f>
        <v xml:space="preserve">800 kV GIS Equipment                    </v>
      </c>
      <c r="E24" s="546">
        <f>'Sch-1'!E24</f>
        <v>1000009714</v>
      </c>
      <c r="F24" s="538" t="str">
        <f>'Sch-1'!J24</f>
        <v>Controlled Switching Device for 765 kV, 3-ph Circuit Breaker</v>
      </c>
      <c r="G24" s="546" t="str">
        <f>'Sch-1'!K24</f>
        <v xml:space="preserve">EA </v>
      </c>
      <c r="H24" s="546">
        <f>'Sch-1'!L24</f>
        <v>12</v>
      </c>
      <c r="I24" s="547"/>
      <c r="J24" s="548" t="str">
        <f t="shared" si="0"/>
        <v>INCLUDED</v>
      </c>
    </row>
    <row r="25" spans="1:28" ht="31.5">
      <c r="A25" s="735">
        <f>'Sch-1'!A25</f>
        <v>8</v>
      </c>
      <c r="B25" s="546">
        <f>'Sch-1'!B25</f>
        <v>7000016412</v>
      </c>
      <c r="C25" s="546">
        <f>'Sch-1'!C25</f>
        <v>80</v>
      </c>
      <c r="D25" s="546" t="str">
        <f>'Sch-1'!D25</f>
        <v xml:space="preserve">800 kV GIS Equipment                    </v>
      </c>
      <c r="E25" s="546">
        <f>'Sch-1'!E25</f>
        <v>1000006137</v>
      </c>
      <c r="F25" s="538" t="str">
        <f>'Sch-1'!J25</f>
        <v>800kV, 3150A, 50kA, SF6 GIS  Bus Reactorfeeder bay module as perSection-Project, Technicalspecification</v>
      </c>
      <c r="G25" s="546" t="str">
        <f>'Sch-1'!K25</f>
        <v>SET</v>
      </c>
      <c r="H25" s="546">
        <f>'Sch-1'!L25</f>
        <v>2</v>
      </c>
      <c r="I25" s="547"/>
      <c r="J25" s="548" t="str">
        <f t="shared" si="0"/>
        <v>INCLUDED</v>
      </c>
    </row>
    <row r="26" spans="1:28" ht="31.5">
      <c r="A26" s="735">
        <f>'Sch-1'!A26</f>
        <v>9</v>
      </c>
      <c r="B26" s="546">
        <f>'Sch-1'!B26</f>
        <v>7000016412</v>
      </c>
      <c r="C26" s="546">
        <f>'Sch-1'!C26</f>
        <v>90</v>
      </c>
      <c r="D26" s="546" t="str">
        <f>'Sch-1'!D26</f>
        <v xml:space="preserve">800 kV GIS Equipment                    </v>
      </c>
      <c r="E26" s="546">
        <f>'Sch-1'!E26</f>
        <v>1000006113</v>
      </c>
      <c r="F26" s="538" t="str">
        <f>'Sch-1'!J26</f>
        <v>800kV, 4000A, 50kA, SF6 GIS Bus barmodule as per Section-Project,Technical specification</v>
      </c>
      <c r="G26" s="546" t="str">
        <f>'Sch-1'!K26</f>
        <v>SET</v>
      </c>
      <c r="H26" s="546">
        <f>'Sch-1'!L26</f>
        <v>2</v>
      </c>
      <c r="I26" s="547"/>
      <c r="J26" s="548" t="str">
        <f t="shared" si="0"/>
        <v>INCLUDED</v>
      </c>
    </row>
    <row r="27" spans="1:28" ht="47.25">
      <c r="A27" s="735">
        <f>'Sch-1'!A27</f>
        <v>10</v>
      </c>
      <c r="B27" s="546">
        <f>'Sch-1'!B27</f>
        <v>7000016412</v>
      </c>
      <c r="C27" s="546">
        <f>'Sch-1'!C27</f>
        <v>100</v>
      </c>
      <c r="D27" s="546" t="str">
        <f>'Sch-1'!D27</f>
        <v xml:space="preserve">800 kV GIS Equipment                    </v>
      </c>
      <c r="E27" s="546">
        <f>'Sch-1'!E27</f>
        <v>1000006151</v>
      </c>
      <c r="F27" s="538" t="str">
        <f>'Sch-1'!J27</f>
        <v>800kV, 3150A, 50kA, SF6 GIS SwitchableLine Reactor feeder bay module as perSection-Project, Technicalspecification</v>
      </c>
      <c r="G27" s="546" t="str">
        <f>'Sch-1'!K27</f>
        <v>SET</v>
      </c>
      <c r="H27" s="546">
        <f>'Sch-1'!L27</f>
        <v>2</v>
      </c>
      <c r="I27" s="547"/>
      <c r="J27" s="548" t="str">
        <f t="shared" si="0"/>
        <v>INCLUDED</v>
      </c>
    </row>
    <row r="28" spans="1:28" ht="47.25">
      <c r="A28" s="735">
        <f>'Sch-1'!A28</f>
        <v>11</v>
      </c>
      <c r="B28" s="546">
        <f>'Sch-1'!B28</f>
        <v>7000016412</v>
      </c>
      <c r="C28" s="546">
        <f>'Sch-1'!C28</f>
        <v>110</v>
      </c>
      <c r="D28" s="546" t="str">
        <f>'Sch-1'!D28</f>
        <v xml:space="preserve">800 kV GIS Equipment                    </v>
      </c>
      <c r="E28" s="546">
        <f>'Sch-1'!E28</f>
        <v>1000057620</v>
      </c>
      <c r="F28" s="538" t="str">
        <f>'Sch-1'!J28</f>
        <v>800 KV, 3150A, 50KA, SF6 GIS AUXILIARY BUS MODULE FOR SPARE REACTOR ASPER SECTION-PROJECT, TECHNICAL SPECIFICATION</v>
      </c>
      <c r="G28" s="546" t="str">
        <f>'Sch-1'!K28</f>
        <v>SET</v>
      </c>
      <c r="H28" s="546">
        <f>'Sch-1'!L28</f>
        <v>1</v>
      </c>
      <c r="I28" s="547"/>
      <c r="J28" s="548" t="str">
        <f t="shared" si="0"/>
        <v>INCLUDED</v>
      </c>
    </row>
    <row r="29" spans="1:28" ht="31.5">
      <c r="A29" s="735">
        <f>'Sch-1'!A29</f>
        <v>12</v>
      </c>
      <c r="B29" s="546">
        <f>'Sch-1'!B29</f>
        <v>7000016412</v>
      </c>
      <c r="C29" s="546">
        <f>'Sch-1'!C29</f>
        <v>120</v>
      </c>
      <c r="D29" s="546" t="str">
        <f>'Sch-1'!D29</f>
        <v xml:space="preserve">800 kV GIS Equipment                    </v>
      </c>
      <c r="E29" s="546">
        <f>'Sch-1'!E29</f>
        <v>1000058228</v>
      </c>
      <c r="F29" s="538" t="str">
        <f>'Sch-1'!J29</f>
        <v>765KV GIS-SF6 TO OIL INTERFACE MOD- TR</v>
      </c>
      <c r="G29" s="546" t="str">
        <f>'Sch-1'!K29</f>
        <v>SET</v>
      </c>
      <c r="H29" s="546">
        <f>'Sch-1'!L29</f>
        <v>10</v>
      </c>
      <c r="I29" s="547"/>
      <c r="J29" s="548" t="str">
        <f t="shared" si="0"/>
        <v>INCLUDED</v>
      </c>
    </row>
    <row r="30" spans="1:28" ht="31.5">
      <c r="A30" s="735">
        <f>'Sch-1'!A30</f>
        <v>13</v>
      </c>
      <c r="B30" s="546">
        <f>'Sch-1'!B30</f>
        <v>7000016412</v>
      </c>
      <c r="C30" s="546">
        <f>'Sch-1'!C30</f>
        <v>130</v>
      </c>
      <c r="D30" s="546" t="str">
        <f>'Sch-1'!D30</f>
        <v xml:space="preserve">800 kV GIS Equipment                    </v>
      </c>
      <c r="E30" s="546">
        <f>'Sch-1'!E30</f>
        <v>1000058227</v>
      </c>
      <c r="F30" s="538" t="str">
        <f>'Sch-1'!J30</f>
        <v>765KV GIS-SF6 TO OIL INTERFACE MOD- RTR</v>
      </c>
      <c r="G30" s="546" t="str">
        <f>'Sch-1'!K30</f>
        <v>SET</v>
      </c>
      <c r="H30" s="546">
        <f>'Sch-1'!L30</f>
        <v>14</v>
      </c>
      <c r="I30" s="547"/>
      <c r="J30" s="548" t="str">
        <f t="shared" si="0"/>
        <v>INCLUDED</v>
      </c>
    </row>
    <row r="31" spans="1:28" ht="47.25">
      <c r="A31" s="735">
        <f>'Sch-1'!A31</f>
        <v>14</v>
      </c>
      <c r="B31" s="546">
        <f>'Sch-1'!B31</f>
        <v>7000016412</v>
      </c>
      <c r="C31" s="546">
        <f>'Sch-1'!C31</f>
        <v>140</v>
      </c>
      <c r="D31" s="546" t="str">
        <f>'Sch-1'!D31</f>
        <v xml:space="preserve">800 kV GIS Equipment                    </v>
      </c>
      <c r="E31" s="546">
        <f>'Sch-1'!E31</f>
        <v>1000058367</v>
      </c>
      <c r="F31" s="538" t="str">
        <f>'Sch-1'!J31</f>
        <v>765KV GIS- SINGLE PHASE GAS INSULATED SURGE ARRESTER WITH ASSOCIATEDENCLOSURE AND INSULATOR COMPLETE IN ALL RESPECT</v>
      </c>
      <c r="G31" s="546" t="str">
        <f>'Sch-1'!K31</f>
        <v xml:space="preserve">EA </v>
      </c>
      <c r="H31" s="546">
        <f>'Sch-1'!L31</f>
        <v>27</v>
      </c>
      <c r="I31" s="547"/>
      <c r="J31" s="548" t="str">
        <f t="shared" si="0"/>
        <v>INCLUDED</v>
      </c>
    </row>
    <row r="32" spans="1:28" ht="47.25">
      <c r="A32" s="735">
        <f>'Sch-1'!A32</f>
        <v>15</v>
      </c>
      <c r="B32" s="546">
        <f>'Sch-1'!B32</f>
        <v>7000016412</v>
      </c>
      <c r="C32" s="546">
        <f>'Sch-1'!C32</f>
        <v>150</v>
      </c>
      <c r="D32" s="546" t="str">
        <f>'Sch-1'!D32</f>
        <v xml:space="preserve">800 kV GIS Equipment                    </v>
      </c>
      <c r="E32" s="546">
        <f>'Sch-1'!E32</f>
        <v>1000006146</v>
      </c>
      <c r="F32" s="538" t="str">
        <f>'Sch-1'!J32</f>
        <v>800 kV, 3150A, 50kA, SF6 GIS Auxiliarybus module for spare line Reactor asper Section-Project, Technicalspecification</v>
      </c>
      <c r="G32" s="546" t="str">
        <f>'Sch-1'!K32</f>
        <v>SET</v>
      </c>
      <c r="H32" s="546">
        <f>'Sch-1'!L32</f>
        <v>1</v>
      </c>
      <c r="I32" s="547"/>
      <c r="J32" s="548" t="str">
        <f t="shared" si="0"/>
        <v>INCLUDED</v>
      </c>
    </row>
    <row r="33" spans="1:10" ht="31.5">
      <c r="A33" s="735">
        <f>'Sch-1'!A33</f>
        <v>16</v>
      </c>
      <c r="B33" s="546">
        <f>'Sch-1'!B33</f>
        <v>7000016412</v>
      </c>
      <c r="C33" s="546">
        <f>'Sch-1'!C33</f>
        <v>160</v>
      </c>
      <c r="D33" s="546" t="str">
        <f>'Sch-1'!D33</f>
        <v xml:space="preserve">800 kV GIS Equipment                    </v>
      </c>
      <c r="E33" s="546">
        <f>'Sch-1'!E33</f>
        <v>1000050141</v>
      </c>
      <c r="F33" s="538" t="str">
        <f>'Sch-1'!J33</f>
        <v>3150A, 50KA, 1 SEC SINGLE PHASE 765KV SF6 TO AIR BUSHING</v>
      </c>
      <c r="G33" s="546" t="str">
        <f>'Sch-1'!K33</f>
        <v xml:space="preserve">EA </v>
      </c>
      <c r="H33" s="546">
        <f>'Sch-1'!L33</f>
        <v>6</v>
      </c>
      <c r="I33" s="547"/>
      <c r="J33" s="548" t="str">
        <f t="shared" si="0"/>
        <v>INCLUDED</v>
      </c>
    </row>
    <row r="34" spans="1:10" ht="47.25">
      <c r="A34" s="735">
        <f>'Sch-1'!A34</f>
        <v>17</v>
      </c>
      <c r="B34" s="546">
        <f>'Sch-1'!B34</f>
        <v>7000016412</v>
      </c>
      <c r="C34" s="546">
        <f>'Sch-1'!C34</f>
        <v>170</v>
      </c>
      <c r="D34" s="546" t="str">
        <f>'Sch-1'!D34</f>
        <v xml:space="preserve">800 kV GIS Equipment                    </v>
      </c>
      <c r="E34" s="546">
        <f>'Sch-1'!E34</f>
        <v>1000006101</v>
      </c>
      <c r="F34" s="538" t="str">
        <f>'Sch-1'!J34</f>
        <v>800kV, 3000/3150 A, 50kA, Single phase, SF6 Gas Insulated Bus Duct (GIB) outside GIS Hall along with associated support structure.</v>
      </c>
      <c r="G34" s="546" t="str">
        <f>'Sch-1'!K34</f>
        <v xml:space="preserve">M  </v>
      </c>
      <c r="H34" s="546">
        <f>'Sch-1'!L34</f>
        <v>2500</v>
      </c>
      <c r="I34" s="547"/>
      <c r="J34" s="548" t="str">
        <f t="shared" si="0"/>
        <v>INCLUDED</v>
      </c>
    </row>
    <row r="35" spans="1:10" ht="31.5">
      <c r="A35" s="735">
        <f>'Sch-1'!A35</f>
        <v>18</v>
      </c>
      <c r="B35" s="546">
        <f>'Sch-1'!B35</f>
        <v>7000016412</v>
      </c>
      <c r="C35" s="546">
        <f>'Sch-1'!C35</f>
        <v>180</v>
      </c>
      <c r="D35" s="546" t="str">
        <f>'Sch-1'!D35</f>
        <v xml:space="preserve">800 kV Outdoor Equipment                </v>
      </c>
      <c r="E35" s="546">
        <f>'Sch-1'!E35</f>
        <v>1000020421</v>
      </c>
      <c r="F35" s="538" t="str">
        <f>'Sch-1'!J35</f>
        <v>624kV Surge Arrester (1-Phase)</v>
      </c>
      <c r="G35" s="546" t="str">
        <f>'Sch-1'!K35</f>
        <v xml:space="preserve">EA </v>
      </c>
      <c r="H35" s="546">
        <f>'Sch-1'!L35</f>
        <v>6</v>
      </c>
      <c r="I35" s="547"/>
      <c r="J35" s="548" t="str">
        <f t="shared" si="0"/>
        <v>INCLUDED</v>
      </c>
    </row>
    <row r="36" spans="1:10" ht="31.5">
      <c r="A36" s="735">
        <f>'Sch-1'!A36</f>
        <v>19</v>
      </c>
      <c r="B36" s="546">
        <f>'Sch-1'!B36</f>
        <v>7000016412</v>
      </c>
      <c r="C36" s="546">
        <f>'Sch-1'!C36</f>
        <v>190</v>
      </c>
      <c r="D36" s="546" t="str">
        <f>'Sch-1'!D36</f>
        <v xml:space="preserve">800 kV Outdoor Equipment                </v>
      </c>
      <c r="E36" s="546">
        <f>'Sch-1'!E36</f>
        <v>1000005840</v>
      </c>
      <c r="F36" s="538" t="str">
        <f>'Sch-1'!J36</f>
        <v>765 kV,8800 pF Capacitive Voltage Transformer (1-Phase)</v>
      </c>
      <c r="G36" s="546" t="str">
        <f>'Sch-1'!K36</f>
        <v xml:space="preserve">EA </v>
      </c>
      <c r="H36" s="546">
        <f>'Sch-1'!L36</f>
        <v>6</v>
      </c>
      <c r="I36" s="547"/>
      <c r="J36" s="548" t="str">
        <f t="shared" si="0"/>
        <v>INCLUDED</v>
      </c>
    </row>
    <row r="37" spans="1:10" ht="31.5">
      <c r="A37" s="735">
        <f>'Sch-1'!A37</f>
        <v>20</v>
      </c>
      <c r="B37" s="546">
        <f>'Sch-1'!B37</f>
        <v>7000016412</v>
      </c>
      <c r="C37" s="546">
        <f>'Sch-1'!C37</f>
        <v>200</v>
      </c>
      <c r="D37" s="546" t="str">
        <f>'Sch-1'!D37</f>
        <v xml:space="preserve">800 kV Outdoor Equipment                </v>
      </c>
      <c r="E37" s="546">
        <f>'Sch-1'!E37</f>
        <v>1000005791</v>
      </c>
      <c r="F37" s="538" t="str">
        <f>'Sch-1'!J37</f>
        <v>765 kV, 1 phase Bus Post Insulator (except for Line Traps)</v>
      </c>
      <c r="G37" s="546" t="str">
        <f>'Sch-1'!K37</f>
        <v xml:space="preserve">EA </v>
      </c>
      <c r="H37" s="546">
        <f>'Sch-1'!L37</f>
        <v>6</v>
      </c>
      <c r="I37" s="547"/>
      <c r="J37" s="548" t="str">
        <f t="shared" si="0"/>
        <v>INCLUDED</v>
      </c>
    </row>
    <row r="38" spans="1:10" ht="31.5">
      <c r="A38" s="735">
        <f>'Sch-1'!A38</f>
        <v>21</v>
      </c>
      <c r="B38" s="546">
        <f>'Sch-1'!B38</f>
        <v>7000016412</v>
      </c>
      <c r="C38" s="546">
        <f>'Sch-1'!C38</f>
        <v>2580</v>
      </c>
      <c r="D38" s="546" t="str">
        <f>'Sch-1'!D38</f>
        <v xml:space="preserve">145kV Equipment                         </v>
      </c>
      <c r="E38" s="546">
        <f>'Sch-1'!E38</f>
        <v>1000000945</v>
      </c>
      <c r="F38" s="538" t="str">
        <f>'Sch-1'!J38</f>
        <v>145kV, 1250A, 31.5KA Circuit Breakers(1-Phase) with support structure</v>
      </c>
      <c r="G38" s="546" t="str">
        <f>'Sch-1'!K38</f>
        <v xml:space="preserve">EA </v>
      </c>
      <c r="H38" s="546">
        <f>'Sch-1'!L38</f>
        <v>2</v>
      </c>
      <c r="I38" s="547"/>
      <c r="J38" s="548" t="str">
        <f t="shared" si="0"/>
        <v>INCLUDED</v>
      </c>
    </row>
    <row r="39" spans="1:10">
      <c r="A39" s="735">
        <f>'Sch-1'!A39</f>
        <v>22</v>
      </c>
      <c r="B39" s="546">
        <f>'Sch-1'!B39</f>
        <v>7000016412</v>
      </c>
      <c r="C39" s="546">
        <f>'Sch-1'!C39</f>
        <v>2590</v>
      </c>
      <c r="D39" s="546" t="str">
        <f>'Sch-1'!D39</f>
        <v xml:space="preserve">145kV Equipment                         </v>
      </c>
      <c r="E39" s="546">
        <f>'Sch-1'!E39</f>
        <v>1000000956</v>
      </c>
      <c r="F39" s="538" t="str">
        <f>'Sch-1'!J39</f>
        <v>145kV, 1 phase Bus Post Insulators</v>
      </c>
      <c r="G39" s="546" t="str">
        <f>'Sch-1'!K39</f>
        <v xml:space="preserve">EA </v>
      </c>
      <c r="H39" s="546">
        <f>'Sch-1'!L39</f>
        <v>4</v>
      </c>
      <c r="I39" s="547"/>
      <c r="J39" s="548" t="str">
        <f t="shared" si="0"/>
        <v>INCLUDED</v>
      </c>
    </row>
    <row r="40" spans="1:10">
      <c r="A40" s="735">
        <f>'Sch-1'!A40</f>
        <v>23</v>
      </c>
      <c r="B40" s="546">
        <f>'Sch-1'!B40</f>
        <v>7000016412</v>
      </c>
      <c r="C40" s="546">
        <f>'Sch-1'!C40</f>
        <v>210</v>
      </c>
      <c r="D40" s="546" t="str">
        <f>'Sch-1'!D40</f>
        <v xml:space="preserve">72.5kV Equipment                        </v>
      </c>
      <c r="E40" s="546">
        <f>'Sch-1'!E40</f>
        <v>1000005030</v>
      </c>
      <c r="F40" s="538" t="str">
        <f>'Sch-1'!J40</f>
        <v>72.5kV ,1 phase Bus Post Insulators</v>
      </c>
      <c r="G40" s="546" t="str">
        <f>'Sch-1'!K40</f>
        <v xml:space="preserve">EA </v>
      </c>
      <c r="H40" s="546">
        <f>'Sch-1'!L40</f>
        <v>9</v>
      </c>
      <c r="I40" s="547"/>
      <c r="J40" s="548" t="str">
        <f t="shared" si="0"/>
        <v>INCLUDED</v>
      </c>
    </row>
    <row r="41" spans="1:10">
      <c r="A41" s="735">
        <f>'Sch-1'!A41</f>
        <v>24</v>
      </c>
      <c r="B41" s="546">
        <f>'Sch-1'!B41</f>
        <v>7000016412</v>
      </c>
      <c r="C41" s="546">
        <f>'Sch-1'!C41</f>
        <v>220</v>
      </c>
      <c r="D41" s="546" t="str">
        <f>'Sch-1'!D41</f>
        <v xml:space="preserve">72.5kV Equipment                        </v>
      </c>
      <c r="E41" s="546">
        <f>'Sch-1'!E41</f>
        <v>1000005048</v>
      </c>
      <c r="F41" s="538" t="str">
        <f>'Sch-1'!J41</f>
        <v xml:space="preserve"> 72.5 kV Voltage Transformer (1- Phase)</v>
      </c>
      <c r="G41" s="546" t="str">
        <f>'Sch-1'!K41</f>
        <v xml:space="preserve">EA </v>
      </c>
      <c r="H41" s="546">
        <f>'Sch-1'!L41</f>
        <v>3</v>
      </c>
      <c r="I41" s="547"/>
      <c r="J41" s="548" t="str">
        <f t="shared" si="0"/>
        <v>INCLUDED</v>
      </c>
    </row>
    <row r="42" spans="1:10" ht="31.5">
      <c r="A42" s="735">
        <f>'Sch-1'!A42</f>
        <v>25</v>
      </c>
      <c r="B42" s="546">
        <f>'Sch-1'!B42</f>
        <v>7000016412</v>
      </c>
      <c r="C42" s="546">
        <f>'Sch-1'!C42</f>
        <v>230</v>
      </c>
      <c r="D42" s="546" t="str">
        <f>'Sch-1'!D42</f>
        <v xml:space="preserve">72.5kV Equipment                        </v>
      </c>
      <c r="E42" s="546">
        <f>'Sch-1'!E42</f>
        <v>1000005061</v>
      </c>
      <c r="F42" s="538" t="str">
        <f>'Sch-1'!J42</f>
        <v>72.5 kV, 50A, 25 kA, 1-Phase CurrentTransformer with 120% extended currentrating</v>
      </c>
      <c r="G42" s="546" t="str">
        <f>'Sch-1'!K42</f>
        <v xml:space="preserve">EA </v>
      </c>
      <c r="H42" s="546">
        <f>'Sch-1'!L42</f>
        <v>3</v>
      </c>
      <c r="I42" s="547"/>
      <c r="J42" s="548" t="str">
        <f t="shared" si="0"/>
        <v>INCLUDED</v>
      </c>
    </row>
    <row r="43" spans="1:10" ht="31.5">
      <c r="A43" s="735">
        <f>'Sch-1'!A43</f>
        <v>26</v>
      </c>
      <c r="B43" s="546">
        <f>'Sch-1'!B43</f>
        <v>7000016412</v>
      </c>
      <c r="C43" s="546">
        <f>'Sch-1'!C43</f>
        <v>240</v>
      </c>
      <c r="D43" s="546" t="str">
        <f>'Sch-1'!D43</f>
        <v xml:space="preserve">72.5kV Equipment                        </v>
      </c>
      <c r="E43" s="546">
        <f>'Sch-1'!E43</f>
        <v>1000005036</v>
      </c>
      <c r="F43" s="538" t="str">
        <f>'Sch-1'!J43</f>
        <v>72.5 kV, 1250A, 25 kA, 3-phase CircuitBreaker with support structure</v>
      </c>
      <c r="G43" s="546" t="str">
        <f>'Sch-1'!K43</f>
        <v xml:space="preserve">EA </v>
      </c>
      <c r="H43" s="546">
        <f>'Sch-1'!L43</f>
        <v>1</v>
      </c>
      <c r="I43" s="547"/>
      <c r="J43" s="548" t="str">
        <f t="shared" si="0"/>
        <v>INCLUDED</v>
      </c>
    </row>
    <row r="44" spans="1:10" ht="31.5">
      <c r="A44" s="735">
        <f>'Sch-1'!A44</f>
        <v>27</v>
      </c>
      <c r="B44" s="546">
        <f>'Sch-1'!B44</f>
        <v>7000016412</v>
      </c>
      <c r="C44" s="546">
        <f>'Sch-1'!C44</f>
        <v>250</v>
      </c>
      <c r="D44" s="546" t="str">
        <f>'Sch-1'!D44</f>
        <v xml:space="preserve">72.5kV Equipment                        </v>
      </c>
      <c r="E44" s="546">
        <f>'Sch-1'!E44</f>
        <v>1000005070</v>
      </c>
      <c r="F44" s="538" t="str">
        <f>'Sch-1'!J44</f>
        <v>72.5 kV, 400A, 25 KA, 3-Phase DoubleBreak Isolator with out E/S</v>
      </c>
      <c r="G44" s="546" t="str">
        <f>'Sch-1'!K44</f>
        <v xml:space="preserve">EA </v>
      </c>
      <c r="H44" s="546">
        <f>'Sch-1'!L44</f>
        <v>1</v>
      </c>
      <c r="I44" s="547"/>
      <c r="J44" s="548" t="str">
        <f t="shared" si="0"/>
        <v>INCLUDED</v>
      </c>
    </row>
    <row r="45" spans="1:10" ht="31.5">
      <c r="A45" s="735">
        <f>'Sch-1'!A45</f>
        <v>28</v>
      </c>
      <c r="B45" s="546">
        <f>'Sch-1'!B45</f>
        <v>7000016412</v>
      </c>
      <c r="C45" s="546">
        <f>'Sch-1'!C45</f>
        <v>1720</v>
      </c>
      <c r="D45" s="546" t="str">
        <f>'Sch-1'!D45</f>
        <v xml:space="preserve">36kV Equipment                          </v>
      </c>
      <c r="E45" s="546">
        <f>'Sch-1'!E45</f>
        <v>1000002061</v>
      </c>
      <c r="F45" s="538" t="str">
        <f>'Sch-1'!J45</f>
        <v>36 kV, 1250A, 25 KA, 3-Phase  DoubleBreak Isolator without E/S</v>
      </c>
      <c r="G45" s="546" t="str">
        <f>'Sch-1'!K45</f>
        <v xml:space="preserve">EA </v>
      </c>
      <c r="H45" s="546">
        <f>'Sch-1'!L45</f>
        <v>1</v>
      </c>
      <c r="I45" s="547"/>
      <c r="J45" s="548" t="str">
        <f t="shared" si="0"/>
        <v>INCLUDED</v>
      </c>
    </row>
    <row r="46" spans="1:10">
      <c r="A46" s="735">
        <f>'Sch-1'!A46</f>
        <v>29</v>
      </c>
      <c r="B46" s="546">
        <f>'Sch-1'!B46</f>
        <v>7000016412</v>
      </c>
      <c r="C46" s="546">
        <f>'Sch-1'!C46</f>
        <v>1730</v>
      </c>
      <c r="D46" s="546" t="str">
        <f>'Sch-1'!D46</f>
        <v xml:space="preserve">36kV Equipment                          </v>
      </c>
      <c r="E46" s="546">
        <f>'Sch-1'!E46</f>
        <v>1000020418</v>
      </c>
      <c r="F46" s="538" t="str">
        <f>'Sch-1'!J46</f>
        <v>30kV Surge Arrester (1-Phase)</v>
      </c>
      <c r="G46" s="546" t="str">
        <f>'Sch-1'!K46</f>
        <v xml:space="preserve">EA </v>
      </c>
      <c r="H46" s="546">
        <f>'Sch-1'!L46</f>
        <v>3</v>
      </c>
      <c r="I46" s="547"/>
      <c r="J46" s="548" t="str">
        <f t="shared" si="0"/>
        <v>INCLUDED</v>
      </c>
    </row>
    <row r="47" spans="1:10">
      <c r="A47" s="735">
        <f>'Sch-1'!A47</f>
        <v>30</v>
      </c>
      <c r="B47" s="546">
        <f>'Sch-1'!B47</f>
        <v>7000016412</v>
      </c>
      <c r="C47" s="546">
        <f>'Sch-1'!C47</f>
        <v>1740</v>
      </c>
      <c r="D47" s="546" t="str">
        <f>'Sch-1'!D47</f>
        <v xml:space="preserve">36kV Equipment                          </v>
      </c>
      <c r="E47" s="546">
        <f>'Sch-1'!E47</f>
        <v>1000002068</v>
      </c>
      <c r="F47" s="538" t="str">
        <f>'Sch-1'!J47</f>
        <v>36 kV, 1-phase Horn Gap Fuse</v>
      </c>
      <c r="G47" s="546" t="str">
        <f>'Sch-1'!K47</f>
        <v xml:space="preserve">EA </v>
      </c>
      <c r="H47" s="546">
        <f>'Sch-1'!L47</f>
        <v>3</v>
      </c>
      <c r="I47" s="547"/>
      <c r="J47" s="548" t="str">
        <f t="shared" si="0"/>
        <v>INCLUDED</v>
      </c>
    </row>
    <row r="48" spans="1:10" ht="47.25">
      <c r="A48" s="735">
        <f>'Sch-1'!A48</f>
        <v>31</v>
      </c>
      <c r="B48" s="546">
        <f>'Sch-1'!B48</f>
        <v>7000016412</v>
      </c>
      <c r="C48" s="546">
        <f>'Sch-1'!C48</f>
        <v>260</v>
      </c>
      <c r="D48" s="546" t="str">
        <f>'Sch-1'!D48</f>
        <v xml:space="preserve">Testing &amp; Maintenance equipment         </v>
      </c>
      <c r="E48" s="546">
        <f>'Sch-1'!E48</f>
        <v>1000024692</v>
      </c>
      <c r="F48" s="538" t="str">
        <f>'Sch-1'!J48</f>
        <v>EOT Crane for GIS Building for 800kV GIS station</v>
      </c>
      <c r="G48" s="546" t="str">
        <f>'Sch-1'!K48</f>
        <v>SET</v>
      </c>
      <c r="H48" s="546">
        <f>'Sch-1'!L48</f>
        <v>2</v>
      </c>
      <c r="I48" s="547"/>
      <c r="J48" s="548" t="str">
        <f t="shared" si="0"/>
        <v>INCLUDED</v>
      </c>
    </row>
    <row r="49" spans="1:28" ht="47.25">
      <c r="A49" s="735">
        <f>'Sch-1'!A49</f>
        <v>32</v>
      </c>
      <c r="B49" s="546">
        <f>'Sch-1'!B49</f>
        <v>7000016412</v>
      </c>
      <c r="C49" s="546">
        <f>'Sch-1'!C49</f>
        <v>270</v>
      </c>
      <c r="D49" s="546" t="str">
        <f>'Sch-1'!D49</f>
        <v xml:space="preserve">Testing &amp; Maintenance equipment         </v>
      </c>
      <c r="E49" s="546">
        <f>'Sch-1'!E49</f>
        <v>1000025441</v>
      </c>
      <c r="F49" s="538" t="str">
        <f>'Sch-1'!J49</f>
        <v>SF6 Gas Filling and Evacuation Plant for 800kV GIS station</v>
      </c>
      <c r="G49" s="546" t="str">
        <f>'Sch-1'!K49</f>
        <v>SET</v>
      </c>
      <c r="H49" s="546">
        <f>'Sch-1'!L49</f>
        <v>1</v>
      </c>
      <c r="I49" s="547"/>
      <c r="J49" s="548" t="str">
        <f t="shared" si="0"/>
        <v>INCLUDED</v>
      </c>
    </row>
    <row r="50" spans="1:28" ht="47.25">
      <c r="A50" s="735">
        <f>'Sch-1'!A50</f>
        <v>33</v>
      </c>
      <c r="B50" s="546">
        <f>'Sch-1'!B50</f>
        <v>7000016412</v>
      </c>
      <c r="C50" s="546">
        <f>'Sch-1'!C50</f>
        <v>280</v>
      </c>
      <c r="D50" s="546" t="str">
        <f>'Sch-1'!D50</f>
        <v xml:space="preserve">Testing &amp; Maintenance equipment         </v>
      </c>
      <c r="E50" s="546">
        <f>'Sch-1'!E50</f>
        <v>1000025329</v>
      </c>
      <c r="F50" s="538" t="str">
        <f>'Sch-1'!J50</f>
        <v>Portable Partial Discharge measurement test kitwith all necessary accessories,Industrial Grade Laptop and licensedsoftware as per Technicalspecification.</v>
      </c>
      <c r="G50" s="546" t="str">
        <f>'Sch-1'!K50</f>
        <v xml:space="preserve">EA </v>
      </c>
      <c r="H50" s="546">
        <f>'Sch-1'!L50</f>
        <v>1</v>
      </c>
      <c r="I50" s="547"/>
      <c r="J50" s="548" t="str">
        <f t="shared" si="0"/>
        <v>INCLUDED</v>
      </c>
    </row>
    <row r="51" spans="1:28" ht="47.25">
      <c r="A51" s="735">
        <f>'Sch-1'!A51</f>
        <v>34</v>
      </c>
      <c r="B51" s="546">
        <f>'Sch-1'!B51</f>
        <v>7000016412</v>
      </c>
      <c r="C51" s="546">
        <f>'Sch-1'!C51</f>
        <v>290</v>
      </c>
      <c r="D51" s="546" t="str">
        <f>'Sch-1'!D51</f>
        <v xml:space="preserve">Testing &amp; Maintenance equipment         </v>
      </c>
      <c r="E51" s="546">
        <f>'Sch-1'!E51</f>
        <v>1000032132</v>
      </c>
      <c r="F51" s="538" t="str">
        <f>'Sch-1'!J51</f>
        <v>SF6 GAS ANALYZER</v>
      </c>
      <c r="G51" s="546" t="str">
        <f>'Sch-1'!K51</f>
        <v xml:space="preserve">EA </v>
      </c>
      <c r="H51" s="546">
        <f>'Sch-1'!L51</f>
        <v>1</v>
      </c>
      <c r="I51" s="547"/>
      <c r="J51" s="548" t="str">
        <f t="shared" si="0"/>
        <v>INCLUDED</v>
      </c>
    </row>
    <row r="52" spans="1:28" ht="47.25">
      <c r="A52" s="735">
        <f>'Sch-1'!A52</f>
        <v>35</v>
      </c>
      <c r="B52" s="546">
        <f>'Sch-1'!B52</f>
        <v>7000016412</v>
      </c>
      <c r="C52" s="546">
        <f>'Sch-1'!C52</f>
        <v>300</v>
      </c>
      <c r="D52" s="546" t="str">
        <f>'Sch-1'!D52</f>
        <v xml:space="preserve">Testing &amp; Maintenance equipment         </v>
      </c>
      <c r="E52" s="546">
        <f>'Sch-1'!E52</f>
        <v>1000025436</v>
      </c>
      <c r="F52" s="538" t="str">
        <f>'Sch-1'!J52</f>
        <v>SF6 Gas Leakage Detector</v>
      </c>
      <c r="G52" s="546" t="str">
        <f>'Sch-1'!K52</f>
        <v xml:space="preserve">EA </v>
      </c>
      <c r="H52" s="546">
        <f>'Sch-1'!L52</f>
        <v>1</v>
      </c>
      <c r="I52" s="547"/>
      <c r="J52" s="548" t="str">
        <f t="shared" si="0"/>
        <v>INCLUDED</v>
      </c>
    </row>
    <row r="53" spans="1:28" s="783" customFormat="1" ht="31.5">
      <c r="A53" s="735">
        <f>'Sch-1'!A53</f>
        <v>36</v>
      </c>
      <c r="B53" s="546">
        <f>'Sch-1'!B53</f>
        <v>7000016412</v>
      </c>
      <c r="C53" s="546">
        <f>'Sch-1'!C53</f>
        <v>310</v>
      </c>
      <c r="D53" s="546" t="str">
        <f>'Sch-1'!D53</f>
        <v xml:space="preserve">765 kV Control &amp; Relay Panel            </v>
      </c>
      <c r="E53" s="546">
        <f>'Sch-1'!E53</f>
        <v>1000005074</v>
      </c>
      <c r="F53" s="538" t="str">
        <f>'Sch-1'!J53</f>
        <v>765 kV Circuit Breaker Relay Panel With Auto Reclose (with Automation)</v>
      </c>
      <c r="G53" s="546" t="str">
        <f>'Sch-1'!K53</f>
        <v xml:space="preserve">EA </v>
      </c>
      <c r="H53" s="546">
        <f>'Sch-1'!L53</f>
        <v>13</v>
      </c>
      <c r="I53" s="547"/>
      <c r="J53" s="780" t="str">
        <f t="shared" si="0"/>
        <v>INCLUDED</v>
      </c>
      <c r="K53" s="781" t="s">
        <v>605</v>
      </c>
      <c r="L53" s="781"/>
      <c r="M53" s="781"/>
      <c r="N53" s="781"/>
      <c r="O53" s="781"/>
      <c r="P53" s="781"/>
      <c r="Q53" s="781"/>
      <c r="R53" s="782"/>
      <c r="S53" s="782"/>
      <c r="T53" s="782"/>
      <c r="U53" s="782"/>
      <c r="V53" s="782"/>
      <c r="W53" s="782"/>
      <c r="X53" s="782"/>
      <c r="Y53" s="782"/>
      <c r="Z53" s="782"/>
      <c r="AA53" s="782"/>
      <c r="AB53" s="782"/>
    </row>
    <row r="54" spans="1:28" ht="31.5">
      <c r="A54" s="735">
        <f>'Sch-1'!A54</f>
        <v>37</v>
      </c>
      <c r="B54" s="546">
        <f>'Sch-1'!B54</f>
        <v>7000016412</v>
      </c>
      <c r="C54" s="546">
        <f>'Sch-1'!C54</f>
        <v>320</v>
      </c>
      <c r="D54" s="546" t="str">
        <f>'Sch-1'!D54</f>
        <v xml:space="preserve">765 kV Control &amp; Relay Panel            </v>
      </c>
      <c r="E54" s="546">
        <f>'Sch-1'!E54</f>
        <v>1000005789</v>
      </c>
      <c r="F54" s="538" t="str">
        <f>'Sch-1'!J54</f>
        <v>765kV Transformer Protection Panel (For both HV &amp; MV side)-(withAutomation)</v>
      </c>
      <c r="G54" s="546" t="str">
        <f>'Sch-1'!K54</f>
        <v xml:space="preserve">EA </v>
      </c>
      <c r="H54" s="546">
        <f>'Sch-1'!L54</f>
        <v>2</v>
      </c>
      <c r="I54" s="547"/>
      <c r="J54" s="548" t="str">
        <f t="shared" si="0"/>
        <v>INCLUDED</v>
      </c>
    </row>
    <row r="55" spans="1:28" ht="31.5">
      <c r="A55" s="735">
        <f>'Sch-1'!A55</f>
        <v>38</v>
      </c>
      <c r="B55" s="546">
        <f>'Sch-1'!B55</f>
        <v>7000016412</v>
      </c>
      <c r="C55" s="546">
        <f>'Sch-1'!C55</f>
        <v>330</v>
      </c>
      <c r="D55" s="546" t="str">
        <f>'Sch-1'!D55</f>
        <v xml:space="preserve">765 kV Control &amp; Relay Panel            </v>
      </c>
      <c r="E55" s="546">
        <f>'Sch-1'!E55</f>
        <v>1000005533</v>
      </c>
      <c r="F55" s="538" t="str">
        <f>'Sch-1'!J55</f>
        <v>765kV Reactor Protection Panel (with Automation)</v>
      </c>
      <c r="G55" s="546" t="str">
        <f>'Sch-1'!K55</f>
        <v xml:space="preserve">EA </v>
      </c>
      <c r="H55" s="546">
        <f>'Sch-1'!L55</f>
        <v>4</v>
      </c>
      <c r="I55" s="547"/>
      <c r="J55" s="548" t="str">
        <f t="shared" si="0"/>
        <v>INCLUDED</v>
      </c>
    </row>
    <row r="56" spans="1:28" ht="31.5">
      <c r="A56" s="735">
        <f>'Sch-1'!A56</f>
        <v>39</v>
      </c>
      <c r="B56" s="546">
        <f>'Sch-1'!B56</f>
        <v>7000016412</v>
      </c>
      <c r="C56" s="546">
        <f>'Sch-1'!C56</f>
        <v>340</v>
      </c>
      <c r="D56" s="546" t="str">
        <f>'Sch-1'!D56</f>
        <v xml:space="preserve">765 kV Control &amp; Relay Panel            </v>
      </c>
      <c r="E56" s="546">
        <f>'Sch-1'!E56</f>
        <v>1000005071</v>
      </c>
      <c r="F56" s="538" t="str">
        <f>'Sch-1'!J56</f>
        <v>765kV Bus Bar Protection Panel (Duplicate)-(with Automation)</v>
      </c>
      <c r="G56" s="546" t="str">
        <f>'Sch-1'!K56</f>
        <v>SET</v>
      </c>
      <c r="H56" s="546">
        <f>'Sch-1'!L56</f>
        <v>1</v>
      </c>
      <c r="I56" s="547"/>
      <c r="J56" s="548" t="str">
        <f t="shared" si="0"/>
        <v>INCLUDED</v>
      </c>
    </row>
    <row r="57" spans="1:28" ht="31.5">
      <c r="A57" s="735">
        <f>'Sch-1'!A57</f>
        <v>40</v>
      </c>
      <c r="B57" s="546">
        <f>'Sch-1'!B57</f>
        <v>7000016412</v>
      </c>
      <c r="C57" s="546">
        <f>'Sch-1'!C57</f>
        <v>350</v>
      </c>
      <c r="D57" s="546" t="str">
        <f>'Sch-1'!D57</f>
        <v xml:space="preserve">765 kV Control &amp; Relay Panel            </v>
      </c>
      <c r="E57" s="546">
        <f>'Sch-1'!E57</f>
        <v>1000005522</v>
      </c>
      <c r="F57" s="538" t="str">
        <f>'Sch-1'!J57</f>
        <v>765kV Line Protection Panel (with Automation)</v>
      </c>
      <c r="G57" s="546" t="str">
        <f>'Sch-1'!K57</f>
        <v xml:space="preserve">EA </v>
      </c>
      <c r="H57" s="546">
        <f>'Sch-1'!L57</f>
        <v>2</v>
      </c>
      <c r="I57" s="547"/>
      <c r="J57" s="548" t="str">
        <f t="shared" si="0"/>
        <v>INCLUDED</v>
      </c>
    </row>
    <row r="58" spans="1:28" ht="31.5">
      <c r="A58" s="735">
        <f>'Sch-1'!A58</f>
        <v>41</v>
      </c>
      <c r="B58" s="546">
        <f>'Sch-1'!B58</f>
        <v>7000016412</v>
      </c>
      <c r="C58" s="546">
        <f>'Sch-1'!C58</f>
        <v>360</v>
      </c>
      <c r="D58" s="546" t="str">
        <f>'Sch-1'!D58</f>
        <v xml:space="preserve">Substation Automation system            </v>
      </c>
      <c r="E58" s="546">
        <f>'Sch-1'!E58</f>
        <v>1000005536</v>
      </c>
      <c r="F58" s="538" t="str">
        <f>'Sch-1'!J58</f>
        <v>Complete Substation automation System for 765kV Tie bay as perTechnical Specification</v>
      </c>
      <c r="G58" s="546" t="str">
        <f>'Sch-1'!K58</f>
        <v xml:space="preserve">EA </v>
      </c>
      <c r="H58" s="546">
        <f>'Sch-1'!L58</f>
        <v>4</v>
      </c>
      <c r="I58" s="547"/>
      <c r="J58" s="548" t="str">
        <f t="shared" si="0"/>
        <v>INCLUDED</v>
      </c>
    </row>
    <row r="59" spans="1:28" ht="31.5">
      <c r="A59" s="735">
        <f>'Sch-1'!A59</f>
        <v>42</v>
      </c>
      <c r="B59" s="546">
        <f>'Sch-1'!B59</f>
        <v>7000016412</v>
      </c>
      <c r="C59" s="546">
        <f>'Sch-1'!C59</f>
        <v>370</v>
      </c>
      <c r="D59" s="546" t="str">
        <f>'Sch-1'!D59</f>
        <v xml:space="preserve">Substation Automation system            </v>
      </c>
      <c r="E59" s="546">
        <f>'Sch-1'!E59</f>
        <v>1000005534</v>
      </c>
      <c r="F59" s="538" t="str">
        <f>'Sch-1'!J59</f>
        <v>Complete Substation automation system for 765kV Main bay  as perTechnical Specification</v>
      </c>
      <c r="G59" s="546" t="str">
        <f>'Sch-1'!K59</f>
        <v xml:space="preserve">EA </v>
      </c>
      <c r="H59" s="546">
        <f>'Sch-1'!L59</f>
        <v>8</v>
      </c>
      <c r="I59" s="547"/>
      <c r="J59" s="548" t="str">
        <f t="shared" si="0"/>
        <v>INCLUDED</v>
      </c>
    </row>
    <row r="60" spans="1:28" ht="47.25">
      <c r="A60" s="735">
        <f>'Sch-1'!A60</f>
        <v>43</v>
      </c>
      <c r="B60" s="546">
        <f>'Sch-1'!B60</f>
        <v>7000016412</v>
      </c>
      <c r="C60" s="546">
        <f>'Sch-1'!C60</f>
        <v>380</v>
      </c>
      <c r="D60" s="546" t="str">
        <f>'Sch-1'!D60</f>
        <v xml:space="preserve">Substation Automation system            </v>
      </c>
      <c r="E60" s="546">
        <f>'Sch-1'!E60</f>
        <v>1000018700</v>
      </c>
      <c r="F60" s="538" t="str">
        <f>'Sch-1'!J60</f>
        <v>Complete Substation automation System for controlling and monitoringof  Auxilary System including BCUs as per technical specification</v>
      </c>
      <c r="G60" s="546" t="str">
        <f>'Sch-1'!K60</f>
        <v>SET</v>
      </c>
      <c r="H60" s="546">
        <f>'Sch-1'!L60</f>
        <v>1</v>
      </c>
      <c r="I60" s="547"/>
      <c r="J60" s="548" t="str">
        <f t="shared" si="0"/>
        <v>INCLUDED</v>
      </c>
    </row>
    <row r="61" spans="1:28" ht="47.25">
      <c r="A61" s="735">
        <f>'Sch-1'!A61</f>
        <v>44</v>
      </c>
      <c r="B61" s="546">
        <f>'Sch-1'!B61</f>
        <v>7000016412</v>
      </c>
      <c r="C61" s="546">
        <f>'Sch-1'!C61</f>
        <v>2610</v>
      </c>
      <c r="D61" s="546" t="str">
        <f>'Sch-1'!D61</f>
        <v xml:space="preserve">765kV Insulator and Hardware            </v>
      </c>
      <c r="E61" s="546">
        <f>'Sch-1'!E61</f>
        <v>1000055996</v>
      </c>
      <c r="F61" s="538" t="str">
        <f>'Sch-1'!J61</f>
        <v>765KV TENSION INSULATOR STRING  AND ASSOCIATED HARDWARE FITTINGS WITHTURN BUCKLE SUITABLE FOR HEXA CONDUCTOR</v>
      </c>
      <c r="G61" s="546" t="str">
        <f>'Sch-1'!K61</f>
        <v xml:space="preserve">EA </v>
      </c>
      <c r="H61" s="546">
        <f>'Sch-1'!L61</f>
        <v>6</v>
      </c>
      <c r="I61" s="547"/>
      <c r="J61" s="548" t="str">
        <f t="shared" si="0"/>
        <v>INCLUDED</v>
      </c>
    </row>
    <row r="62" spans="1:28" ht="47.25">
      <c r="A62" s="735">
        <f>'Sch-1'!A62</f>
        <v>45</v>
      </c>
      <c r="B62" s="546">
        <f>'Sch-1'!B62</f>
        <v>7000016412</v>
      </c>
      <c r="C62" s="546">
        <f>'Sch-1'!C62</f>
        <v>2620</v>
      </c>
      <c r="D62" s="546" t="str">
        <f>'Sch-1'!D62</f>
        <v xml:space="preserve">765kV Insulator and Hardware            </v>
      </c>
      <c r="E62" s="546">
        <f>'Sch-1'!E62</f>
        <v>1000055997</v>
      </c>
      <c r="F62" s="538" t="str">
        <f>'Sch-1'!J62</f>
        <v>765KV TENSION INSULATOR STRING AND ASSOCIATED HARDWARE FITTINGS WITHTURN BUCKLE SUITABLE FOR QUAD CONDUCTOR</v>
      </c>
      <c r="G62" s="546" t="str">
        <f>'Sch-1'!K62</f>
        <v xml:space="preserve">EA </v>
      </c>
      <c r="H62" s="546">
        <f>'Sch-1'!L62</f>
        <v>6</v>
      </c>
      <c r="I62" s="547"/>
      <c r="J62" s="548" t="str">
        <f t="shared" si="0"/>
        <v>INCLUDED</v>
      </c>
    </row>
    <row r="63" spans="1:28" ht="47.25">
      <c r="A63" s="735">
        <f>'Sch-1'!A63</f>
        <v>46</v>
      </c>
      <c r="B63" s="546">
        <f>'Sch-1'!B63</f>
        <v>7000016412</v>
      </c>
      <c r="C63" s="546">
        <f>'Sch-1'!C63</f>
        <v>2630</v>
      </c>
      <c r="D63" s="546" t="str">
        <f>'Sch-1'!D63</f>
        <v xml:space="preserve">765kV Insulator and Hardware            </v>
      </c>
      <c r="E63" s="546">
        <f>'Sch-1'!E63</f>
        <v>1000055995</v>
      </c>
      <c r="F63" s="538" t="str">
        <f>'Sch-1'!J63</f>
        <v>765KV TENSION INSULATOR STRING  AND ASSOCIATED HARDWARE FITTINGSWITHOUT TURN BUCKLE SUITABLE FOR QUAD CONDUCTOR</v>
      </c>
      <c r="G63" s="546" t="str">
        <f>'Sch-1'!K63</f>
        <v xml:space="preserve">EA </v>
      </c>
      <c r="H63" s="546">
        <f>'Sch-1'!L63</f>
        <v>6</v>
      </c>
      <c r="I63" s="547"/>
      <c r="J63" s="548" t="str">
        <f t="shared" si="0"/>
        <v>INCLUDED</v>
      </c>
    </row>
    <row r="64" spans="1:28" ht="47.25">
      <c r="A64" s="735">
        <f>'Sch-1'!A64</f>
        <v>47</v>
      </c>
      <c r="B64" s="546">
        <f>'Sch-1'!B64</f>
        <v>7000016412</v>
      </c>
      <c r="C64" s="546">
        <f>'Sch-1'!C64</f>
        <v>2640</v>
      </c>
      <c r="D64" s="546" t="str">
        <f>'Sch-1'!D64</f>
        <v xml:space="preserve">765kV Insulator and Hardware            </v>
      </c>
      <c r="E64" s="546">
        <f>'Sch-1'!E64</f>
        <v>1000055992</v>
      </c>
      <c r="F64" s="538" t="str">
        <f>'Sch-1'!J64</f>
        <v>765KV SUSPENSION INSULATOR STRING  AND ASSOCIATED HARDWARE FITTINGSWITH DROP CLAMP SUITABLE FOR QUAD CONDUCTOR</v>
      </c>
      <c r="G64" s="546" t="str">
        <f>'Sch-1'!K64</f>
        <v xml:space="preserve">EA </v>
      </c>
      <c r="H64" s="546">
        <f>'Sch-1'!L64</f>
        <v>6</v>
      </c>
      <c r="I64" s="547"/>
      <c r="J64" s="548" t="str">
        <f t="shared" si="0"/>
        <v>INCLUDED</v>
      </c>
    </row>
    <row r="65" spans="1:10" ht="47.25">
      <c r="A65" s="735">
        <f>'Sch-1'!A65</f>
        <v>48</v>
      </c>
      <c r="B65" s="546">
        <f>'Sch-1'!B65</f>
        <v>7000016412</v>
      </c>
      <c r="C65" s="546">
        <f>'Sch-1'!C65</f>
        <v>2650</v>
      </c>
      <c r="D65" s="546" t="str">
        <f>'Sch-1'!D65</f>
        <v xml:space="preserve">765kV Insulator and Hardware            </v>
      </c>
      <c r="E65" s="546">
        <f>'Sch-1'!E65</f>
        <v>1000055993</v>
      </c>
      <c r="F65" s="538" t="str">
        <f>'Sch-1'!J65</f>
        <v>765KV SUSPENSION INSULATOR STRING  AND ASSOCIATED HARDWARE FITTINGSWITH THROUGH CLAMP SUITABLE FOR QUAD CONDUCTOR</v>
      </c>
      <c r="G65" s="546" t="str">
        <f>'Sch-1'!K65</f>
        <v xml:space="preserve">EA </v>
      </c>
      <c r="H65" s="546">
        <f>'Sch-1'!L65</f>
        <v>6</v>
      </c>
      <c r="I65" s="547"/>
      <c r="J65" s="548" t="str">
        <f t="shared" si="0"/>
        <v>INCLUDED</v>
      </c>
    </row>
    <row r="66" spans="1:10" ht="47.25">
      <c r="A66" s="735">
        <f>'Sch-1'!A66</f>
        <v>49</v>
      </c>
      <c r="B66" s="546">
        <f>'Sch-1'!B66</f>
        <v>7000016412</v>
      </c>
      <c r="C66" s="546">
        <f>'Sch-1'!C66</f>
        <v>390</v>
      </c>
      <c r="D66" s="546" t="str">
        <f>'Sch-1'!D66</f>
        <v xml:space="preserve">Erection Hardware                       </v>
      </c>
      <c r="E66" s="546">
        <f>'Sch-1'!E66</f>
        <v>1000011355</v>
      </c>
      <c r="F66" s="538" t="str">
        <f>'Sch-1'!J66</f>
        <v>Erection Hardware for 765kV I type layout for GIS terminationarrangement-Line bay as per technical specification</v>
      </c>
      <c r="G66" s="546" t="str">
        <f>'Sch-1'!K66</f>
        <v>SET</v>
      </c>
      <c r="H66" s="546">
        <f>'Sch-1'!L66</f>
        <v>2</v>
      </c>
      <c r="I66" s="547"/>
      <c r="J66" s="548" t="str">
        <f t="shared" si="0"/>
        <v>INCLUDED</v>
      </c>
    </row>
    <row r="67" spans="1:10" ht="47.25">
      <c r="A67" s="735">
        <f>'Sch-1'!A67</f>
        <v>50</v>
      </c>
      <c r="B67" s="546">
        <f>'Sch-1'!B67</f>
        <v>7000016412</v>
      </c>
      <c r="C67" s="546">
        <f>'Sch-1'!C67</f>
        <v>400</v>
      </c>
      <c r="D67" s="546" t="str">
        <f>'Sch-1'!D67</f>
        <v xml:space="preserve">Erection Hardware                       </v>
      </c>
      <c r="E67" s="546">
        <f>'Sch-1'!E67</f>
        <v>1000011353</v>
      </c>
      <c r="F67" s="538" t="str">
        <f>'Sch-1'!J67</f>
        <v>Erection Hardware for 765kV I type layout for GIS terminationarrangement-Transformer bay as per technical specification</v>
      </c>
      <c r="G67" s="546" t="str">
        <f>'Sch-1'!K67</f>
        <v>SET</v>
      </c>
      <c r="H67" s="546">
        <f>'Sch-1'!L67</f>
        <v>2</v>
      </c>
      <c r="I67" s="547"/>
      <c r="J67" s="548" t="str">
        <f t="shared" si="0"/>
        <v>INCLUDED</v>
      </c>
    </row>
    <row r="68" spans="1:10" ht="47.25">
      <c r="A68" s="735">
        <f>'Sch-1'!A68</f>
        <v>51</v>
      </c>
      <c r="B68" s="546">
        <f>'Sch-1'!B68</f>
        <v>7000016412</v>
      </c>
      <c r="C68" s="546">
        <f>'Sch-1'!C68</f>
        <v>410</v>
      </c>
      <c r="D68" s="546" t="str">
        <f>'Sch-1'!D68</f>
        <v xml:space="preserve">Erection Hardware                       </v>
      </c>
      <c r="E68" s="546">
        <f>'Sch-1'!E68</f>
        <v>1000011352</v>
      </c>
      <c r="F68" s="538" t="str">
        <f>'Sch-1'!J68</f>
        <v>Erection Hardware for 765kV I type layout for GIS terminationarrangement-Bus Reactor bay as per technical specification</v>
      </c>
      <c r="G68" s="546" t="str">
        <f>'Sch-1'!K68</f>
        <v>SET</v>
      </c>
      <c r="H68" s="546">
        <f>'Sch-1'!L68</f>
        <v>2</v>
      </c>
      <c r="I68" s="547"/>
      <c r="J68" s="548" t="str">
        <f t="shared" si="0"/>
        <v>INCLUDED</v>
      </c>
    </row>
    <row r="69" spans="1:10" ht="31.5">
      <c r="A69" s="735">
        <f>'Sch-1'!A69</f>
        <v>52</v>
      </c>
      <c r="B69" s="546">
        <f>'Sch-1'!B69</f>
        <v>7000016412</v>
      </c>
      <c r="C69" s="546">
        <f>'Sch-1'!C69</f>
        <v>420</v>
      </c>
      <c r="D69" s="546" t="str">
        <f>'Sch-1'!D69</f>
        <v xml:space="preserve">Erection Hardware                       </v>
      </c>
      <c r="E69" s="546">
        <f>'Sch-1'!E69</f>
        <v>1000011348</v>
      </c>
      <c r="F69" s="538" t="str">
        <f>'Sch-1'!J69</f>
        <v>Erection Hardware for the 72.5kV equipment for Tertiary loading as pertechnical specification</v>
      </c>
      <c r="G69" s="546" t="str">
        <f>'Sch-1'!K69</f>
        <v>SET</v>
      </c>
      <c r="H69" s="546">
        <f>'Sch-1'!L69</f>
        <v>1</v>
      </c>
      <c r="I69" s="547"/>
      <c r="J69" s="548" t="str">
        <f t="shared" si="0"/>
        <v>INCLUDED</v>
      </c>
    </row>
    <row r="70" spans="1:10" ht="63">
      <c r="A70" s="735">
        <f>'Sch-1'!A70</f>
        <v>53</v>
      </c>
      <c r="B70" s="546">
        <f>'Sch-1'!B70</f>
        <v>7000016412</v>
      </c>
      <c r="C70" s="546">
        <f>'Sch-1'!C70</f>
        <v>430</v>
      </c>
      <c r="D70" s="546" t="str">
        <f>'Sch-1'!D70</f>
        <v xml:space="preserve">Erection Hardware                       </v>
      </c>
      <c r="E70" s="546">
        <f>'Sch-1'!E70</f>
        <v>1000031060</v>
      </c>
      <c r="F70" s="538" t="str">
        <f>'Sch-1'!J70</f>
        <v>ERECTION HARDWARE FOR 765KV I TYPE LAYOUT FOR GIS TERMINATIONARRANGEMENT-LINE REACTORS WITH NGR BYPASS ARRANGEMENT AS PER TECHNICALSPECIFICATION</v>
      </c>
      <c r="G70" s="546" t="str">
        <f>'Sch-1'!K70</f>
        <v>SET</v>
      </c>
      <c r="H70" s="546">
        <f>'Sch-1'!L70</f>
        <v>2</v>
      </c>
      <c r="I70" s="547"/>
      <c r="J70" s="548" t="str">
        <f t="shared" si="0"/>
        <v>INCLUDED</v>
      </c>
    </row>
    <row r="71" spans="1:10" ht="63">
      <c r="A71" s="735">
        <f>'Sch-1'!A71</f>
        <v>54</v>
      </c>
      <c r="B71" s="546">
        <f>'Sch-1'!B71</f>
        <v>7000016412</v>
      </c>
      <c r="C71" s="546">
        <f>'Sch-1'!C71</f>
        <v>440</v>
      </c>
      <c r="D71" s="546" t="str">
        <f>'Sch-1'!D71</f>
        <v xml:space="preserve">Erection Hardware                       </v>
      </c>
      <c r="E71" s="546">
        <f>'Sch-1'!E71</f>
        <v>1000031062</v>
      </c>
      <c r="F71" s="538" t="str">
        <f>'Sch-1'!J71</f>
        <v>ERECTION HARDWARE FOR 765KV I TYPE LAYOUT FOR GIS TERMINATIONARRANGEMENT-SPARE TRANSFORMER CONNECTION  AS PER TECHNICALSPECIFICATION</v>
      </c>
      <c r="G71" s="546" t="str">
        <f>'Sch-1'!K71</f>
        <v>SET</v>
      </c>
      <c r="H71" s="546">
        <f>'Sch-1'!L71</f>
        <v>2</v>
      </c>
      <c r="I71" s="547"/>
      <c r="J71" s="548" t="str">
        <f t="shared" ref="J71" si="1">IF(I71=0, "INCLUDED", IF(ISERROR(I71*H71), I71, I71*H71))</f>
        <v>INCLUDED</v>
      </c>
    </row>
    <row r="72" spans="1:10" ht="31.5">
      <c r="A72" s="735">
        <f>'Sch-1'!A72</f>
        <v>55</v>
      </c>
      <c r="B72" s="546">
        <f>'Sch-1'!B72</f>
        <v>7000016412</v>
      </c>
      <c r="C72" s="546">
        <f>'Sch-1'!C72</f>
        <v>450</v>
      </c>
      <c r="D72" s="546" t="str">
        <f>'Sch-1'!D72</f>
        <v xml:space="preserve">Erection Hardware                       </v>
      </c>
      <c r="E72" s="546">
        <f>'Sch-1'!E72</f>
        <v>1000011295</v>
      </c>
      <c r="F72" s="538" t="str">
        <f>'Sch-1'!J72</f>
        <v>Erection Hardware for the 33kV equipment for SEB supply as pertechnical specification</v>
      </c>
      <c r="G72" s="546" t="str">
        <f>'Sch-1'!K72</f>
        <v>SET</v>
      </c>
      <c r="H72" s="546">
        <f>'Sch-1'!L72</f>
        <v>1</v>
      </c>
      <c r="I72" s="547"/>
      <c r="J72" s="548" t="str">
        <f t="shared" si="0"/>
        <v>INCLUDED</v>
      </c>
    </row>
    <row r="73" spans="1:10" ht="63">
      <c r="A73" s="735">
        <f>'Sch-1'!A73</f>
        <v>56</v>
      </c>
      <c r="B73" s="546">
        <f>'Sch-1'!B73</f>
        <v>7000016412</v>
      </c>
      <c r="C73" s="546">
        <f>'Sch-1'!C73</f>
        <v>460</v>
      </c>
      <c r="D73" s="546" t="str">
        <f>'Sch-1'!D73</f>
        <v xml:space="preserve">Erection Hardware                       </v>
      </c>
      <c r="E73" s="546">
        <f>'Sch-1'!E73</f>
        <v>1000031061</v>
      </c>
      <c r="F73" s="538" t="str">
        <f>'Sch-1'!J73</f>
        <v>ERECTION HARDWARE FOR 765KV I TYPE LAYOUT FOR GIS TERMINATIONARRANGEMENT-SPARE REACTOR CONNECTION  AS PER TECHNICAL SPECIFICATION</v>
      </c>
      <c r="G73" s="546" t="str">
        <f>'Sch-1'!K73</f>
        <v>SET</v>
      </c>
      <c r="H73" s="546">
        <f>'Sch-1'!L73</f>
        <v>4</v>
      </c>
      <c r="I73" s="547"/>
      <c r="J73" s="548" t="str">
        <f t="shared" si="0"/>
        <v>INCLUDED</v>
      </c>
    </row>
    <row r="74" spans="1:10" ht="31.5">
      <c r="A74" s="735">
        <f>'Sch-1'!A74</f>
        <v>57</v>
      </c>
      <c r="B74" s="546">
        <f>'Sch-1'!B74</f>
        <v>7000016412</v>
      </c>
      <c r="C74" s="546">
        <f>'Sch-1'!C74</f>
        <v>470</v>
      </c>
      <c r="D74" s="546" t="str">
        <f>'Sch-1'!D74</f>
        <v xml:space="preserve">Erection Hardware                       </v>
      </c>
      <c r="E74" s="546">
        <f>'Sch-1'!E74</f>
        <v>1000034162</v>
      </c>
      <c r="F74" s="538" t="str">
        <f>'Sch-1'!J74</f>
        <v>ERECTION H/W FOR MISCELLANEOUS WORK AS PER TECHNICAL SPECIFICATION</v>
      </c>
      <c r="G74" s="546" t="str">
        <f>'Sch-1'!K74</f>
        <v xml:space="preserve">LS </v>
      </c>
      <c r="H74" s="546">
        <f>'Sch-1'!L74</f>
        <v>1</v>
      </c>
      <c r="I74" s="547"/>
      <c r="J74" s="548" t="str">
        <f t="shared" si="0"/>
        <v>INCLUDED</v>
      </c>
    </row>
    <row r="75" spans="1:10">
      <c r="A75" s="735">
        <f>'Sch-1'!A75</f>
        <v>58</v>
      </c>
      <c r="B75" s="546">
        <f>'Sch-1'!B75</f>
        <v>7000016412</v>
      </c>
      <c r="C75" s="546">
        <f>'Sch-1'!C75</f>
        <v>1570</v>
      </c>
      <c r="D75" s="546" t="str">
        <f>'Sch-1'!D75</f>
        <v xml:space="preserve">LT Switchgear                           </v>
      </c>
      <c r="E75" s="546">
        <f>'Sch-1'!E75</f>
        <v>1000004313</v>
      </c>
      <c r="F75" s="538" t="str">
        <f>'Sch-1'!J75</f>
        <v>415V Main Switchboard</v>
      </c>
      <c r="G75" s="546" t="str">
        <f>'Sch-1'!K75</f>
        <v>SET</v>
      </c>
      <c r="H75" s="546">
        <f>'Sch-1'!L75</f>
        <v>1</v>
      </c>
      <c r="I75" s="547"/>
      <c r="J75" s="548" t="str">
        <f t="shared" si="0"/>
        <v>INCLUDED</v>
      </c>
    </row>
    <row r="76" spans="1:10" ht="31.5">
      <c r="A76" s="735">
        <f>'Sch-1'!A76</f>
        <v>59</v>
      </c>
      <c r="B76" s="546">
        <f>'Sch-1'!B76</f>
        <v>7000016412</v>
      </c>
      <c r="C76" s="546">
        <f>'Sch-1'!C76</f>
        <v>1580</v>
      </c>
      <c r="D76" s="546" t="str">
        <f>'Sch-1'!D76</f>
        <v xml:space="preserve">LT Switchgear                           </v>
      </c>
      <c r="E76" s="546">
        <f>'Sch-1'!E76</f>
        <v>1000004303</v>
      </c>
      <c r="F76" s="538" t="str">
        <f>'Sch-1'!J76</f>
        <v>415V AC Distribution Board (ACDB) as per Technical Specification</v>
      </c>
      <c r="G76" s="546" t="str">
        <f>'Sch-1'!K76</f>
        <v>SET</v>
      </c>
      <c r="H76" s="546">
        <f>'Sch-1'!L76</f>
        <v>1</v>
      </c>
      <c r="I76" s="547"/>
      <c r="J76" s="548" t="str">
        <f t="shared" si="0"/>
        <v>INCLUDED</v>
      </c>
    </row>
    <row r="77" spans="1:10" ht="31.5">
      <c r="A77" s="735">
        <f>'Sch-1'!A77</f>
        <v>60</v>
      </c>
      <c r="B77" s="546">
        <f>'Sch-1'!B77</f>
        <v>7000016412</v>
      </c>
      <c r="C77" s="546">
        <f>'Sch-1'!C77</f>
        <v>1590</v>
      </c>
      <c r="D77" s="546" t="str">
        <f>'Sch-1'!D77</f>
        <v xml:space="preserve">LT Switchgear                           </v>
      </c>
      <c r="E77" s="546">
        <f>'Sch-1'!E77</f>
        <v>1000004312</v>
      </c>
      <c r="F77" s="538" t="str">
        <f>'Sch-1'!J77</f>
        <v>415V MLDB(along with 2 nos. 300 kVA Lighting transformer)</v>
      </c>
      <c r="G77" s="546" t="str">
        <f>'Sch-1'!K77</f>
        <v>SET</v>
      </c>
      <c r="H77" s="546">
        <f>'Sch-1'!L77</f>
        <v>1</v>
      </c>
      <c r="I77" s="547"/>
      <c r="J77" s="548" t="str">
        <f t="shared" si="0"/>
        <v>INCLUDED</v>
      </c>
    </row>
    <row r="78" spans="1:10" ht="31.5">
      <c r="A78" s="735">
        <f>'Sch-1'!A78</f>
        <v>61</v>
      </c>
      <c r="B78" s="546">
        <f>'Sch-1'!B78</f>
        <v>7000016412</v>
      </c>
      <c r="C78" s="546">
        <f>'Sch-1'!C78</f>
        <v>1600</v>
      </c>
      <c r="D78" s="546" t="str">
        <f>'Sch-1'!D78</f>
        <v xml:space="preserve">LT Switchgear                           </v>
      </c>
      <c r="E78" s="546">
        <f>'Sch-1'!E78</f>
        <v>1000004307</v>
      </c>
      <c r="F78" s="538" t="str">
        <f>'Sch-1'!J78</f>
        <v>415V Emergency LDB(along with 1 no. 100kVA lighting transformer)</v>
      </c>
      <c r="G78" s="546" t="str">
        <f>'Sch-1'!K78</f>
        <v>SET</v>
      </c>
      <c r="H78" s="546">
        <f>'Sch-1'!L78</f>
        <v>1</v>
      </c>
      <c r="I78" s="547"/>
      <c r="J78" s="548" t="str">
        <f t="shared" si="0"/>
        <v>INCLUDED</v>
      </c>
    </row>
    <row r="79" spans="1:10">
      <c r="A79" s="735">
        <f>'Sch-1'!A79</f>
        <v>62</v>
      </c>
      <c r="B79" s="546">
        <f>'Sch-1'!B79</f>
        <v>7000016412</v>
      </c>
      <c r="C79" s="546">
        <f>'Sch-1'!C79</f>
        <v>1610</v>
      </c>
      <c r="D79" s="546" t="str">
        <f>'Sch-1'!D79</f>
        <v xml:space="preserve">LT Switchgear                           </v>
      </c>
      <c r="E79" s="546">
        <f>'Sch-1'!E79</f>
        <v>1000001144</v>
      </c>
      <c r="F79" s="538" t="str">
        <f>'Sch-1'!J79</f>
        <v>220V DCDB</v>
      </c>
      <c r="G79" s="546" t="str">
        <f>'Sch-1'!K79</f>
        <v>SET</v>
      </c>
      <c r="H79" s="546">
        <f>'Sch-1'!L79</f>
        <v>2</v>
      </c>
      <c r="I79" s="547"/>
      <c r="J79" s="548" t="str">
        <f t="shared" si="0"/>
        <v>INCLUDED</v>
      </c>
    </row>
    <row r="80" spans="1:10">
      <c r="A80" s="735">
        <f>'Sch-1'!A80</f>
        <v>63</v>
      </c>
      <c r="B80" s="546">
        <f>'Sch-1'!B80</f>
        <v>7000016412</v>
      </c>
      <c r="C80" s="546">
        <f>'Sch-1'!C80</f>
        <v>1620</v>
      </c>
      <c r="D80" s="546" t="str">
        <f>'Sch-1'!D80</f>
        <v xml:space="preserve">LT Switchgear                           </v>
      </c>
      <c r="E80" s="546">
        <f>'Sch-1'!E80</f>
        <v>1000004754</v>
      </c>
      <c r="F80" s="538" t="str">
        <f>'Sch-1'!J80</f>
        <v>48V DCDB</v>
      </c>
      <c r="G80" s="546" t="str">
        <f>'Sch-1'!K80</f>
        <v>SET</v>
      </c>
      <c r="H80" s="546">
        <f>'Sch-1'!L80</f>
        <v>2</v>
      </c>
      <c r="I80" s="547"/>
      <c r="J80" s="548" t="str">
        <f t="shared" si="0"/>
        <v>INCLUDED</v>
      </c>
    </row>
    <row r="81" spans="1:10">
      <c r="A81" s="735">
        <f>'Sch-1'!A81</f>
        <v>64</v>
      </c>
      <c r="B81" s="546">
        <f>'Sch-1'!B81</f>
        <v>7000016412</v>
      </c>
      <c r="C81" s="546">
        <f>'Sch-1'!C81</f>
        <v>1630</v>
      </c>
      <c r="D81" s="546" t="str">
        <f>'Sch-1'!D81</f>
        <v xml:space="preserve">LT Switchgear                           </v>
      </c>
      <c r="E81" s="546">
        <f>'Sch-1'!E81</f>
        <v>1000004305</v>
      </c>
      <c r="F81" s="538" t="str">
        <f>'Sch-1'!J81</f>
        <v>415V Airconditioning DB</v>
      </c>
      <c r="G81" s="546" t="str">
        <f>'Sch-1'!K81</f>
        <v>SET</v>
      </c>
      <c r="H81" s="546">
        <f>'Sch-1'!L81</f>
        <v>3</v>
      </c>
      <c r="I81" s="547"/>
      <c r="J81" s="548" t="str">
        <f t="shared" si="0"/>
        <v>INCLUDED</v>
      </c>
    </row>
    <row r="82" spans="1:10" ht="31.5">
      <c r="A82" s="735">
        <f>'Sch-1'!A82</f>
        <v>65</v>
      </c>
      <c r="B82" s="546">
        <f>'Sch-1'!B82</f>
        <v>7000016412</v>
      </c>
      <c r="C82" s="546">
        <f>'Sch-1'!C82</f>
        <v>1650</v>
      </c>
      <c r="D82" s="546" t="str">
        <f>'Sch-1'!D82</f>
        <v xml:space="preserve">Battery &amp; Battery Charger               </v>
      </c>
      <c r="E82" s="546">
        <f>'Sch-1'!E82</f>
        <v>1000027377</v>
      </c>
      <c r="F82" s="538" t="str">
        <f>'Sch-1'!J82</f>
        <v>220V Battery set</v>
      </c>
      <c r="G82" s="546" t="str">
        <f>'Sch-1'!K82</f>
        <v>SET</v>
      </c>
      <c r="H82" s="546">
        <f>'Sch-1'!L82</f>
        <v>2</v>
      </c>
      <c r="I82" s="547"/>
      <c r="J82" s="548" t="str">
        <f t="shared" si="0"/>
        <v>INCLUDED</v>
      </c>
    </row>
    <row r="83" spans="1:10" ht="31.5">
      <c r="A83" s="735">
        <f>'Sch-1'!A83</f>
        <v>66</v>
      </c>
      <c r="B83" s="546">
        <f>'Sch-1'!B83</f>
        <v>7000016412</v>
      </c>
      <c r="C83" s="546">
        <f>'Sch-1'!C83</f>
        <v>1660</v>
      </c>
      <c r="D83" s="546" t="str">
        <f>'Sch-1'!D83</f>
        <v xml:space="preserve">Battery &amp; Battery Charger               </v>
      </c>
      <c r="E83" s="546">
        <f>'Sch-1'!E83</f>
        <v>1000027575</v>
      </c>
      <c r="F83" s="538" t="str">
        <f>'Sch-1'!J83</f>
        <v>220V Float Cum Boost Battery Charger</v>
      </c>
      <c r="G83" s="546" t="str">
        <f>'Sch-1'!K83</f>
        <v xml:space="preserve">EA </v>
      </c>
      <c r="H83" s="546">
        <f>'Sch-1'!L83</f>
        <v>2</v>
      </c>
      <c r="I83" s="547"/>
      <c r="J83" s="548" t="str">
        <f t="shared" si="0"/>
        <v>INCLUDED</v>
      </c>
    </row>
    <row r="84" spans="1:10" ht="31.5">
      <c r="A84" s="735">
        <f>'Sch-1'!A84</f>
        <v>67</v>
      </c>
      <c r="B84" s="546">
        <f>'Sch-1'!B84</f>
        <v>7000016412</v>
      </c>
      <c r="C84" s="546">
        <f>'Sch-1'!C84</f>
        <v>1670</v>
      </c>
      <c r="D84" s="546" t="str">
        <f>'Sch-1'!D84</f>
        <v xml:space="preserve">Battery &amp; Battery Charger               </v>
      </c>
      <c r="E84" s="546">
        <f>'Sch-1'!E84</f>
        <v>1000027411</v>
      </c>
      <c r="F84" s="538" t="str">
        <f>'Sch-1'!J84</f>
        <v>48V Battery set</v>
      </c>
      <c r="G84" s="546" t="str">
        <f>'Sch-1'!K84</f>
        <v>SET</v>
      </c>
      <c r="H84" s="546">
        <f>'Sch-1'!L84</f>
        <v>2</v>
      </c>
      <c r="I84" s="547"/>
      <c r="J84" s="548" t="str">
        <f t="shared" si="0"/>
        <v>INCLUDED</v>
      </c>
    </row>
    <row r="85" spans="1:10" ht="31.5">
      <c r="A85" s="735">
        <f>'Sch-1'!A85</f>
        <v>68</v>
      </c>
      <c r="B85" s="546">
        <f>'Sch-1'!B85</f>
        <v>7000016412</v>
      </c>
      <c r="C85" s="546">
        <f>'Sch-1'!C85</f>
        <v>1680</v>
      </c>
      <c r="D85" s="546" t="str">
        <f>'Sch-1'!D85</f>
        <v xml:space="preserve">Battery &amp; Battery Charger               </v>
      </c>
      <c r="E85" s="546">
        <f>'Sch-1'!E85</f>
        <v>1000027578</v>
      </c>
      <c r="F85" s="538" t="str">
        <f>'Sch-1'!J85</f>
        <v>48V Float Cum Boost Battery Charger</v>
      </c>
      <c r="G85" s="546" t="str">
        <f>'Sch-1'!K85</f>
        <v xml:space="preserve">EA </v>
      </c>
      <c r="H85" s="546">
        <f>'Sch-1'!L85</f>
        <v>2</v>
      </c>
      <c r="I85" s="547"/>
      <c r="J85" s="548" t="str">
        <f t="shared" si="0"/>
        <v>INCLUDED</v>
      </c>
    </row>
    <row r="86" spans="1:10">
      <c r="A86" s="735">
        <f>'Sch-1'!A86</f>
        <v>69</v>
      </c>
      <c r="B86" s="546">
        <f>'Sch-1'!B86</f>
        <v>7000016412</v>
      </c>
      <c r="C86" s="546">
        <f>'Sch-1'!C86</f>
        <v>1710</v>
      </c>
      <c r="D86" s="546" t="str">
        <f>'Sch-1'!D86</f>
        <v xml:space="preserve">DG Set                                  </v>
      </c>
      <c r="E86" s="546">
        <f>'Sch-1'!E86</f>
        <v>1000004797</v>
      </c>
      <c r="F86" s="538" t="str">
        <f>'Sch-1'!J86</f>
        <v>500 kVA Diesel Generator along with control Panel</v>
      </c>
      <c r="G86" s="546" t="str">
        <f>'Sch-1'!K86</f>
        <v>SET</v>
      </c>
      <c r="H86" s="546">
        <f>'Sch-1'!L86</f>
        <v>1</v>
      </c>
      <c r="I86" s="547"/>
      <c r="J86" s="548" t="str">
        <f t="shared" si="0"/>
        <v>INCLUDED</v>
      </c>
    </row>
    <row r="87" spans="1:10" ht="31.5">
      <c r="A87" s="735">
        <f>'Sch-1'!A87</f>
        <v>70</v>
      </c>
      <c r="B87" s="546">
        <f>'Sch-1'!B87</f>
        <v>7000016412</v>
      </c>
      <c r="C87" s="546">
        <f>'Sch-1'!C87</f>
        <v>480</v>
      </c>
      <c r="D87" s="546" t="str">
        <f>'Sch-1'!D87</f>
        <v xml:space="preserve">Air conditioning &amp;ventilation system    </v>
      </c>
      <c r="E87" s="546">
        <f>'Sch-1'!E87</f>
        <v>1000022410</v>
      </c>
      <c r="F87" s="538" t="str">
        <f>'Sch-1'!J87</f>
        <v>Ventillation system for 765KV GIS Hall</v>
      </c>
      <c r="G87" s="546" t="str">
        <f>'Sch-1'!K87</f>
        <v>SET</v>
      </c>
      <c r="H87" s="546">
        <f>'Sch-1'!L87</f>
        <v>1</v>
      </c>
      <c r="I87" s="547"/>
      <c r="J87" s="548" t="str">
        <f t="shared" si="0"/>
        <v>INCLUDED</v>
      </c>
    </row>
    <row r="88" spans="1:10" ht="31.5">
      <c r="A88" s="735">
        <f>'Sch-1'!A88</f>
        <v>71</v>
      </c>
      <c r="B88" s="546">
        <f>'Sch-1'!B88</f>
        <v>7000016412</v>
      </c>
      <c r="C88" s="546">
        <f>'Sch-1'!C88</f>
        <v>490</v>
      </c>
      <c r="D88" s="546" t="str">
        <f>'Sch-1'!D88</f>
        <v xml:space="preserve">Air conditioning &amp;ventilation system    </v>
      </c>
      <c r="E88" s="546">
        <f>'Sch-1'!E88</f>
        <v>1000027418</v>
      </c>
      <c r="F88" s="538" t="str">
        <f>'Sch-1'!J88</f>
        <v>Air Conditioning System for Local control room in 800kV GIS Hall</v>
      </c>
      <c r="G88" s="546" t="str">
        <f>'Sch-1'!K88</f>
        <v>SET</v>
      </c>
      <c r="H88" s="546">
        <f>'Sch-1'!L88</f>
        <v>1</v>
      </c>
      <c r="I88" s="547"/>
      <c r="J88" s="548" t="str">
        <f t="shared" si="0"/>
        <v>INCLUDED</v>
      </c>
    </row>
    <row r="89" spans="1:10" ht="31.5">
      <c r="A89" s="735">
        <f>'Sch-1'!A89</f>
        <v>72</v>
      </c>
      <c r="B89" s="546">
        <f>'Sch-1'!B89</f>
        <v>7000016412</v>
      </c>
      <c r="C89" s="546">
        <f>'Sch-1'!C89</f>
        <v>500</v>
      </c>
      <c r="D89" s="546" t="str">
        <f>'Sch-1'!D89</f>
        <v xml:space="preserve">Air conditioning &amp;ventilation system    </v>
      </c>
      <c r="E89" s="546">
        <f>'Sch-1'!E89</f>
        <v>1000013502</v>
      </c>
      <c r="F89" s="538" t="str">
        <f>'Sch-1'!J89</f>
        <v>High wall type split AC unit of 2 TR capacity</v>
      </c>
      <c r="G89" s="546" t="str">
        <f>'Sch-1'!K89</f>
        <v xml:space="preserve">EA </v>
      </c>
      <c r="H89" s="546">
        <f>'Sch-1'!L89</f>
        <v>15</v>
      </c>
      <c r="I89" s="547"/>
      <c r="J89" s="548" t="str">
        <f t="shared" si="0"/>
        <v>INCLUDED</v>
      </c>
    </row>
    <row r="90" spans="1:10">
      <c r="A90" s="735">
        <f>'Sch-1'!A90</f>
        <v>73</v>
      </c>
      <c r="B90" s="546">
        <f>'Sch-1'!B90</f>
        <v>7000016412</v>
      </c>
      <c r="C90" s="546">
        <f>'Sch-1'!C90</f>
        <v>510</v>
      </c>
      <c r="D90" s="546" t="str">
        <f>'Sch-1'!D90</f>
        <v xml:space="preserve">Fireprotection System                   </v>
      </c>
      <c r="E90" s="546">
        <f>'Sch-1'!E90</f>
        <v>1000012022</v>
      </c>
      <c r="F90" s="538" t="str">
        <f>'Sch-1'!J90</f>
        <v>4.5 kg CO2 type Portable Fire extinguisher</v>
      </c>
      <c r="G90" s="546" t="str">
        <f>'Sch-1'!K90</f>
        <v xml:space="preserve">EA </v>
      </c>
      <c r="H90" s="546">
        <f>'Sch-1'!L90</f>
        <v>15</v>
      </c>
      <c r="I90" s="547"/>
      <c r="J90" s="548" t="str">
        <f t="shared" si="0"/>
        <v>INCLUDED</v>
      </c>
    </row>
    <row r="91" spans="1:10">
      <c r="A91" s="735">
        <f>'Sch-1'!A91</f>
        <v>74</v>
      </c>
      <c r="B91" s="546">
        <f>'Sch-1'!B91</f>
        <v>7000016412</v>
      </c>
      <c r="C91" s="546">
        <f>'Sch-1'!C91</f>
        <v>520</v>
      </c>
      <c r="D91" s="546" t="str">
        <f>'Sch-1'!D91</f>
        <v xml:space="preserve">Fireprotection System                   </v>
      </c>
      <c r="E91" s="546">
        <f>'Sch-1'!E91</f>
        <v>1000012011</v>
      </c>
      <c r="F91" s="538" t="str">
        <f>'Sch-1'!J91</f>
        <v>Fire Detection and Alarm System for 765kV GIS Hall</v>
      </c>
      <c r="G91" s="546" t="str">
        <f>'Sch-1'!K91</f>
        <v>SET</v>
      </c>
      <c r="H91" s="546">
        <f>'Sch-1'!L91</f>
        <v>1</v>
      </c>
      <c r="I91" s="547"/>
      <c r="J91" s="548" t="str">
        <f t="shared" si="0"/>
        <v>INCLUDED</v>
      </c>
    </row>
    <row r="92" spans="1:10" ht="31.5">
      <c r="A92" s="735">
        <f>'Sch-1'!A92</f>
        <v>75</v>
      </c>
      <c r="B92" s="546">
        <f>'Sch-1'!B92</f>
        <v>7000016412</v>
      </c>
      <c r="C92" s="546">
        <f>'Sch-1'!C92</f>
        <v>530</v>
      </c>
      <c r="D92" s="546" t="str">
        <f>'Sch-1'!D92</f>
        <v xml:space="preserve">Fireprotection System                   </v>
      </c>
      <c r="E92" s="546">
        <f>'Sch-1'!E92</f>
        <v>1000049458</v>
      </c>
      <c r="F92" s="538" t="str">
        <f>'Sch-1'!J92</f>
        <v>FIRE PROTECTION SYSTEM FOR LOCAL RELAY ROOM FOR 800KV GIS</v>
      </c>
      <c r="G92" s="546" t="str">
        <f>'Sch-1'!K92</f>
        <v>SET</v>
      </c>
      <c r="H92" s="546">
        <f>'Sch-1'!L92</f>
        <v>1</v>
      </c>
      <c r="I92" s="547"/>
      <c r="J92" s="548" t="str">
        <f t="shared" si="0"/>
        <v>INCLUDED</v>
      </c>
    </row>
    <row r="93" spans="1:10" ht="63">
      <c r="A93" s="735">
        <f>'Sch-1'!A93</f>
        <v>76</v>
      </c>
      <c r="B93" s="546">
        <f>'Sch-1'!B93</f>
        <v>7000016412</v>
      </c>
      <c r="C93" s="546">
        <f>'Sch-1'!C93</f>
        <v>540</v>
      </c>
      <c r="D93" s="546" t="str">
        <f>'Sch-1'!D93</f>
        <v xml:space="preserve">Fireprotection System                   </v>
      </c>
      <c r="E93" s="546">
        <f>'Sch-1'!E93</f>
        <v>1000012072</v>
      </c>
      <c r="F93" s="538" t="str">
        <f>'Sch-1'!J93</f>
        <v>HVW spray system, Hydrant system and complete U/G &amp; O/G piping andaccessories etc. out side the pump house  for 500 MVA,(765/v3)/(400/v3)/(33) kV, 1 -phase Autotransformer</v>
      </c>
      <c r="G93" s="546" t="str">
        <f>'Sch-1'!K93</f>
        <v>SET</v>
      </c>
      <c r="H93" s="546">
        <f>'Sch-1'!L93</f>
        <v>7</v>
      </c>
      <c r="I93" s="547"/>
      <c r="J93" s="548" t="str">
        <f t="shared" si="0"/>
        <v>INCLUDED</v>
      </c>
    </row>
    <row r="94" spans="1:10" ht="63">
      <c r="A94" s="735">
        <f>'Sch-1'!A94</f>
        <v>77</v>
      </c>
      <c r="B94" s="546">
        <f>'Sch-1'!B94</f>
        <v>7000016412</v>
      </c>
      <c r="C94" s="546">
        <f>'Sch-1'!C94</f>
        <v>550</v>
      </c>
      <c r="D94" s="546" t="str">
        <f>'Sch-1'!D94</f>
        <v xml:space="preserve">Fireprotection System                   </v>
      </c>
      <c r="E94" s="546">
        <f>'Sch-1'!E94</f>
        <v>1000012041</v>
      </c>
      <c r="F94" s="538" t="str">
        <f>'Sch-1'!J94</f>
        <v>HVW spray system, Hydrant system and complete U/G &amp; O/G piping andaccessories etc. out side the pump house for 110 MVAR, 765/âˆš3 kVsingle phase Shunt Reactor</v>
      </c>
      <c r="G94" s="546" t="str">
        <f>'Sch-1'!K94</f>
        <v>SET</v>
      </c>
      <c r="H94" s="546">
        <f>'Sch-1'!L94</f>
        <v>13</v>
      </c>
      <c r="I94" s="547"/>
      <c r="J94" s="548" t="str">
        <f t="shared" si="0"/>
        <v>INCLUDED</v>
      </c>
    </row>
    <row r="95" spans="1:10" ht="63">
      <c r="A95" s="735">
        <f>'Sch-1'!A95</f>
        <v>78</v>
      </c>
      <c r="B95" s="546">
        <f>'Sch-1'!B95</f>
        <v>7000016412</v>
      </c>
      <c r="C95" s="546">
        <f>'Sch-1'!C95</f>
        <v>560</v>
      </c>
      <c r="D95" s="546" t="str">
        <f>'Sch-1'!D95</f>
        <v xml:space="preserve">Fireprotection System                   </v>
      </c>
      <c r="E95" s="546">
        <f>'Sch-1'!E95</f>
        <v>1000012032</v>
      </c>
      <c r="F95" s="538" t="str">
        <f>'Sch-1'!J95</f>
        <v>Pumping arrangement  for HVW system &amp; hydrant system, complete withall piping, valves, fittings,etc. inside pump house for FireProtection System of 765/400/220kV (New) Substation</v>
      </c>
      <c r="G95" s="546" t="str">
        <f>'Sch-1'!K95</f>
        <v>SET</v>
      </c>
      <c r="H95" s="546">
        <f>'Sch-1'!L95</f>
        <v>1</v>
      </c>
      <c r="I95" s="547"/>
      <c r="J95" s="548" t="str">
        <f t="shared" si="0"/>
        <v>INCLUDED</v>
      </c>
    </row>
    <row r="96" spans="1:10" ht="47.25">
      <c r="A96" s="735">
        <f>'Sch-1'!A96</f>
        <v>79</v>
      </c>
      <c r="B96" s="546">
        <f>'Sch-1'!B96</f>
        <v>7000016412</v>
      </c>
      <c r="C96" s="546">
        <f>'Sch-1'!C96</f>
        <v>570</v>
      </c>
      <c r="D96" s="546" t="str">
        <f>'Sch-1'!D96</f>
        <v xml:space="preserve">Fireprotection System                   </v>
      </c>
      <c r="E96" s="546">
        <f>'Sch-1'!E96</f>
        <v>1000012038</v>
      </c>
      <c r="F96" s="538" t="str">
        <f>'Sch-1'!J96</f>
        <v>Hydrant system, complete piping andaccessories etc. outside the Pump Housefor Fire Protection of 765/400/220kV(New) Substation</v>
      </c>
      <c r="G96" s="546" t="str">
        <f>'Sch-1'!K96</f>
        <v>SET</v>
      </c>
      <c r="H96" s="546">
        <f>'Sch-1'!L96</f>
        <v>1</v>
      </c>
      <c r="I96" s="547"/>
      <c r="J96" s="548" t="str">
        <f t="shared" si="0"/>
        <v>INCLUDED</v>
      </c>
    </row>
    <row r="97" spans="1:10" ht="31.5">
      <c r="A97" s="735">
        <f>'Sch-1'!A97</f>
        <v>80</v>
      </c>
      <c r="B97" s="546">
        <f>'Sch-1'!B97</f>
        <v>7000016412</v>
      </c>
      <c r="C97" s="546">
        <f>'Sch-1'!C97</f>
        <v>580</v>
      </c>
      <c r="D97" s="546" t="str">
        <f>'Sch-1'!D97</f>
        <v xml:space="preserve">Fireprotection System                   </v>
      </c>
      <c r="E97" s="546">
        <f>'Sch-1'!E97</f>
        <v>1000012015</v>
      </c>
      <c r="F97" s="538" t="str">
        <f>'Sch-1'!J97</f>
        <v>Fire Detection and Alarm System for Control Room Building(765kV)</v>
      </c>
      <c r="G97" s="546" t="str">
        <f>'Sch-1'!K97</f>
        <v>SET</v>
      </c>
      <c r="H97" s="546">
        <f>'Sch-1'!L97</f>
        <v>1</v>
      </c>
      <c r="I97" s="547"/>
      <c r="J97" s="548" t="str">
        <f t="shared" si="0"/>
        <v>INCLUDED</v>
      </c>
    </row>
    <row r="98" spans="1:10" ht="63">
      <c r="A98" s="735">
        <f>'Sch-1'!A98</f>
        <v>81</v>
      </c>
      <c r="B98" s="546">
        <f>'Sch-1'!B98</f>
        <v>7000016412</v>
      </c>
      <c r="C98" s="546">
        <f>'Sch-1'!C98</f>
        <v>590</v>
      </c>
      <c r="D98" s="546" t="str">
        <f>'Sch-1'!D98</f>
        <v xml:space="preserve">Fireprotection System                   </v>
      </c>
      <c r="E98" s="546">
        <f>'Sch-1'!E98</f>
        <v>1000012049</v>
      </c>
      <c r="F98" s="538" t="str">
        <f>'Sch-1'!J98</f>
        <v>HVW spray system, Hydrant system and complete U/G &amp; O/G piping andaccessories etc. out side the pump house for 80 MVAR, 765/âˆš3 kV SinglePhase shunt Reactor</v>
      </c>
      <c r="G98" s="546" t="str">
        <f>'Sch-1'!K98</f>
        <v>SET</v>
      </c>
      <c r="H98" s="546">
        <f>'Sch-1'!L98</f>
        <v>1</v>
      </c>
      <c r="I98" s="547"/>
      <c r="J98" s="548" t="str">
        <f t="shared" si="0"/>
        <v>INCLUDED</v>
      </c>
    </row>
    <row r="99" spans="1:10">
      <c r="A99" s="735">
        <f>'Sch-1'!A99</f>
        <v>82</v>
      </c>
      <c r="B99" s="546">
        <f>'Sch-1'!B99</f>
        <v>7000016412</v>
      </c>
      <c r="C99" s="546">
        <f>'Sch-1'!C99</f>
        <v>600</v>
      </c>
      <c r="D99" s="546" t="str">
        <f>'Sch-1'!D99</f>
        <v xml:space="preserve">Fireprotection System                   </v>
      </c>
      <c r="E99" s="546">
        <f>'Sch-1'!E99</f>
        <v>1000012027</v>
      </c>
      <c r="F99" s="538" t="str">
        <f>'Sch-1'!J99</f>
        <v>9litre water type Portable  Fire extinguisher</v>
      </c>
      <c r="G99" s="546" t="str">
        <f>'Sch-1'!K99</f>
        <v xml:space="preserve">EA </v>
      </c>
      <c r="H99" s="546">
        <f>'Sch-1'!L99</f>
        <v>6</v>
      </c>
      <c r="I99" s="547"/>
      <c r="J99" s="548" t="str">
        <f t="shared" si="0"/>
        <v>INCLUDED</v>
      </c>
    </row>
    <row r="100" spans="1:10">
      <c r="A100" s="735">
        <f>'Sch-1'!A100</f>
        <v>83</v>
      </c>
      <c r="B100" s="546">
        <f>'Sch-1'!B100</f>
        <v>7000016412</v>
      </c>
      <c r="C100" s="546">
        <f>'Sch-1'!C100</f>
        <v>610</v>
      </c>
      <c r="D100" s="546" t="str">
        <f>'Sch-1'!D100</f>
        <v xml:space="preserve">Fireprotection System                   </v>
      </c>
      <c r="E100" s="546">
        <f>'Sch-1'!E100</f>
        <v>1000028771</v>
      </c>
      <c r="F100" s="538" t="str">
        <f>'Sch-1'!J100</f>
        <v>PORTABLE FIRE EXTINGUISHER-DCP TYPE 4.5/5 KG</v>
      </c>
      <c r="G100" s="546" t="str">
        <f>'Sch-1'!K100</f>
        <v xml:space="preserve">EA </v>
      </c>
      <c r="H100" s="546">
        <f>'Sch-1'!L100</f>
        <v>6</v>
      </c>
      <c r="I100" s="547"/>
      <c r="J100" s="548" t="str">
        <f t="shared" si="0"/>
        <v>INCLUDED</v>
      </c>
    </row>
    <row r="101" spans="1:10" ht="31.5">
      <c r="A101" s="735">
        <f>'Sch-1'!A101</f>
        <v>84</v>
      </c>
      <c r="B101" s="546">
        <f>'Sch-1'!B101</f>
        <v>7000016412</v>
      </c>
      <c r="C101" s="546">
        <f>'Sch-1'!C101</f>
        <v>620</v>
      </c>
      <c r="D101" s="546" t="str">
        <f>'Sch-1'!D101</f>
        <v xml:space="preserve">Fireprotection System                   </v>
      </c>
      <c r="E101" s="546">
        <f>'Sch-1'!E101</f>
        <v>1000049665</v>
      </c>
      <c r="F101" s="538" t="str">
        <f>'Sch-1'!J101</f>
        <v>60 LITRE FOAM TYPE TROLLEY/WHEEL MOUNTED FIRE EXTINGUISHER</v>
      </c>
      <c r="G101" s="546" t="str">
        <f>'Sch-1'!K101</f>
        <v>SET</v>
      </c>
      <c r="H101" s="546">
        <f>'Sch-1'!L101</f>
        <v>2</v>
      </c>
      <c r="I101" s="547"/>
      <c r="J101" s="548" t="str">
        <f t="shared" si="0"/>
        <v>INCLUDED</v>
      </c>
    </row>
    <row r="102" spans="1:10" ht="47.25">
      <c r="A102" s="735">
        <f>'Sch-1'!A102</f>
        <v>85</v>
      </c>
      <c r="B102" s="546">
        <f>'Sch-1'!B102</f>
        <v>7000016412</v>
      </c>
      <c r="C102" s="546">
        <f>'Sch-1'!C102</f>
        <v>630</v>
      </c>
      <c r="D102" s="546" t="str">
        <f>'Sch-1'!D102</f>
        <v xml:space="preserve">Illumination-Indoor                     </v>
      </c>
      <c r="E102" s="546">
        <f>'Sch-1'!E102</f>
        <v>1000049467</v>
      </c>
      <c r="F102" s="538" t="str">
        <f>'Sch-1'!J102</f>
        <v>INDOOR LIGHTNING FOR GIS BUILDING (AS PER TECHNICAL SPECIFICATION) including AHU &amp; Relay Rooms as applicable</v>
      </c>
      <c r="G102" s="546" t="str">
        <f>'Sch-1'!K102</f>
        <v>SET</v>
      </c>
      <c r="H102" s="546">
        <f>'Sch-1'!L102</f>
        <v>1</v>
      </c>
      <c r="I102" s="547"/>
      <c r="J102" s="548" t="str">
        <f t="shared" si="0"/>
        <v>INCLUDED</v>
      </c>
    </row>
    <row r="103" spans="1:10" ht="31.5">
      <c r="A103" s="735">
        <f>'Sch-1'!A103</f>
        <v>86</v>
      </c>
      <c r="B103" s="546">
        <f>'Sch-1'!B103</f>
        <v>7000016412</v>
      </c>
      <c r="C103" s="546">
        <f>'Sch-1'!C103</f>
        <v>640</v>
      </c>
      <c r="D103" s="546" t="str">
        <f>'Sch-1'!D103</f>
        <v xml:space="preserve">Illumination-Indoor                     </v>
      </c>
      <c r="E103" s="546">
        <f>'Sch-1'!E103</f>
        <v>1000009690</v>
      </c>
      <c r="F103" s="538" t="str">
        <f>'Sch-1'!J103</f>
        <v>Control room cum administrative building (765kV) illuminationincluding Conduit</v>
      </c>
      <c r="G103" s="546" t="str">
        <f>'Sch-1'!K103</f>
        <v>LOT</v>
      </c>
      <c r="H103" s="546">
        <f>'Sch-1'!L103</f>
        <v>1</v>
      </c>
      <c r="I103" s="547"/>
      <c r="J103" s="548" t="str">
        <f t="shared" si="0"/>
        <v>INCLUDED</v>
      </c>
    </row>
    <row r="104" spans="1:10" ht="31.5">
      <c r="A104" s="735">
        <f>'Sch-1'!A104</f>
        <v>87</v>
      </c>
      <c r="B104" s="546">
        <f>'Sch-1'!B104</f>
        <v>7000016412</v>
      </c>
      <c r="C104" s="546">
        <f>'Sch-1'!C104</f>
        <v>650</v>
      </c>
      <c r="D104" s="546" t="str">
        <f>'Sch-1'!D104</f>
        <v xml:space="preserve">Illumination-Indoor                     </v>
      </c>
      <c r="E104" s="546">
        <f>'Sch-1'!E104</f>
        <v>1000031063</v>
      </c>
      <c r="F104" s="538" t="str">
        <f>'Sch-1'!J104</f>
        <v>FIRE FIGHTING PUMPHOUSE BUILDING AND DG SET AREA  ILLIMUNATION AS PERTECH. SPEC.</v>
      </c>
      <c r="G104" s="546" t="str">
        <f>'Sch-1'!K104</f>
        <v>SET</v>
      </c>
      <c r="H104" s="546">
        <f>'Sch-1'!L104</f>
        <v>1</v>
      </c>
      <c r="I104" s="547"/>
      <c r="J104" s="548" t="str">
        <f t="shared" ref="J104:J284" si="2">IF(I104=0, "INCLUDED", IF(ISERROR(I104*H104), I104, I104*H104))</f>
        <v>INCLUDED</v>
      </c>
    </row>
    <row r="105" spans="1:10" ht="31.5">
      <c r="A105" s="735">
        <f>'Sch-1'!A105</f>
        <v>88</v>
      </c>
      <c r="B105" s="546">
        <f>'Sch-1'!B105</f>
        <v>7000016412</v>
      </c>
      <c r="C105" s="546">
        <f>'Sch-1'!C105</f>
        <v>660</v>
      </c>
      <c r="D105" s="546" t="str">
        <f>'Sch-1'!D105</f>
        <v xml:space="preserve">Illumination-Indoor                     </v>
      </c>
      <c r="E105" s="546">
        <f>'Sch-1'!E105</f>
        <v>1000025538</v>
      </c>
      <c r="F105" s="538" t="str">
        <f>'Sch-1'!J105</f>
        <v>Self Supported Aluminium Ladder as Per Technical Specification</v>
      </c>
      <c r="G105" s="546" t="str">
        <f>'Sch-1'!K105</f>
        <v xml:space="preserve">EA </v>
      </c>
      <c r="H105" s="546">
        <f>'Sch-1'!L105</f>
        <v>1</v>
      </c>
      <c r="I105" s="547"/>
      <c r="J105" s="548" t="str">
        <f t="shared" si="2"/>
        <v>INCLUDED</v>
      </c>
    </row>
    <row r="106" spans="1:10" ht="31.5">
      <c r="A106" s="735">
        <f>'Sch-1'!A106</f>
        <v>89</v>
      </c>
      <c r="B106" s="546">
        <f>'Sch-1'!B106</f>
        <v>7000016412</v>
      </c>
      <c r="C106" s="546">
        <f>'Sch-1'!C106</f>
        <v>670</v>
      </c>
      <c r="D106" s="546" t="str">
        <f>'Sch-1'!D106</f>
        <v xml:space="preserve">Illumination-Indoor                     </v>
      </c>
      <c r="E106" s="546">
        <f>'Sch-1'!E106</f>
        <v>1000024515</v>
      </c>
      <c r="F106" s="538" t="str">
        <f>'Sch-1'!J106</f>
        <v>Cartwheel Mounted Aluminium Ladder as Per Technical Specification</v>
      </c>
      <c r="G106" s="546" t="str">
        <f>'Sch-1'!K106</f>
        <v xml:space="preserve">EA </v>
      </c>
      <c r="H106" s="546">
        <f>'Sch-1'!L106</f>
        <v>1</v>
      </c>
      <c r="I106" s="547"/>
      <c r="J106" s="548" t="str">
        <f t="shared" ref="J106:J152" si="3">IF(I106=0, "INCLUDED", IF(ISERROR(I106*H106), I106, I106*H106))</f>
        <v>INCLUDED</v>
      </c>
    </row>
    <row r="107" spans="1:10">
      <c r="A107" s="735">
        <f>'Sch-1'!A107</f>
        <v>90</v>
      </c>
      <c r="B107" s="546">
        <f>'Sch-1'!B107</f>
        <v>7000016412</v>
      </c>
      <c r="C107" s="546">
        <f>'Sch-1'!C107</f>
        <v>680</v>
      </c>
      <c r="D107" s="546" t="str">
        <f>'Sch-1'!D107</f>
        <v xml:space="preserve">Illumination-Indoor                     </v>
      </c>
      <c r="E107" s="546">
        <f>'Sch-1'!E107</f>
        <v>1000030151</v>
      </c>
      <c r="F107" s="538" t="str">
        <f>'Sch-1'!J107</f>
        <v xml:space="preserve"> Security Room Illumination including conduit</v>
      </c>
      <c r="G107" s="546" t="str">
        <f>'Sch-1'!K107</f>
        <v xml:space="preserve">LS </v>
      </c>
      <c r="H107" s="546">
        <f>'Sch-1'!L107</f>
        <v>1</v>
      </c>
      <c r="I107" s="547"/>
      <c r="J107" s="548" t="str">
        <f t="shared" si="3"/>
        <v>INCLUDED</v>
      </c>
    </row>
    <row r="108" spans="1:10">
      <c r="A108" s="735">
        <f>'Sch-1'!A108</f>
        <v>91</v>
      </c>
      <c r="B108" s="546">
        <f>'Sch-1'!B108</f>
        <v>7000016412</v>
      </c>
      <c r="C108" s="546">
        <f>'Sch-1'!C108</f>
        <v>690</v>
      </c>
      <c r="D108" s="546" t="str">
        <f>'Sch-1'!D108</f>
        <v xml:space="preserve">Illumination-Indoor                     </v>
      </c>
      <c r="E108" s="546">
        <f>'Sch-1'!E108</f>
        <v>1000005889</v>
      </c>
      <c r="F108" s="538" t="str">
        <f>'Sch-1'!J108</f>
        <v>Indoor Lighting for 8 cars Parking shed</v>
      </c>
      <c r="G108" s="546" t="str">
        <f>'Sch-1'!K108</f>
        <v xml:space="preserve">LS </v>
      </c>
      <c r="H108" s="546">
        <f>'Sch-1'!L108</f>
        <v>1</v>
      </c>
      <c r="I108" s="547"/>
      <c r="J108" s="548" t="str">
        <f t="shared" si="3"/>
        <v>INCLUDED</v>
      </c>
    </row>
    <row r="109" spans="1:10" ht="31.5">
      <c r="A109" s="735">
        <f>'Sch-1'!A109</f>
        <v>92</v>
      </c>
      <c r="B109" s="546">
        <f>'Sch-1'!B109</f>
        <v>7000016412</v>
      </c>
      <c r="C109" s="546">
        <f>'Sch-1'!C109</f>
        <v>700</v>
      </c>
      <c r="D109" s="546" t="str">
        <f>'Sch-1'!D109</f>
        <v xml:space="preserve">Illumination-Outdoor                    </v>
      </c>
      <c r="E109" s="546">
        <f>'Sch-1'!E109</f>
        <v>1000038325</v>
      </c>
      <c r="F109" s="538" t="str">
        <f>'Sch-1'!J109</f>
        <v>LIGHTING FIXTURE LED LUMINAIRES TYPE FL2 AS PER TECH. SPECIFICATIONS</v>
      </c>
      <c r="G109" s="546" t="str">
        <f>'Sch-1'!K109</f>
        <v xml:space="preserve">EA </v>
      </c>
      <c r="H109" s="546">
        <f>'Sch-1'!L109</f>
        <v>50</v>
      </c>
      <c r="I109" s="547"/>
      <c r="J109" s="548" t="str">
        <f t="shared" si="3"/>
        <v>INCLUDED</v>
      </c>
    </row>
    <row r="110" spans="1:10" ht="31.5">
      <c r="A110" s="735">
        <f>'Sch-1'!A110</f>
        <v>93</v>
      </c>
      <c r="B110" s="546">
        <f>'Sch-1'!B110</f>
        <v>7000016412</v>
      </c>
      <c r="C110" s="546">
        <f>'Sch-1'!C110</f>
        <v>710</v>
      </c>
      <c r="D110" s="546" t="str">
        <f>'Sch-1'!D110</f>
        <v xml:space="preserve">Illumination-Outdoor                    </v>
      </c>
      <c r="E110" s="546">
        <f>'Sch-1'!E110</f>
        <v>1000004952</v>
      </c>
      <c r="F110" s="538" t="str">
        <f>'Sch-1'!J110</f>
        <v>63A, 415V : Interlocked switch socket outdoor Receptacle (type RP) asper technical specifications</v>
      </c>
      <c r="G110" s="546" t="str">
        <f>'Sch-1'!K110</f>
        <v xml:space="preserve">EA </v>
      </c>
      <c r="H110" s="546">
        <f>'Sch-1'!L110</f>
        <v>2</v>
      </c>
      <c r="I110" s="547"/>
      <c r="J110" s="548" t="str">
        <f t="shared" si="3"/>
        <v>INCLUDED</v>
      </c>
    </row>
    <row r="111" spans="1:10">
      <c r="A111" s="735">
        <f>'Sch-1'!A111</f>
        <v>94</v>
      </c>
      <c r="B111" s="546">
        <f>'Sch-1'!B111</f>
        <v>7000016412</v>
      </c>
      <c r="C111" s="546">
        <f>'Sch-1'!C111</f>
        <v>720</v>
      </c>
      <c r="D111" s="546" t="str">
        <f>'Sch-1'!D111</f>
        <v xml:space="preserve">Illumination-Outdoor                    </v>
      </c>
      <c r="E111" s="546">
        <f>'Sch-1'!E111</f>
        <v>1000014547</v>
      </c>
      <c r="F111" s="538" t="str">
        <f>'Sch-1'!J111</f>
        <v>Lighting Panel type ACP-2 as per technical specification</v>
      </c>
      <c r="G111" s="546" t="str">
        <f>'Sch-1'!K111</f>
        <v xml:space="preserve">EA </v>
      </c>
      <c r="H111" s="546">
        <f>'Sch-1'!L111</f>
        <v>4</v>
      </c>
      <c r="I111" s="547"/>
      <c r="J111" s="548" t="str">
        <f t="shared" si="3"/>
        <v>INCLUDED</v>
      </c>
    </row>
    <row r="112" spans="1:10">
      <c r="A112" s="735">
        <f>'Sch-1'!A112</f>
        <v>95</v>
      </c>
      <c r="B112" s="546">
        <f>'Sch-1'!B112</f>
        <v>7000016412</v>
      </c>
      <c r="C112" s="546">
        <f>'Sch-1'!C112</f>
        <v>730</v>
      </c>
      <c r="D112" s="546" t="str">
        <f>'Sch-1'!D112</f>
        <v xml:space="preserve">Illumination-Outdoor                    </v>
      </c>
      <c r="E112" s="546">
        <f>'Sch-1'!E112</f>
        <v>1000028444</v>
      </c>
      <c r="F112" s="538" t="str">
        <f>'Sch-1'!J112</f>
        <v>Outdoor Power Receptacle (400A)</v>
      </c>
      <c r="G112" s="546" t="str">
        <f>'Sch-1'!K112</f>
        <v xml:space="preserve">EA </v>
      </c>
      <c r="H112" s="546">
        <f>'Sch-1'!L112</f>
        <v>6</v>
      </c>
      <c r="I112" s="547"/>
      <c r="J112" s="548" t="str">
        <f t="shared" si="3"/>
        <v>INCLUDED</v>
      </c>
    </row>
    <row r="113" spans="1:10" ht="31.5">
      <c r="A113" s="735">
        <f>'Sch-1'!A113</f>
        <v>96</v>
      </c>
      <c r="B113" s="546">
        <f>'Sch-1'!B113</f>
        <v>7000016412</v>
      </c>
      <c r="C113" s="546">
        <f>'Sch-1'!C113</f>
        <v>740</v>
      </c>
      <c r="D113" s="546" t="str">
        <f>'Sch-1'!D113</f>
        <v xml:space="preserve">Illumination-Outdoor                    </v>
      </c>
      <c r="E113" s="546">
        <f>'Sch-1'!E113</f>
        <v>1000038385</v>
      </c>
      <c r="F113" s="538" t="str">
        <f>'Sch-1'!J113</f>
        <v>FIRE WALL MOUNTED LED LUMINARIE TYPE FL-2 (250W)</v>
      </c>
      <c r="G113" s="546" t="str">
        <f>'Sch-1'!K113</f>
        <v xml:space="preserve">EA </v>
      </c>
      <c r="H113" s="546">
        <f>'Sch-1'!L113</f>
        <v>50</v>
      </c>
      <c r="I113" s="547"/>
      <c r="J113" s="548" t="str">
        <f t="shared" si="3"/>
        <v>INCLUDED</v>
      </c>
    </row>
    <row r="114" spans="1:10" ht="31.5">
      <c r="A114" s="735">
        <f>'Sch-1'!A114</f>
        <v>97</v>
      </c>
      <c r="B114" s="546">
        <f>'Sch-1'!B114</f>
        <v>7000016412</v>
      </c>
      <c r="C114" s="546">
        <f>'Sch-1'!C114</f>
        <v>750</v>
      </c>
      <c r="D114" s="546" t="str">
        <f>'Sch-1'!D114</f>
        <v xml:space="preserve">Illumination-Outdoor                    </v>
      </c>
      <c r="E114" s="546">
        <f>'Sch-1'!E114</f>
        <v>1000038389</v>
      </c>
      <c r="F114" s="538" t="str">
        <f>'Sch-1'!J114</f>
        <v>LED STREET LIGHT LUMINAIRE TYPE SL-L1 (= 45W)AS PER TECHNICALSPECIFICATION</v>
      </c>
      <c r="G114" s="546" t="str">
        <f>'Sch-1'!K114</f>
        <v xml:space="preserve">EA </v>
      </c>
      <c r="H114" s="546">
        <f>'Sch-1'!L114</f>
        <v>60</v>
      </c>
      <c r="I114" s="547"/>
      <c r="J114" s="548" t="str">
        <f t="shared" si="3"/>
        <v>INCLUDED</v>
      </c>
    </row>
    <row r="115" spans="1:10" ht="31.5">
      <c r="A115" s="735">
        <f>'Sch-1'!A115</f>
        <v>98</v>
      </c>
      <c r="B115" s="546">
        <f>'Sch-1'!B115</f>
        <v>7000016412</v>
      </c>
      <c r="C115" s="546">
        <f>'Sch-1'!C115</f>
        <v>760</v>
      </c>
      <c r="D115" s="546" t="str">
        <f>'Sch-1'!D115</f>
        <v xml:space="preserve">Illumination-Outdoor                    </v>
      </c>
      <c r="E115" s="546">
        <f>'Sch-1'!E115</f>
        <v>1000038397</v>
      </c>
      <c r="F115" s="538" t="str">
        <f>'Sch-1'!J115</f>
        <v>TYPE L1 STREET LIGHTING POLE OF 6 METER AS PER TECHNICALSPECIFICATION.</v>
      </c>
      <c r="G115" s="546" t="str">
        <f>'Sch-1'!K115</f>
        <v xml:space="preserve">EA </v>
      </c>
      <c r="H115" s="546">
        <f>'Sch-1'!L115</f>
        <v>60</v>
      </c>
      <c r="I115" s="547"/>
      <c r="J115" s="548" t="str">
        <f t="shared" si="3"/>
        <v>INCLUDED</v>
      </c>
    </row>
    <row r="116" spans="1:10" ht="31.5">
      <c r="A116" s="735">
        <f>'Sch-1'!A116</f>
        <v>99</v>
      </c>
      <c r="B116" s="546">
        <f>'Sch-1'!B116</f>
        <v>7000016412</v>
      </c>
      <c r="C116" s="546">
        <f>'Sch-1'!C116</f>
        <v>770</v>
      </c>
      <c r="D116" s="546" t="str">
        <f>'Sch-1'!D116</f>
        <v xml:space="preserve">Illumination-Outdoor                    </v>
      </c>
      <c r="E116" s="546">
        <f>'Sch-1'!E116</f>
        <v>1000038041</v>
      </c>
      <c r="F116" s="538" t="str">
        <f>'Sch-1'!J116</f>
        <v>LIGHTING FIXTURE LED LUMINAIRES TYPE SL-D1 AS PER TECH. SPECIFICATIONS</v>
      </c>
      <c r="G116" s="546" t="str">
        <f>'Sch-1'!K116</f>
        <v xml:space="preserve">EA </v>
      </c>
      <c r="H116" s="546">
        <f>'Sch-1'!L116</f>
        <v>15</v>
      </c>
      <c r="I116" s="547"/>
      <c r="J116" s="548" t="str">
        <f t="shared" si="3"/>
        <v>INCLUDED</v>
      </c>
    </row>
    <row r="117" spans="1:10" ht="31.5">
      <c r="A117" s="735">
        <f>'Sch-1'!A117</f>
        <v>100</v>
      </c>
      <c r="B117" s="546">
        <f>'Sch-1'!B117</f>
        <v>7000016412</v>
      </c>
      <c r="C117" s="546">
        <f>'Sch-1'!C117</f>
        <v>780</v>
      </c>
      <c r="D117" s="546" t="str">
        <f>'Sch-1'!D117</f>
        <v xml:space="preserve">Illumination-Outdoor                    </v>
      </c>
      <c r="E117" s="546">
        <f>'Sch-1'!E117</f>
        <v>1000038396</v>
      </c>
      <c r="F117" s="538" t="str">
        <f>'Sch-1'!J117</f>
        <v>TYPE D1 POST TOP LANTERN POLE OF  4 METER  AS PER TECHNICALSPECIFICATION.</v>
      </c>
      <c r="G117" s="546" t="str">
        <f>'Sch-1'!K117</f>
        <v xml:space="preserve">EA </v>
      </c>
      <c r="H117" s="546">
        <f>'Sch-1'!L117</f>
        <v>15</v>
      </c>
      <c r="I117" s="547"/>
      <c r="J117" s="548" t="str">
        <f t="shared" si="3"/>
        <v>INCLUDED</v>
      </c>
    </row>
    <row r="118" spans="1:10">
      <c r="A118" s="735">
        <f>'Sch-1'!A118</f>
        <v>101</v>
      </c>
      <c r="B118" s="546">
        <f>'Sch-1'!B118</f>
        <v>7000016412</v>
      </c>
      <c r="C118" s="546">
        <f>'Sch-1'!C118</f>
        <v>790</v>
      </c>
      <c r="D118" s="546" t="str">
        <f>'Sch-1'!D118</f>
        <v xml:space="preserve">Illumination-Outdoor                    </v>
      </c>
      <c r="E118" s="546">
        <f>'Sch-1'!E118</f>
        <v>1000014548</v>
      </c>
      <c r="F118" s="538" t="str">
        <f>'Sch-1'!J118</f>
        <v>Lighting Panel type ACP-3 as per technical specification</v>
      </c>
      <c r="G118" s="546" t="str">
        <f>'Sch-1'!K118</f>
        <v xml:space="preserve">EA </v>
      </c>
      <c r="H118" s="546">
        <f>'Sch-1'!L118</f>
        <v>4</v>
      </c>
      <c r="I118" s="547"/>
      <c r="J118" s="548" t="str">
        <f t="shared" si="3"/>
        <v>INCLUDED</v>
      </c>
    </row>
    <row r="119" spans="1:10" ht="31.5">
      <c r="A119" s="735">
        <f>'Sch-1'!A119</f>
        <v>102</v>
      </c>
      <c r="B119" s="546">
        <f>'Sch-1'!B119</f>
        <v>7000016412</v>
      </c>
      <c r="C119" s="546">
        <f>'Sch-1'!C119</f>
        <v>800</v>
      </c>
      <c r="D119" s="546" t="str">
        <f>'Sch-1'!D119</f>
        <v xml:space="preserve">Power &amp; Control Cables                  </v>
      </c>
      <c r="E119" s="546">
        <f>'Sch-1'!E119</f>
        <v>1000000442</v>
      </c>
      <c r="F119" s="538" t="str">
        <f>'Sch-1'!J119</f>
        <v>1.1kV grade Control Cables (PVCinsulated) along withlugs,glands,straight joints &amp;accessories,etc.</v>
      </c>
      <c r="G119" s="546" t="str">
        <f>'Sch-1'!K119</f>
        <v xml:space="preserve">LS </v>
      </c>
      <c r="H119" s="546">
        <f>'Sch-1'!L119</f>
        <v>1</v>
      </c>
      <c r="I119" s="547"/>
      <c r="J119" s="548" t="str">
        <f t="shared" si="3"/>
        <v>INCLUDED</v>
      </c>
    </row>
    <row r="120" spans="1:10" ht="31.5">
      <c r="A120" s="735">
        <f>'Sch-1'!A120</f>
        <v>103</v>
      </c>
      <c r="B120" s="546">
        <f>'Sch-1'!B120</f>
        <v>7000016412</v>
      </c>
      <c r="C120" s="546">
        <f>'Sch-1'!C120</f>
        <v>810</v>
      </c>
      <c r="D120" s="546" t="str">
        <f>'Sch-1'!D120</f>
        <v xml:space="preserve">Power &amp; Control Cables                  </v>
      </c>
      <c r="E120" s="546">
        <f>'Sch-1'!E120</f>
        <v>1000031985</v>
      </c>
      <c r="F120" s="538" t="str">
        <f>'Sch-1'!J120</f>
        <v>1.1KV GRADE 4CX6 SQMM (PVC) POWER CABLE</v>
      </c>
      <c r="G120" s="546" t="str">
        <f>'Sch-1'!K120</f>
        <v xml:space="preserve">KM </v>
      </c>
      <c r="H120" s="546">
        <f>'Sch-1'!L120</f>
        <v>8</v>
      </c>
      <c r="I120" s="547"/>
      <c r="J120" s="548" t="str">
        <f t="shared" si="3"/>
        <v>INCLUDED</v>
      </c>
    </row>
    <row r="121" spans="1:10" ht="31.5">
      <c r="A121" s="735">
        <f>'Sch-1'!A121</f>
        <v>104</v>
      </c>
      <c r="B121" s="546">
        <f>'Sch-1'!B121</f>
        <v>7000016412</v>
      </c>
      <c r="C121" s="546">
        <f>'Sch-1'!C121</f>
        <v>820</v>
      </c>
      <c r="D121" s="546" t="str">
        <f>'Sch-1'!D121</f>
        <v xml:space="preserve">Power &amp; Control Cables                  </v>
      </c>
      <c r="E121" s="546">
        <f>'Sch-1'!E121</f>
        <v>1000031976</v>
      </c>
      <c r="F121" s="538" t="str">
        <f>'Sch-1'!J121</f>
        <v>1.1KV GRADE 4CX16 SQMM (PVC) POWER CABLE</v>
      </c>
      <c r="G121" s="546" t="str">
        <f>'Sch-1'!K121</f>
        <v xml:space="preserve">KM </v>
      </c>
      <c r="H121" s="546">
        <f>'Sch-1'!L121</f>
        <v>5</v>
      </c>
      <c r="I121" s="547"/>
      <c r="J121" s="548" t="str">
        <f t="shared" si="3"/>
        <v>INCLUDED</v>
      </c>
    </row>
    <row r="122" spans="1:10" ht="31.5">
      <c r="A122" s="735">
        <f>'Sch-1'!A122</f>
        <v>105</v>
      </c>
      <c r="B122" s="546">
        <f>'Sch-1'!B122</f>
        <v>7000016412</v>
      </c>
      <c r="C122" s="546">
        <f>'Sch-1'!C122</f>
        <v>830</v>
      </c>
      <c r="D122" s="546" t="str">
        <f>'Sch-1'!D122</f>
        <v xml:space="preserve">Power &amp; Control Cables                  </v>
      </c>
      <c r="E122" s="546">
        <f>'Sch-1'!E122</f>
        <v>1000031953</v>
      </c>
      <c r="F122" s="538" t="str">
        <f>'Sch-1'!J122</f>
        <v>1.1KV GRADE 3.5CX35 SQMM (PVC) POWER CABLE</v>
      </c>
      <c r="G122" s="546" t="str">
        <f>'Sch-1'!K122</f>
        <v xml:space="preserve">KM </v>
      </c>
      <c r="H122" s="546">
        <f>'Sch-1'!L122</f>
        <v>2</v>
      </c>
      <c r="I122" s="547"/>
      <c r="J122" s="548" t="str">
        <f t="shared" si="3"/>
        <v>INCLUDED</v>
      </c>
    </row>
    <row r="123" spans="1:10" ht="31.5">
      <c r="A123" s="735">
        <f>'Sch-1'!A123</f>
        <v>106</v>
      </c>
      <c r="B123" s="546">
        <f>'Sch-1'!B123</f>
        <v>7000016412</v>
      </c>
      <c r="C123" s="546">
        <f>'Sch-1'!C123</f>
        <v>840</v>
      </c>
      <c r="D123" s="546" t="str">
        <f>'Sch-1'!D123</f>
        <v xml:space="preserve">Power &amp; Control Cables                  </v>
      </c>
      <c r="E123" s="546">
        <f>'Sch-1'!E123</f>
        <v>1000031957</v>
      </c>
      <c r="F123" s="538" t="str">
        <f>'Sch-1'!J123</f>
        <v>1.1KV GRADE 3.5CX70 SQMM (PVC) POWER CABLE</v>
      </c>
      <c r="G123" s="546" t="str">
        <f>'Sch-1'!K123</f>
        <v xml:space="preserve">KM </v>
      </c>
      <c r="H123" s="546">
        <f>'Sch-1'!L123</f>
        <v>5</v>
      </c>
      <c r="I123" s="547"/>
      <c r="J123" s="548" t="str">
        <f t="shared" si="3"/>
        <v>INCLUDED</v>
      </c>
    </row>
    <row r="124" spans="1:10" ht="31.5">
      <c r="A124" s="735">
        <f>'Sch-1'!A124</f>
        <v>107</v>
      </c>
      <c r="B124" s="546">
        <f>'Sch-1'!B124</f>
        <v>7000016412</v>
      </c>
      <c r="C124" s="546">
        <f>'Sch-1'!C124</f>
        <v>850</v>
      </c>
      <c r="D124" s="546" t="str">
        <f>'Sch-1'!D124</f>
        <v xml:space="preserve">Power &amp; Control Cables                  </v>
      </c>
      <c r="E124" s="546">
        <f>'Sch-1'!E124</f>
        <v>1000031911</v>
      </c>
      <c r="F124" s="538" t="str">
        <f>'Sch-1'!J124</f>
        <v>1.1KV GRADE 1CX150 SQMM (PVC) POWER CABLE</v>
      </c>
      <c r="G124" s="546" t="str">
        <f>'Sch-1'!K124</f>
        <v xml:space="preserve">KM </v>
      </c>
      <c r="H124" s="546">
        <f>'Sch-1'!L124</f>
        <v>1</v>
      </c>
      <c r="I124" s="547"/>
      <c r="J124" s="548" t="str">
        <f t="shared" si="3"/>
        <v>INCLUDED</v>
      </c>
    </row>
    <row r="125" spans="1:10" ht="31.5">
      <c r="A125" s="735">
        <f>'Sch-1'!A125</f>
        <v>108</v>
      </c>
      <c r="B125" s="546">
        <f>'Sch-1'!B125</f>
        <v>7000016412</v>
      </c>
      <c r="C125" s="546">
        <f>'Sch-1'!C125</f>
        <v>860</v>
      </c>
      <c r="D125" s="546" t="str">
        <f>'Sch-1'!D125</f>
        <v xml:space="preserve">Power &amp; Control Cables                  </v>
      </c>
      <c r="E125" s="546">
        <f>'Sch-1'!E125</f>
        <v>1000031951</v>
      </c>
      <c r="F125" s="538" t="str">
        <f>'Sch-1'!J125</f>
        <v>1.1KV GRADE 3.5CX300 SQMM (XLPE) POWER CABLE</v>
      </c>
      <c r="G125" s="546" t="str">
        <f>'Sch-1'!K125</f>
        <v xml:space="preserve">KM </v>
      </c>
      <c r="H125" s="546">
        <f>'Sch-1'!L125</f>
        <v>3</v>
      </c>
      <c r="I125" s="547"/>
      <c r="J125" s="548" t="str">
        <f t="shared" si="3"/>
        <v>INCLUDED</v>
      </c>
    </row>
    <row r="126" spans="1:10" ht="31.5">
      <c r="A126" s="735">
        <f>'Sch-1'!A126</f>
        <v>109</v>
      </c>
      <c r="B126" s="546">
        <f>'Sch-1'!B126</f>
        <v>7000016412</v>
      </c>
      <c r="C126" s="546">
        <f>'Sch-1'!C126</f>
        <v>870</v>
      </c>
      <c r="D126" s="546" t="str">
        <f>'Sch-1'!D126</f>
        <v xml:space="preserve">Power &amp; Control Cables                  </v>
      </c>
      <c r="E126" s="546">
        <f>'Sch-1'!E126</f>
        <v>1000031919</v>
      </c>
      <c r="F126" s="538" t="str">
        <f>'Sch-1'!J126</f>
        <v>1.1KV GRADE 1CX630 SQ. MM (XLPE) POWER CABLE</v>
      </c>
      <c r="G126" s="546" t="str">
        <f>'Sch-1'!K126</f>
        <v xml:space="preserve">KM </v>
      </c>
      <c r="H126" s="546">
        <f>'Sch-1'!L126</f>
        <v>2</v>
      </c>
      <c r="I126" s="547"/>
      <c r="J126" s="548" t="str">
        <f t="shared" si="3"/>
        <v>INCLUDED</v>
      </c>
    </row>
    <row r="127" spans="1:10" ht="31.5">
      <c r="A127" s="735">
        <f>'Sch-1'!A127</f>
        <v>110</v>
      </c>
      <c r="B127" s="546">
        <f>'Sch-1'!B127</f>
        <v>7000016412</v>
      </c>
      <c r="C127" s="546">
        <f>'Sch-1'!C127</f>
        <v>880</v>
      </c>
      <c r="D127" s="546" t="str">
        <f>'Sch-1'!D127</f>
        <v xml:space="preserve">Power &amp; Control Cables                  </v>
      </c>
      <c r="E127" s="546">
        <f>'Sch-1'!E127</f>
        <v>1000031943</v>
      </c>
      <c r="F127" s="538" t="str">
        <f>'Sch-1'!J127</f>
        <v>1.1KV GRADE 2CX6 SQMM (PVC) POWER CABLE</v>
      </c>
      <c r="G127" s="546" t="str">
        <f>'Sch-1'!K127</f>
        <v xml:space="preserve">KM </v>
      </c>
      <c r="H127" s="546">
        <f>'Sch-1'!L127</f>
        <v>5</v>
      </c>
      <c r="I127" s="547"/>
      <c r="J127" s="548" t="str">
        <f t="shared" si="3"/>
        <v>INCLUDED</v>
      </c>
    </row>
    <row r="128" spans="1:10" ht="31.5">
      <c r="A128" s="735">
        <f>'Sch-1'!A128</f>
        <v>111</v>
      </c>
      <c r="B128" s="546">
        <f>'Sch-1'!B128</f>
        <v>7000016412</v>
      </c>
      <c r="C128" s="546">
        <f>'Sch-1'!C128</f>
        <v>890</v>
      </c>
      <c r="D128" s="546" t="str">
        <f>'Sch-1'!D128</f>
        <v xml:space="preserve">Power &amp; Control Cables                  </v>
      </c>
      <c r="E128" s="546">
        <f>'Sch-1'!E128</f>
        <v>1000032046</v>
      </c>
      <c r="F128" s="538" t="str">
        <f>'Sch-1'!J128</f>
        <v>33KV HV POWER CABLE ALONG WITH ACCESSORIES</v>
      </c>
      <c r="G128" s="546" t="str">
        <f>'Sch-1'!K128</f>
        <v xml:space="preserve">KM </v>
      </c>
      <c r="H128" s="546">
        <f>'Sch-1'!L128</f>
        <v>2</v>
      </c>
      <c r="I128" s="547"/>
      <c r="J128" s="548" t="str">
        <f t="shared" si="3"/>
        <v>INCLUDED</v>
      </c>
    </row>
    <row r="129" spans="1:10" ht="31.5">
      <c r="A129" s="735">
        <f>'Sch-1'!A129</f>
        <v>112</v>
      </c>
      <c r="B129" s="546">
        <f>'Sch-1'!B129</f>
        <v>7000016412</v>
      </c>
      <c r="C129" s="546">
        <f>'Sch-1'!C129</f>
        <v>900</v>
      </c>
      <c r="D129" s="546" t="str">
        <f>'Sch-1'!D129</f>
        <v xml:space="preserve">NAVSARI END PLCC/DPC                    </v>
      </c>
      <c r="E129" s="546">
        <f>'Sch-1'!E129</f>
        <v>1000010014</v>
      </c>
      <c r="F129" s="538" t="str">
        <f>'Sch-1'!J129</f>
        <v>Coupling device for PLCC</v>
      </c>
      <c r="G129" s="546" t="str">
        <f>'Sch-1'!K129</f>
        <v>SET</v>
      </c>
      <c r="H129" s="546">
        <f>'Sch-1'!L129</f>
        <v>2</v>
      </c>
      <c r="I129" s="547"/>
      <c r="J129" s="548" t="str">
        <f t="shared" si="3"/>
        <v>INCLUDED</v>
      </c>
    </row>
    <row r="130" spans="1:10" ht="31.5">
      <c r="A130" s="735">
        <f>'Sch-1'!A130</f>
        <v>113</v>
      </c>
      <c r="B130" s="546">
        <f>'Sch-1'!B130</f>
        <v>7000016412</v>
      </c>
      <c r="C130" s="546">
        <f>'Sch-1'!C130</f>
        <v>910</v>
      </c>
      <c r="D130" s="546" t="str">
        <f>'Sch-1'!D130</f>
        <v xml:space="preserve">NAVSARI END PLCC/DPC                    </v>
      </c>
      <c r="E130" s="546">
        <f>'Sch-1'!E130</f>
        <v>1000028380</v>
      </c>
      <c r="F130" s="538" t="str">
        <f>'Sch-1'!J130</f>
        <v>CARRIER EQUIPMENT ANALOG TYPE (FOR SPEECH+DATA &amp; SPEECH+PROTECTION)</v>
      </c>
      <c r="G130" s="546" t="str">
        <f>'Sch-1'!K130</f>
        <v xml:space="preserve">EA </v>
      </c>
      <c r="H130" s="546">
        <f>'Sch-1'!L130</f>
        <v>2</v>
      </c>
      <c r="I130" s="547"/>
      <c r="J130" s="548" t="str">
        <f t="shared" si="3"/>
        <v>INCLUDED</v>
      </c>
    </row>
    <row r="131" spans="1:10" ht="31.5">
      <c r="A131" s="735">
        <f>'Sch-1'!A131</f>
        <v>114</v>
      </c>
      <c r="B131" s="546">
        <f>'Sch-1'!B131</f>
        <v>7000016412</v>
      </c>
      <c r="C131" s="546">
        <f>'Sch-1'!C131</f>
        <v>920</v>
      </c>
      <c r="D131" s="546" t="str">
        <f>'Sch-1'!D131</f>
        <v xml:space="preserve">NAVSARI END PLCC/DPC                    </v>
      </c>
      <c r="E131" s="546">
        <f>'Sch-1'!E131</f>
        <v>1000017887</v>
      </c>
      <c r="F131" s="538" t="str">
        <f>'Sch-1'!J131</f>
        <v>Analog Protection Coupler for PLCC</v>
      </c>
      <c r="G131" s="546" t="str">
        <f>'Sch-1'!K131</f>
        <v xml:space="preserve">EA </v>
      </c>
      <c r="H131" s="546">
        <f>'Sch-1'!L131</f>
        <v>2</v>
      </c>
      <c r="I131" s="547"/>
      <c r="J131" s="548" t="str">
        <f t="shared" si="3"/>
        <v>INCLUDED</v>
      </c>
    </row>
    <row r="132" spans="1:10" ht="31.5">
      <c r="A132" s="735">
        <f>'Sch-1'!A132</f>
        <v>115</v>
      </c>
      <c r="B132" s="546">
        <f>'Sch-1'!B132</f>
        <v>7000016412</v>
      </c>
      <c r="C132" s="546">
        <f>'Sch-1'!C132</f>
        <v>930</v>
      </c>
      <c r="D132" s="546" t="str">
        <f>'Sch-1'!D132</f>
        <v xml:space="preserve">NAVSARI END PLCC/DPC                    </v>
      </c>
      <c r="E132" s="546">
        <f>'Sch-1'!E132</f>
        <v>1000010638</v>
      </c>
      <c r="F132" s="538" t="str">
        <f>'Sch-1'!J132</f>
        <v>Digital Protection Coupler</v>
      </c>
      <c r="G132" s="546" t="str">
        <f>'Sch-1'!K132</f>
        <v xml:space="preserve">EA </v>
      </c>
      <c r="H132" s="546">
        <f>'Sch-1'!L132</f>
        <v>2</v>
      </c>
      <c r="I132" s="547"/>
      <c r="J132" s="548" t="str">
        <f t="shared" si="3"/>
        <v>INCLUDED</v>
      </c>
    </row>
    <row r="133" spans="1:10" ht="31.5">
      <c r="A133" s="735">
        <f>'Sch-1'!A133</f>
        <v>116</v>
      </c>
      <c r="B133" s="546">
        <f>'Sch-1'!B133</f>
        <v>7000016412</v>
      </c>
      <c r="C133" s="546">
        <f>'Sch-1'!C133</f>
        <v>940</v>
      </c>
      <c r="D133" s="546" t="str">
        <f>'Sch-1'!D133</f>
        <v xml:space="preserve">NAVSARI END PLCC/DPC                    </v>
      </c>
      <c r="E133" s="546">
        <f>'Sch-1'!E133</f>
        <v>1000036908</v>
      </c>
      <c r="F133" s="538" t="str">
        <f>'Sch-1'!J133</f>
        <v>HF CABLE 75 OHMS FOR PLCC</v>
      </c>
      <c r="G133" s="546" t="str">
        <f>'Sch-1'!K133</f>
        <v xml:space="preserve">KM </v>
      </c>
      <c r="H133" s="546">
        <f>'Sch-1'!L133</f>
        <v>1</v>
      </c>
      <c r="I133" s="547"/>
      <c r="J133" s="548" t="str">
        <f t="shared" si="3"/>
        <v>INCLUDED</v>
      </c>
    </row>
    <row r="134" spans="1:10" ht="31.5">
      <c r="A134" s="735">
        <f>'Sch-1'!A134</f>
        <v>117</v>
      </c>
      <c r="B134" s="546">
        <f>'Sch-1'!B134</f>
        <v>7000016412</v>
      </c>
      <c r="C134" s="546">
        <f>'Sch-1'!C134</f>
        <v>950</v>
      </c>
      <c r="D134" s="546" t="str">
        <f>'Sch-1'!D134</f>
        <v xml:space="preserve">NAVSARI END PLCC/DPC                    </v>
      </c>
      <c r="E134" s="546">
        <f>'Sch-1'!E134</f>
        <v>1000011082</v>
      </c>
      <c r="F134" s="538" t="str">
        <f>'Sch-1'!J134</f>
        <v>EPAX (24/8) with 24 telephones, Cables etc.</v>
      </c>
      <c r="G134" s="546" t="str">
        <f>'Sch-1'!K134</f>
        <v>SET</v>
      </c>
      <c r="H134" s="546">
        <f>'Sch-1'!L134</f>
        <v>1</v>
      </c>
      <c r="I134" s="547"/>
      <c r="J134" s="548" t="str">
        <f t="shared" si="3"/>
        <v>INCLUDED</v>
      </c>
    </row>
    <row r="135" spans="1:10" ht="31.5">
      <c r="A135" s="735">
        <f>'Sch-1'!A135</f>
        <v>118</v>
      </c>
      <c r="B135" s="546">
        <f>'Sch-1'!B135</f>
        <v>7000016412</v>
      </c>
      <c r="C135" s="546">
        <f>'Sch-1'!C135</f>
        <v>960</v>
      </c>
      <c r="D135" s="546" t="str">
        <f>'Sch-1'!D135</f>
        <v xml:space="preserve">NAVSARI END PLCC/DPC                    </v>
      </c>
      <c r="E135" s="546">
        <f>'Sch-1'!E135</f>
        <v>1000001104</v>
      </c>
      <c r="F135" s="538" t="str">
        <f>'Sch-1'!J135</f>
        <v>2wire telephone equipment</v>
      </c>
      <c r="G135" s="546" t="str">
        <f>'Sch-1'!K135</f>
        <v xml:space="preserve">EA </v>
      </c>
      <c r="H135" s="546">
        <f>'Sch-1'!L135</f>
        <v>4</v>
      </c>
      <c r="I135" s="547"/>
      <c r="J135" s="548" t="str">
        <f t="shared" si="3"/>
        <v>INCLUDED</v>
      </c>
    </row>
    <row r="136" spans="1:10" ht="31.5">
      <c r="A136" s="735">
        <f>'Sch-1'!A136</f>
        <v>119</v>
      </c>
      <c r="B136" s="546">
        <f>'Sch-1'!B136</f>
        <v>7000016412</v>
      </c>
      <c r="C136" s="546">
        <f>'Sch-1'!C136</f>
        <v>970</v>
      </c>
      <c r="D136" s="546" t="str">
        <f>'Sch-1'!D136</f>
        <v xml:space="preserve">NAVSARI END PLCC/DPC                    </v>
      </c>
      <c r="E136" s="546">
        <f>'Sch-1'!E136</f>
        <v>1000025769</v>
      </c>
      <c r="F136" s="538" t="str">
        <f>'Sch-1'!J136</f>
        <v>Testing &amp; Maintenance equipment (print test kit only) for PLCC</v>
      </c>
      <c r="G136" s="546" t="str">
        <f>'Sch-1'!K136</f>
        <v>SET</v>
      </c>
      <c r="H136" s="546">
        <f>'Sch-1'!L136</f>
        <v>1</v>
      </c>
      <c r="I136" s="547"/>
      <c r="J136" s="548" t="str">
        <f t="shared" si="3"/>
        <v>INCLUDED</v>
      </c>
    </row>
    <row r="137" spans="1:10" ht="31.5">
      <c r="A137" s="735">
        <f>'Sch-1'!A137</f>
        <v>120</v>
      </c>
      <c r="B137" s="546">
        <f>'Sch-1'!B137</f>
        <v>7000016412</v>
      </c>
      <c r="C137" s="546">
        <f>'Sch-1'!C137</f>
        <v>980</v>
      </c>
      <c r="D137" s="546" t="str">
        <f>'Sch-1'!D137</f>
        <v xml:space="preserve">NAVSARI END PLCC/DPC                    </v>
      </c>
      <c r="E137" s="546">
        <f>'Sch-1'!E137</f>
        <v>1000005823</v>
      </c>
      <c r="F137" s="538" t="str">
        <f>'Sch-1'!J137</f>
        <v>765kV,3150A,1.0mH , 50kA Line Trap</v>
      </c>
      <c r="G137" s="546" t="str">
        <f>'Sch-1'!K137</f>
        <v xml:space="preserve">EA </v>
      </c>
      <c r="H137" s="546">
        <f>'Sch-1'!L137</f>
        <v>4</v>
      </c>
      <c r="I137" s="547"/>
      <c r="J137" s="548" t="str">
        <f t="shared" si="3"/>
        <v>INCLUDED</v>
      </c>
    </row>
    <row r="138" spans="1:10" ht="31.5">
      <c r="A138" s="735">
        <f>'Sch-1'!A138</f>
        <v>121</v>
      </c>
      <c r="B138" s="546">
        <f>'Sch-1'!B138</f>
        <v>7000016412</v>
      </c>
      <c r="C138" s="546">
        <f>'Sch-1'!C138</f>
        <v>990</v>
      </c>
      <c r="D138" s="546" t="str">
        <f>'Sch-1'!D138</f>
        <v xml:space="preserve">NAVSARI END PLCC/DPC                    </v>
      </c>
      <c r="E138" s="546">
        <f>'Sch-1'!E138</f>
        <v>1000005790</v>
      </c>
      <c r="F138" s="538" t="str">
        <f>'Sch-1'!J138</f>
        <v>765 kV ,1 phase Bus Post Insulators for Line Traps</v>
      </c>
      <c r="G138" s="546" t="str">
        <f>'Sch-1'!K138</f>
        <v xml:space="preserve">EA </v>
      </c>
      <c r="H138" s="546">
        <f>'Sch-1'!L138</f>
        <v>12</v>
      </c>
      <c r="I138" s="547"/>
      <c r="J138" s="548" t="str">
        <f t="shared" si="3"/>
        <v>INCLUDED</v>
      </c>
    </row>
    <row r="139" spans="1:10">
      <c r="A139" s="735">
        <f>'Sch-1'!A139</f>
        <v>122</v>
      </c>
      <c r="B139" s="546">
        <f>'Sch-1'!B139</f>
        <v>7000016412</v>
      </c>
      <c r="C139" s="546">
        <f>'Sch-1'!C139</f>
        <v>1000</v>
      </c>
      <c r="D139" s="546" t="str">
        <f>'Sch-1'!D139</f>
        <v xml:space="preserve">Main Earthmat                           </v>
      </c>
      <c r="E139" s="546">
        <f>'Sch-1'!E139</f>
        <v>1000032055</v>
      </c>
      <c r="F139" s="538" t="str">
        <f>'Sch-1'!J139</f>
        <v>40 MM MS ROD FOR MAIN EARTHMAT</v>
      </c>
      <c r="G139" s="546" t="str">
        <f>'Sch-1'!K139</f>
        <v xml:space="preserve">KM </v>
      </c>
      <c r="H139" s="546">
        <f>'Sch-1'!L139</f>
        <v>7</v>
      </c>
      <c r="I139" s="547"/>
      <c r="J139" s="548" t="str">
        <f t="shared" si="3"/>
        <v>INCLUDED</v>
      </c>
    </row>
    <row r="140" spans="1:10" ht="63">
      <c r="A140" s="735">
        <f>'Sch-1'!A140</f>
        <v>123</v>
      </c>
      <c r="B140" s="546">
        <f>'Sch-1'!B140</f>
        <v>7000016412</v>
      </c>
      <c r="C140" s="546">
        <f>'Sch-1'!C140</f>
        <v>1010</v>
      </c>
      <c r="D140" s="546" t="str">
        <f>'Sch-1'!D140</f>
        <v xml:space="preserve">Structures- 765kV Equipment             </v>
      </c>
      <c r="E140" s="546">
        <f>'Sch-1'!E140</f>
        <v>1000020174</v>
      </c>
      <c r="F140" s="538" t="str">
        <f>'Sch-1'!J140</f>
        <v>Fabrication, galvanising and supply ofStd 765 kV Support Structure for1-Phase BPI including nuts, bolts, alltype of washers, packplates, step boltsand gusset plates excluding foundationbolts</v>
      </c>
      <c r="G140" s="546" t="str">
        <f>'Sch-1'!K140</f>
        <v xml:space="preserve">EA </v>
      </c>
      <c r="H140" s="546">
        <f>'Sch-1'!L140</f>
        <v>6</v>
      </c>
      <c r="I140" s="547"/>
      <c r="J140" s="548" t="str">
        <f t="shared" si="3"/>
        <v>INCLUDED</v>
      </c>
    </row>
    <row r="141" spans="1:10" ht="63">
      <c r="A141" s="735">
        <f>'Sch-1'!A141</f>
        <v>124</v>
      </c>
      <c r="B141" s="546">
        <f>'Sch-1'!B141</f>
        <v>7000016412</v>
      </c>
      <c r="C141" s="546">
        <f>'Sch-1'!C141</f>
        <v>1020</v>
      </c>
      <c r="D141" s="546" t="str">
        <f>'Sch-1'!D141</f>
        <v xml:space="preserve">Structures- 765kV Equipment             </v>
      </c>
      <c r="E141" s="546">
        <f>'Sch-1'!E141</f>
        <v>1000020176</v>
      </c>
      <c r="F141" s="538" t="str">
        <f>'Sch-1'!J141</f>
        <v>Fabrication, galvanising and supply ofStd 765 kV Support Structure for1-Phase CVT including nuts, bolts, alltype of washers, packplates, step boltsand gusset plates excluding foundationbolts</v>
      </c>
      <c r="G141" s="546" t="str">
        <f>'Sch-1'!K141</f>
        <v xml:space="preserve">EA </v>
      </c>
      <c r="H141" s="546">
        <f>'Sch-1'!L141</f>
        <v>6</v>
      </c>
      <c r="I141" s="547"/>
      <c r="J141" s="548" t="str">
        <f t="shared" si="3"/>
        <v>INCLUDED</v>
      </c>
    </row>
    <row r="142" spans="1:10" ht="63">
      <c r="A142" s="735">
        <f>'Sch-1'!A142</f>
        <v>125</v>
      </c>
      <c r="B142" s="546">
        <f>'Sch-1'!B142</f>
        <v>7000016412</v>
      </c>
      <c r="C142" s="546">
        <f>'Sch-1'!C142</f>
        <v>1030</v>
      </c>
      <c r="D142" s="546" t="str">
        <f>'Sch-1'!D142</f>
        <v xml:space="preserve">Structures- 765kV Equipment             </v>
      </c>
      <c r="E142" s="546">
        <f>'Sch-1'!E142</f>
        <v>1000020178</v>
      </c>
      <c r="F142" s="538" t="str">
        <f>'Sch-1'!J142</f>
        <v>Fabrication, galvanising and supply ofStd 765 kV Support Structure for1-Phase LA including nuts, bolts, alltype of washers, packplates, step boltsand gusset plates excluding foundationbolts</v>
      </c>
      <c r="G142" s="546" t="str">
        <f>'Sch-1'!K142</f>
        <v xml:space="preserve">EA </v>
      </c>
      <c r="H142" s="546">
        <f>'Sch-1'!L142</f>
        <v>6</v>
      </c>
      <c r="I142" s="547"/>
      <c r="J142" s="548" t="str">
        <f t="shared" si="3"/>
        <v>INCLUDED</v>
      </c>
    </row>
    <row r="143" spans="1:10" ht="63">
      <c r="A143" s="735">
        <f>'Sch-1'!A143</f>
        <v>126</v>
      </c>
      <c r="B143" s="546">
        <f>'Sch-1'!B143</f>
        <v>7000016412</v>
      </c>
      <c r="C143" s="546">
        <f>'Sch-1'!C143</f>
        <v>1040</v>
      </c>
      <c r="D143" s="546" t="str">
        <f>'Sch-1'!D143</f>
        <v xml:space="preserve">Structures- 765kV Equipment             </v>
      </c>
      <c r="E143" s="546">
        <f>'Sch-1'!E143</f>
        <v>1000020179</v>
      </c>
      <c r="F143" s="538" t="str">
        <f>'Sch-1'!J143</f>
        <v>Fabrication, galvanising and supply ofStd 765 kV Support Structure for1-Phase BPI (Wave Trap) including nuts,bolts, all type of washers, packplates,step bolts and gusset plates excludingfoundation bolts</v>
      </c>
      <c r="G143" s="546" t="str">
        <f>'Sch-1'!K143</f>
        <v xml:space="preserve">EA </v>
      </c>
      <c r="H143" s="546">
        <f>'Sch-1'!L143</f>
        <v>12</v>
      </c>
      <c r="I143" s="547"/>
      <c r="J143" s="548" t="str">
        <f t="shared" si="3"/>
        <v>INCLUDED</v>
      </c>
    </row>
    <row r="144" spans="1:10" ht="63">
      <c r="A144" s="735">
        <f>'Sch-1'!A144</f>
        <v>127</v>
      </c>
      <c r="B144" s="546">
        <f>'Sch-1'!B144</f>
        <v>7000016412</v>
      </c>
      <c r="C144" s="546">
        <f>'Sch-1'!C144</f>
        <v>2700</v>
      </c>
      <c r="D144" s="546" t="str">
        <f>'Sch-1'!D144</f>
        <v xml:space="preserve">Structures-145kV Equipments             </v>
      </c>
      <c r="E144" s="546">
        <f>'Sch-1'!E144</f>
        <v>1000029035</v>
      </c>
      <c r="F144" s="538" t="str">
        <f>'Sch-1'!J144</f>
        <v>Fabrication, galvanising and supply of Std 132 kV Support Structure1Ph BPI including nuts, bolts, all type of washers, packplates, stepboltsand gusset plates excluding foundation bolts</v>
      </c>
      <c r="G144" s="546" t="str">
        <f>'Sch-1'!K144</f>
        <v xml:space="preserve">EA </v>
      </c>
      <c r="H144" s="546">
        <f>'Sch-1'!L144</f>
        <v>4</v>
      </c>
      <c r="I144" s="547"/>
      <c r="J144" s="548" t="str">
        <f t="shared" si="3"/>
        <v>INCLUDED</v>
      </c>
    </row>
    <row r="145" spans="1:10" ht="63">
      <c r="A145" s="735">
        <f>'Sch-1'!A145</f>
        <v>128</v>
      </c>
      <c r="B145" s="546">
        <f>'Sch-1'!B145</f>
        <v>7000016412</v>
      </c>
      <c r="C145" s="546">
        <f>'Sch-1'!C145</f>
        <v>1050</v>
      </c>
      <c r="D145" s="546" t="str">
        <f>'Sch-1'!D145</f>
        <v xml:space="preserve">Structures - 72.5kV Equipment           </v>
      </c>
      <c r="E145" s="546">
        <f>'Sch-1'!E145</f>
        <v>1000020154</v>
      </c>
      <c r="F145" s="538" t="str">
        <f>'Sch-1'!J145</f>
        <v>Fabrication, galvanising and supply of Standard 66 kV SupportStructure CT including nuts, bolts, all type of washers, packplates,step bolts and gusset plates excluding foundation bolts</v>
      </c>
      <c r="G145" s="546" t="str">
        <f>'Sch-1'!K145</f>
        <v xml:space="preserve">EA </v>
      </c>
      <c r="H145" s="546">
        <f>'Sch-1'!L145</f>
        <v>3</v>
      </c>
      <c r="I145" s="547"/>
      <c r="J145" s="548" t="str">
        <f t="shared" si="3"/>
        <v>INCLUDED</v>
      </c>
    </row>
    <row r="146" spans="1:10" ht="63">
      <c r="A146" s="735">
        <f>'Sch-1'!A146</f>
        <v>129</v>
      </c>
      <c r="B146" s="546">
        <f>'Sch-1'!B146</f>
        <v>7000016412</v>
      </c>
      <c r="C146" s="546">
        <f>'Sch-1'!C146</f>
        <v>1060</v>
      </c>
      <c r="D146" s="546" t="str">
        <f>'Sch-1'!D146</f>
        <v xml:space="preserve">Structures - 72.5kV Equipment           </v>
      </c>
      <c r="E146" s="546">
        <f>'Sch-1'!E146</f>
        <v>1000020155</v>
      </c>
      <c r="F146" s="538" t="str">
        <f>'Sch-1'!J146</f>
        <v>Fabrication, galvanising and supply of Standard 66 kV SupportStructure CVT including nuts, bolts, all type of washers, packplates,step bolts and gusset plates excluding foundation bolts</v>
      </c>
      <c r="G146" s="546" t="str">
        <f>'Sch-1'!K146</f>
        <v xml:space="preserve">EA </v>
      </c>
      <c r="H146" s="546">
        <f>'Sch-1'!L146</f>
        <v>3</v>
      </c>
      <c r="I146" s="547"/>
      <c r="J146" s="548" t="str">
        <f t="shared" si="3"/>
        <v>INCLUDED</v>
      </c>
    </row>
    <row r="147" spans="1:10" ht="63">
      <c r="A147" s="735">
        <f>'Sch-1'!A147</f>
        <v>130</v>
      </c>
      <c r="B147" s="546">
        <f>'Sch-1'!B147</f>
        <v>7000016412</v>
      </c>
      <c r="C147" s="546">
        <f>'Sch-1'!C147</f>
        <v>1070</v>
      </c>
      <c r="D147" s="546" t="str">
        <f>'Sch-1'!D147</f>
        <v xml:space="preserve">Structures - 72.5kV Equipment           </v>
      </c>
      <c r="E147" s="546">
        <f>'Sch-1'!E147</f>
        <v>1000020156</v>
      </c>
      <c r="F147" s="538" t="str">
        <f>'Sch-1'!J147</f>
        <v>Fabrication, galvanising and supply of Standard 66 kV SupportStructure ISO including nuts, bolts, all type of washers, packplates,step bolts and gusset plates excluding foundation bolts</v>
      </c>
      <c r="G147" s="546" t="str">
        <f>'Sch-1'!K147</f>
        <v xml:space="preserve">EA </v>
      </c>
      <c r="H147" s="546">
        <f>'Sch-1'!L147</f>
        <v>1</v>
      </c>
      <c r="I147" s="547"/>
      <c r="J147" s="548" t="str">
        <f t="shared" si="3"/>
        <v>INCLUDED</v>
      </c>
    </row>
    <row r="148" spans="1:10" ht="63">
      <c r="A148" s="735">
        <f>'Sch-1'!A148</f>
        <v>131</v>
      </c>
      <c r="B148" s="546">
        <f>'Sch-1'!B148</f>
        <v>7000016412</v>
      </c>
      <c r="C148" s="546">
        <f>'Sch-1'!C148</f>
        <v>1080</v>
      </c>
      <c r="D148" s="546" t="str">
        <f>'Sch-1'!D148</f>
        <v xml:space="preserve">Structures - 72.5kV Equipment           </v>
      </c>
      <c r="E148" s="546">
        <f>'Sch-1'!E148</f>
        <v>1000029056</v>
      </c>
      <c r="F148" s="538" t="str">
        <f>'Sch-1'!J148</f>
        <v>Fabrication, galvanising and supply of Std 72.5 kV Support Structure1Ph BPI including nuts, bolts, all type of washers, packplates, stepboltsand gusset plates excluding foundation bolts</v>
      </c>
      <c r="G148" s="546" t="str">
        <f>'Sch-1'!K148</f>
        <v xml:space="preserve">EA </v>
      </c>
      <c r="H148" s="546">
        <f>'Sch-1'!L148</f>
        <v>9</v>
      </c>
      <c r="I148" s="547"/>
      <c r="J148" s="548" t="str">
        <f t="shared" si="3"/>
        <v>INCLUDED</v>
      </c>
    </row>
    <row r="149" spans="1:10" ht="47.25">
      <c r="A149" s="735">
        <f>'Sch-1'!A149</f>
        <v>132</v>
      </c>
      <c r="B149" s="546">
        <f>'Sch-1'!B149</f>
        <v>7000016412</v>
      </c>
      <c r="C149" s="546">
        <f>'Sch-1'!C149</f>
        <v>1090</v>
      </c>
      <c r="D149" s="546" t="str">
        <f>'Sch-1'!D149</f>
        <v xml:space="preserve">Steel structure- Gantry                 </v>
      </c>
      <c r="E149" s="546">
        <f>'Sch-1'!E149</f>
        <v>1000020182</v>
      </c>
      <c r="F149" s="538" t="str">
        <f>'Sch-1'!J149</f>
        <v>Fabrication, galvanising and supply of Std 765 kV Tower CC includingnuts, bolts, all type of washers, packplates, step bolts and gussetplates excluding foundation bolts</v>
      </c>
      <c r="G149" s="546" t="str">
        <f>'Sch-1'!K149</f>
        <v xml:space="preserve">EA </v>
      </c>
      <c r="H149" s="546">
        <f>'Sch-1'!L149</f>
        <v>4</v>
      </c>
      <c r="I149" s="547"/>
      <c r="J149" s="548" t="str">
        <f t="shared" si="3"/>
        <v>INCLUDED</v>
      </c>
    </row>
    <row r="150" spans="1:10" ht="47.25">
      <c r="A150" s="735">
        <f>'Sch-1'!A150</f>
        <v>133</v>
      </c>
      <c r="B150" s="546">
        <f>'Sch-1'!B150</f>
        <v>7000016412</v>
      </c>
      <c r="C150" s="546">
        <f>'Sch-1'!C150</f>
        <v>1100</v>
      </c>
      <c r="D150" s="546" t="str">
        <f>'Sch-1'!D150</f>
        <v xml:space="preserve">Steel structure- Gantry                 </v>
      </c>
      <c r="E150" s="546">
        <f>'Sch-1'!E150</f>
        <v>1000020166</v>
      </c>
      <c r="F150" s="538" t="str">
        <f>'Sch-1'!J150</f>
        <v>Fabrication, galvanising and supply of Std 765 kV Beam BE includingnuts, bolts, all type of washers, packplates, step bolts and gussetplates excluding foundation bolts</v>
      </c>
      <c r="G150" s="546" t="str">
        <f>'Sch-1'!K150</f>
        <v xml:space="preserve">EA </v>
      </c>
      <c r="H150" s="546">
        <f>'Sch-1'!L150</f>
        <v>2</v>
      </c>
      <c r="I150" s="547"/>
      <c r="J150" s="548" t="str">
        <f t="shared" si="3"/>
        <v>INCLUDED</v>
      </c>
    </row>
    <row r="151" spans="1:10" ht="47.25">
      <c r="A151" s="735">
        <f>'Sch-1'!A151</f>
        <v>134</v>
      </c>
      <c r="B151" s="546">
        <f>'Sch-1'!B151</f>
        <v>7000016412</v>
      </c>
      <c r="C151" s="546">
        <f>'Sch-1'!C151</f>
        <v>1110</v>
      </c>
      <c r="D151" s="546" t="str">
        <f>'Sch-1'!D151</f>
        <v xml:space="preserve">Steel structure- Gantry                 </v>
      </c>
      <c r="E151" s="546">
        <f>'Sch-1'!E151</f>
        <v>1000020167</v>
      </c>
      <c r="F151" s="538" t="str">
        <f>'Sch-1'!J151</f>
        <v>Fabrication, galvanising and supply of Std 765 kV Beam BF includingnuts, bolts, all type of washers, packplates, step bolts and gussetplates excluding foundation bolts</v>
      </c>
      <c r="G151" s="546" t="str">
        <f>'Sch-1'!K151</f>
        <v xml:space="preserve">EA </v>
      </c>
      <c r="H151" s="546">
        <f>'Sch-1'!L151</f>
        <v>4</v>
      </c>
      <c r="I151" s="547"/>
      <c r="J151" s="548" t="str">
        <f t="shared" si="3"/>
        <v>INCLUDED</v>
      </c>
    </row>
    <row r="152" spans="1:10" ht="63">
      <c r="A152" s="735">
        <f>'Sch-1'!A152</f>
        <v>135</v>
      </c>
      <c r="B152" s="546">
        <f>'Sch-1'!B152</f>
        <v>7000016412</v>
      </c>
      <c r="C152" s="546">
        <f>'Sch-1'!C152</f>
        <v>1120</v>
      </c>
      <c r="D152" s="546" t="str">
        <f>'Sch-1'!D152</f>
        <v xml:space="preserve">Steel structure- Gantry                 </v>
      </c>
      <c r="E152" s="546">
        <f>'Sch-1'!E152</f>
        <v>1000020159</v>
      </c>
      <c r="F152" s="538" t="str">
        <f>'Sch-1'!J152</f>
        <v>Fabrication, galvanising and supply of Std 765 kV Arm GWCC includingnuts, bolts, all type of washers, packplates, step bolts and gussetplates excluding foundation bolts</v>
      </c>
      <c r="G152" s="546" t="str">
        <f>'Sch-1'!K152</f>
        <v xml:space="preserve">EA </v>
      </c>
      <c r="H152" s="546">
        <f>'Sch-1'!L152</f>
        <v>4</v>
      </c>
      <c r="I152" s="547"/>
      <c r="J152" s="548" t="str">
        <f t="shared" si="3"/>
        <v>INCLUDED</v>
      </c>
    </row>
    <row r="153" spans="1:10" ht="47.25">
      <c r="A153" s="735">
        <f>'Sch-1'!A153</f>
        <v>136</v>
      </c>
      <c r="B153" s="546">
        <f>'Sch-1'!B153</f>
        <v>7000016412</v>
      </c>
      <c r="C153" s="546">
        <f>'Sch-1'!C153</f>
        <v>1130</v>
      </c>
      <c r="D153" s="546" t="str">
        <f>'Sch-1'!D153</f>
        <v xml:space="preserve">Steel structure- Gantry                 </v>
      </c>
      <c r="E153" s="546">
        <f>'Sch-1'!E153</f>
        <v>1000020181</v>
      </c>
      <c r="F153" s="538" t="str">
        <f>'Sch-1'!J153</f>
        <v>Fabrication, galvanising and supply of Std 765 kV Tower CB includingnuts, bolts, all type of washers, packplates, step bolts and gussetplates excluding foundation bolts</v>
      </c>
      <c r="G153" s="546" t="str">
        <f>'Sch-1'!K153</f>
        <v xml:space="preserve">EA </v>
      </c>
      <c r="H153" s="546">
        <f>'Sch-1'!L153</f>
        <v>4</v>
      </c>
      <c r="I153" s="547"/>
      <c r="J153" s="548" t="str">
        <f t="shared" si="2"/>
        <v>INCLUDED</v>
      </c>
    </row>
    <row r="154" spans="1:10" ht="31.5">
      <c r="A154" s="735">
        <f>'Sch-1'!A154</f>
        <v>137</v>
      </c>
      <c r="B154" s="546">
        <f>'Sch-1'!B154</f>
        <v>7000016412</v>
      </c>
      <c r="C154" s="546">
        <f>'Sch-1'!C154</f>
        <v>1140</v>
      </c>
      <c r="D154" s="546" t="str">
        <f>'Sch-1'!D154</f>
        <v xml:space="preserve">Steel structure- Gantry                 </v>
      </c>
      <c r="E154" s="546">
        <f>'Sch-1'!E154</f>
        <v>1000032893</v>
      </c>
      <c r="F154" s="538" t="str">
        <f>'Sch-1'!J154</f>
        <v>STD 765KV TOWER 7BC</v>
      </c>
      <c r="G154" s="546" t="str">
        <f>'Sch-1'!K154</f>
        <v xml:space="preserve">EA </v>
      </c>
      <c r="H154" s="546">
        <f>'Sch-1'!L154</f>
        <v>2</v>
      </c>
      <c r="I154" s="547"/>
      <c r="J154" s="548" t="str">
        <f t="shared" si="2"/>
        <v>INCLUDED</v>
      </c>
    </row>
    <row r="155" spans="1:10" ht="63">
      <c r="A155" s="735">
        <f>'Sch-1'!A155</f>
        <v>138</v>
      </c>
      <c r="B155" s="546">
        <f>'Sch-1'!B155</f>
        <v>7000016412</v>
      </c>
      <c r="C155" s="546">
        <f>'Sch-1'!C155</f>
        <v>1150</v>
      </c>
      <c r="D155" s="546" t="str">
        <f>'Sch-1'!D155</f>
        <v xml:space="preserve">Steel structure- Gantry                 </v>
      </c>
      <c r="E155" s="546">
        <f>'Sch-1'!E155</f>
        <v>1000020158</v>
      </c>
      <c r="F155" s="538" t="str">
        <f>'Sch-1'!J155</f>
        <v>Fabrication, galvanising and supply of Std 765 kV Arm GWCB includingnuts, bolts, all type of washers, packplates, step bolts and gussetplates excluding foundation bolts</v>
      </c>
      <c r="G155" s="546" t="str">
        <f>'Sch-1'!K155</f>
        <v xml:space="preserve">EA </v>
      </c>
      <c r="H155" s="546">
        <f>'Sch-1'!L155</f>
        <v>4</v>
      </c>
      <c r="I155" s="547"/>
      <c r="J155" s="548" t="str">
        <f t="shared" si="2"/>
        <v>INCLUDED</v>
      </c>
    </row>
    <row r="156" spans="1:10" ht="47.25">
      <c r="A156" s="735">
        <f>'Sch-1'!A156</f>
        <v>139</v>
      </c>
      <c r="B156" s="546">
        <f>'Sch-1'!B156</f>
        <v>7000016412</v>
      </c>
      <c r="C156" s="546">
        <f>'Sch-1'!C156</f>
        <v>1160</v>
      </c>
      <c r="D156" s="546" t="str">
        <f>'Sch-1'!D156</f>
        <v xml:space="preserve">Steel structure- Gantry                 </v>
      </c>
      <c r="E156" s="546">
        <f>'Sch-1'!E156</f>
        <v>1000020091</v>
      </c>
      <c r="F156" s="538" t="str">
        <f>'Sch-1'!J156</f>
        <v>Fabrication, galvanising and supply of Std LM (50m) includingnuts, bolts, all type of washers, packplates, step bolts and gussetplates excluding foundation bolts</v>
      </c>
      <c r="G156" s="546" t="str">
        <f>'Sch-1'!K156</f>
        <v xml:space="preserve">EA </v>
      </c>
      <c r="H156" s="546">
        <f>'Sch-1'!L156</f>
        <v>2</v>
      </c>
      <c r="I156" s="547"/>
      <c r="J156" s="548" t="str">
        <f t="shared" si="2"/>
        <v>INCLUDED</v>
      </c>
    </row>
    <row r="157" spans="1:10" ht="47.25">
      <c r="A157" s="735">
        <f>'Sch-1'!A157</f>
        <v>140</v>
      </c>
      <c r="B157" s="546">
        <f>'Sch-1'!B157</f>
        <v>7000016412</v>
      </c>
      <c r="C157" s="546">
        <f>'Sch-1'!C157</f>
        <v>1170</v>
      </c>
      <c r="D157" s="546" t="str">
        <f>'Sch-1'!D157</f>
        <v xml:space="preserve">Steel structure- Gantry                 </v>
      </c>
      <c r="E157" s="546">
        <f>'Sch-1'!E157</f>
        <v>1000020165</v>
      </c>
      <c r="F157" s="538" t="str">
        <f>'Sch-1'!J157</f>
        <v>Fabrication, galvanising and supply of Std 765 kV Beam BD includingnuts, bolts, all type of washers, packplates, step bolts and gussetplates excluding foundation bolts</v>
      </c>
      <c r="G157" s="546" t="str">
        <f>'Sch-1'!K157</f>
        <v xml:space="preserve">EA </v>
      </c>
      <c r="H157" s="546">
        <f>'Sch-1'!L157</f>
        <v>4</v>
      </c>
      <c r="I157" s="547"/>
      <c r="J157" s="548" t="str">
        <f t="shared" si="2"/>
        <v>INCLUDED</v>
      </c>
    </row>
    <row r="158" spans="1:10" ht="63">
      <c r="A158" s="735">
        <f>'Sch-1'!A158</f>
        <v>141</v>
      </c>
      <c r="B158" s="546">
        <f>'Sch-1'!B158</f>
        <v>7000016412</v>
      </c>
      <c r="C158" s="546">
        <f>'Sch-1'!C158</f>
        <v>2670</v>
      </c>
      <c r="D158" s="546" t="str">
        <f>'Sch-1'!D158</f>
        <v xml:space="preserve">DOUBLE POLE STR                         </v>
      </c>
      <c r="E158" s="546">
        <f>'Sch-1'!E158</f>
        <v>1000020185</v>
      </c>
      <c r="F158" s="538" t="str">
        <f>'Sch-1'!J158</f>
        <v>Fabrication, galvanising and supply of 33kV Std Double Pole Structureincluding nuts, bolts, all type of washers, packplates, step bolts andgusset plates excluding foundation bolts</v>
      </c>
      <c r="G158" s="546" t="str">
        <f>'Sch-1'!K158</f>
        <v xml:space="preserve">EA </v>
      </c>
      <c r="H158" s="546">
        <f>'Sch-1'!L158</f>
        <v>1</v>
      </c>
      <c r="I158" s="547"/>
      <c r="J158" s="548" t="str">
        <f t="shared" si="2"/>
        <v>INCLUDED</v>
      </c>
    </row>
    <row r="159" spans="1:10" ht="31.5">
      <c r="A159" s="735">
        <f>'Sch-1'!A159</f>
        <v>142</v>
      </c>
      <c r="B159" s="546">
        <f>'Sch-1'!B159</f>
        <v>7000016412</v>
      </c>
      <c r="C159" s="546">
        <f>'Sch-1'!C159</f>
        <v>1180</v>
      </c>
      <c r="D159" s="546" t="str">
        <f>'Sch-1'!D159</f>
        <v xml:space="preserve">Visual Monitoring System                </v>
      </c>
      <c r="E159" s="546">
        <f>'Sch-1'!E159</f>
        <v>1000025861</v>
      </c>
      <c r="F159" s="538" t="str">
        <f>'Sch-1'!J159</f>
        <v>Visual Monitoring System for Watch &amp; Ward</v>
      </c>
      <c r="G159" s="546" t="str">
        <f>'Sch-1'!K159</f>
        <v>SET</v>
      </c>
      <c r="H159" s="546">
        <f>'Sch-1'!L159</f>
        <v>1</v>
      </c>
      <c r="I159" s="547"/>
      <c r="J159" s="548" t="str">
        <f t="shared" si="2"/>
        <v>INCLUDED</v>
      </c>
    </row>
    <row r="160" spans="1:10">
      <c r="A160" s="735">
        <f>'Sch-1'!A160</f>
        <v>143</v>
      </c>
      <c r="B160" s="546">
        <f>'Sch-1'!B160</f>
        <v>7000016412</v>
      </c>
      <c r="C160" s="546">
        <f>'Sch-1'!C160</f>
        <v>1190</v>
      </c>
      <c r="D160" s="546" t="str">
        <f>'Sch-1'!D160</f>
        <v xml:space="preserve">Common Equipment                        </v>
      </c>
      <c r="E160" s="546">
        <f>'Sch-1'!E160</f>
        <v>1000025391</v>
      </c>
      <c r="F160" s="538" t="str">
        <f>'Sch-1'!J160</f>
        <v>Relay Test kit</v>
      </c>
      <c r="G160" s="546" t="str">
        <f>'Sch-1'!K160</f>
        <v xml:space="preserve">EA </v>
      </c>
      <c r="H160" s="546">
        <f>'Sch-1'!L160</f>
        <v>1</v>
      </c>
      <c r="I160" s="547"/>
      <c r="J160" s="548" t="str">
        <f t="shared" si="2"/>
        <v>INCLUDED</v>
      </c>
    </row>
    <row r="161" spans="1:10">
      <c r="A161" s="735">
        <f>'Sch-1'!A161</f>
        <v>144</v>
      </c>
      <c r="B161" s="546">
        <f>'Sch-1'!B161</f>
        <v>7000016412</v>
      </c>
      <c r="C161" s="546">
        <f>'Sch-1'!C161</f>
        <v>1200</v>
      </c>
      <c r="D161" s="546" t="str">
        <f>'Sch-1'!D161</f>
        <v xml:space="preserve">Common Equipment                        </v>
      </c>
      <c r="E161" s="546">
        <f>'Sch-1'!E161</f>
        <v>1000021642</v>
      </c>
      <c r="F161" s="538" t="str">
        <f>'Sch-1'!J161</f>
        <v>Time synchronisation equipment</v>
      </c>
      <c r="G161" s="546" t="str">
        <f>'Sch-1'!K161</f>
        <v xml:space="preserve">EA </v>
      </c>
      <c r="H161" s="546">
        <f>'Sch-1'!L161</f>
        <v>5</v>
      </c>
      <c r="I161" s="547"/>
      <c r="J161" s="548" t="str">
        <f t="shared" si="2"/>
        <v>INCLUDED</v>
      </c>
    </row>
    <row r="162" spans="1:10" ht="31.5">
      <c r="A162" s="735">
        <f>'Sch-1'!A162</f>
        <v>145</v>
      </c>
      <c r="B162" s="546">
        <f>'Sch-1'!B162</f>
        <v>7000016412</v>
      </c>
      <c r="C162" s="546">
        <f>'Sch-1'!C162</f>
        <v>1210</v>
      </c>
      <c r="D162" s="546" t="str">
        <f>'Sch-1'!D162</f>
        <v xml:space="preserve">Common Equipment                        </v>
      </c>
      <c r="E162" s="546">
        <f>'Sch-1'!E162</f>
        <v>1000059003</v>
      </c>
      <c r="F162" s="538" t="str">
        <f>'Sch-1'!J162</f>
        <v>PROTECTION TEST TOOL KIT  AS PER TECHNICAL SPECIFICATION</v>
      </c>
      <c r="G162" s="546" t="str">
        <f>'Sch-1'!K162</f>
        <v xml:space="preserve">EA </v>
      </c>
      <c r="H162" s="546">
        <f>'Sch-1'!L162</f>
        <v>1</v>
      </c>
      <c r="I162" s="547"/>
      <c r="J162" s="548" t="str">
        <f t="shared" si="2"/>
        <v>INCLUDED</v>
      </c>
    </row>
    <row r="163" spans="1:10" ht="31.5">
      <c r="A163" s="735">
        <f>'Sch-1'!A163</f>
        <v>146</v>
      </c>
      <c r="B163" s="546">
        <f>'Sch-1'!B163</f>
        <v>7000016412</v>
      </c>
      <c r="C163" s="546">
        <f>'Sch-1'!C163</f>
        <v>1220</v>
      </c>
      <c r="D163" s="546" t="str">
        <f>'Sch-1'!D163</f>
        <v xml:space="preserve">Common Equipment                        </v>
      </c>
      <c r="E163" s="546">
        <f>'Sch-1'!E163</f>
        <v>1000059004</v>
      </c>
      <c r="F163" s="538" t="str">
        <f>'Sch-1'!J163</f>
        <v>STATION OVERVIEW TOOL KIT AS PER TECHNICAL SPECIFICATION</v>
      </c>
      <c r="G163" s="546" t="str">
        <f>'Sch-1'!K163</f>
        <v xml:space="preserve">EA </v>
      </c>
      <c r="H163" s="546">
        <f>'Sch-1'!L163</f>
        <v>1</v>
      </c>
      <c r="I163" s="547"/>
      <c r="J163" s="548" t="str">
        <f t="shared" si="2"/>
        <v>INCLUDED</v>
      </c>
    </row>
    <row r="164" spans="1:10" ht="31.5">
      <c r="A164" s="735">
        <f>'Sch-1'!A164</f>
        <v>147</v>
      </c>
      <c r="B164" s="546">
        <f>'Sch-1'!B164</f>
        <v>7000016412</v>
      </c>
      <c r="C164" s="546">
        <f>'Sch-1'!C164</f>
        <v>1230</v>
      </c>
      <c r="D164" s="546" t="str">
        <f>'Sch-1'!D164</f>
        <v xml:space="preserve">Common Equipment                        </v>
      </c>
      <c r="E164" s="546">
        <f>'Sch-1'!E164</f>
        <v>1000059002</v>
      </c>
      <c r="F164" s="538" t="str">
        <f>'Sch-1'!J164</f>
        <v>NETWORK &amp; SIGNAL ANALYSER TOOL KIT AS PER TECHNICAL SPECIFICATION</v>
      </c>
      <c r="G164" s="546" t="str">
        <f>'Sch-1'!K164</f>
        <v xml:space="preserve">EA </v>
      </c>
      <c r="H164" s="546">
        <f>'Sch-1'!L164</f>
        <v>1</v>
      </c>
      <c r="I164" s="547"/>
      <c r="J164" s="548" t="str">
        <f t="shared" si="2"/>
        <v>INCLUDED</v>
      </c>
    </row>
    <row r="165" spans="1:10" ht="31.5">
      <c r="A165" s="735">
        <f>'Sch-1'!A165</f>
        <v>148</v>
      </c>
      <c r="B165" s="546">
        <f>'Sch-1'!B165</f>
        <v>7000016412</v>
      </c>
      <c r="C165" s="546">
        <f>'Sch-1'!C165</f>
        <v>2050</v>
      </c>
      <c r="D165" s="546" t="str">
        <f>'Sch-1'!D165</f>
        <v xml:space="preserve">Mandatory Spares-GIS                    </v>
      </c>
      <c r="E165" s="546">
        <f>'Sch-1'!E165</f>
        <v>1000058364</v>
      </c>
      <c r="F165" s="538" t="str">
        <f>'Sch-1'!J165</f>
        <v>765KV GIS-SF6 GAS PRESSURE RELIEF DEVICE ASSEMBLY OF EACH TYPE</v>
      </c>
      <c r="G165" s="546" t="str">
        <f>'Sch-1'!K165</f>
        <v xml:space="preserve">EA </v>
      </c>
      <c r="H165" s="546">
        <f>'Sch-1'!L165</f>
        <v>2</v>
      </c>
      <c r="I165" s="547"/>
      <c r="J165" s="548" t="str">
        <f t="shared" si="2"/>
        <v>INCLUDED</v>
      </c>
    </row>
    <row r="166" spans="1:10" ht="31.5">
      <c r="A166" s="735">
        <f>'Sch-1'!A166</f>
        <v>149</v>
      </c>
      <c r="B166" s="546">
        <f>'Sch-1'!B166</f>
        <v>7000016412</v>
      </c>
      <c r="C166" s="546">
        <f>'Sch-1'!C166</f>
        <v>2060</v>
      </c>
      <c r="D166" s="546" t="str">
        <f>'Sch-1'!D166</f>
        <v xml:space="preserve">Mandatory Spares-GIS                    </v>
      </c>
      <c r="E166" s="546">
        <f>'Sch-1'!E166</f>
        <v>1000058362</v>
      </c>
      <c r="F166" s="538" t="str">
        <f>'Sch-1'!J166</f>
        <v>765KV GIS-MOLECULAR FILTER FOR SF6 GAS WITH FILTER BAGS (5 % OF TOTALWEIGHT)</v>
      </c>
      <c r="G166" s="546" t="str">
        <f>'Sch-1'!K166</f>
        <v>SET</v>
      </c>
      <c r="H166" s="546">
        <f>'Sch-1'!L166</f>
        <v>1</v>
      </c>
      <c r="I166" s="547"/>
      <c r="J166" s="548" t="str">
        <f t="shared" si="2"/>
        <v>INCLUDED</v>
      </c>
    </row>
    <row r="167" spans="1:10" ht="31.5">
      <c r="A167" s="735">
        <f>'Sch-1'!A167</f>
        <v>150</v>
      </c>
      <c r="B167" s="546">
        <f>'Sch-1'!B167</f>
        <v>7000016412</v>
      </c>
      <c r="C167" s="546">
        <f>'Sch-1'!C167</f>
        <v>2070</v>
      </c>
      <c r="D167" s="546" t="str">
        <f>'Sch-1'!D167</f>
        <v xml:space="preserve">Mandatory Spares-GIS                    </v>
      </c>
      <c r="E167" s="546">
        <f>'Sch-1'!E167</f>
        <v>1000058363</v>
      </c>
      <c r="F167" s="538" t="str">
        <f>'Sch-1'!J167</f>
        <v>765KV GIS-SF6 GAS (5 % OF TOTAL GAS QUANTITY)</v>
      </c>
      <c r="G167" s="546" t="str">
        <f>'Sch-1'!K167</f>
        <v>LOT</v>
      </c>
      <c r="H167" s="546">
        <f>'Sch-1'!L167</f>
        <v>1</v>
      </c>
      <c r="I167" s="547"/>
      <c r="J167" s="548" t="str">
        <f t="shared" si="2"/>
        <v>INCLUDED</v>
      </c>
    </row>
    <row r="168" spans="1:10" ht="31.5">
      <c r="A168" s="735">
        <f>'Sch-1'!A168</f>
        <v>151</v>
      </c>
      <c r="B168" s="546">
        <f>'Sch-1'!B168</f>
        <v>7000016412</v>
      </c>
      <c r="C168" s="546">
        <f>'Sch-1'!C168</f>
        <v>2080</v>
      </c>
      <c r="D168" s="546" t="str">
        <f>'Sch-1'!D168</f>
        <v xml:space="preserve">Mandatory Spares-GIS                    </v>
      </c>
      <c r="E168" s="546">
        <f>'Sch-1'!E168</f>
        <v>1000049506</v>
      </c>
      <c r="F168" s="538" t="str">
        <f>'Sch-1'!J168</f>
        <v>UHF PD SENSORS OF EACH TYPE ALONG WITH BNC CONNECTOR FOR 765KV GIS</v>
      </c>
      <c r="G168" s="546" t="str">
        <f>'Sch-1'!K168</f>
        <v xml:space="preserve">EA </v>
      </c>
      <c r="H168" s="546">
        <f>'Sch-1'!L168</f>
        <v>5</v>
      </c>
      <c r="I168" s="547"/>
      <c r="J168" s="548" t="str">
        <f t="shared" si="2"/>
        <v>INCLUDED</v>
      </c>
    </row>
    <row r="169" spans="1:10" ht="63">
      <c r="A169" s="735">
        <f>'Sch-1'!A169</f>
        <v>152</v>
      </c>
      <c r="B169" s="546">
        <f>'Sch-1'!B169</f>
        <v>7000016412</v>
      </c>
      <c r="C169" s="546">
        <f>'Sch-1'!C169</f>
        <v>2090</v>
      </c>
      <c r="D169" s="546" t="str">
        <f>'Sch-1'!D169</f>
        <v xml:space="preserve">Mandatory Spares-GIS                    </v>
      </c>
      <c r="E169" s="546">
        <f>'Sch-1'!E169</f>
        <v>1000058366</v>
      </c>
      <c r="F169" s="538" t="str">
        <f>'Sch-1'!J169</f>
        <v>765KV GIS-SUPPORT INSULATORS (GAS THROUGH) OF EACH TYPE (COMPLETE WITHMETAL RING ETC.) ALONG WITH ASSOCIATED CONTACTS AND SHIELDS</v>
      </c>
      <c r="G169" s="546" t="str">
        <f>'Sch-1'!K169</f>
        <v xml:space="preserve">EA </v>
      </c>
      <c r="H169" s="546">
        <f>'Sch-1'!L169</f>
        <v>5</v>
      </c>
      <c r="I169" s="547"/>
      <c r="J169" s="548" t="str">
        <f t="shared" si="2"/>
        <v>INCLUDED</v>
      </c>
    </row>
    <row r="170" spans="1:10" ht="47.25">
      <c r="A170" s="735">
        <f>'Sch-1'!A170</f>
        <v>153</v>
      </c>
      <c r="B170" s="546">
        <f>'Sch-1'!B170</f>
        <v>7000016412</v>
      </c>
      <c r="C170" s="546">
        <f>'Sch-1'!C170</f>
        <v>2100</v>
      </c>
      <c r="D170" s="546" t="str">
        <f>'Sch-1'!D170</f>
        <v xml:space="preserve">Mandatory Spares-GIS                    </v>
      </c>
      <c r="E170" s="546">
        <f>'Sch-1'!E170</f>
        <v>1000058361</v>
      </c>
      <c r="F170" s="538" t="str">
        <f>'Sch-1'!J170</f>
        <v>765KV GIS-GAS BARRIERS OF EACH TYPE (COMPLETE WITH METAL RING ETC.)ALONG WITH ASSOCIATED CONTACTS AND SHIELDS</v>
      </c>
      <c r="G170" s="546" t="str">
        <f>'Sch-1'!K170</f>
        <v xml:space="preserve">EA </v>
      </c>
      <c r="H170" s="546">
        <f>'Sch-1'!L170</f>
        <v>5</v>
      </c>
      <c r="I170" s="547"/>
      <c r="J170" s="548" t="str">
        <f t="shared" si="2"/>
        <v>INCLUDED</v>
      </c>
    </row>
    <row r="171" spans="1:10" ht="31.5">
      <c r="A171" s="735">
        <f>'Sch-1'!A171</f>
        <v>154</v>
      </c>
      <c r="B171" s="546">
        <f>'Sch-1'!B171</f>
        <v>7000016412</v>
      </c>
      <c r="C171" s="546">
        <f>'Sch-1'!C171</f>
        <v>2110</v>
      </c>
      <c r="D171" s="546" t="str">
        <f>'Sch-1'!D171</f>
        <v xml:space="preserve">Mandatory Spares-GIS                    </v>
      </c>
      <c r="E171" s="546">
        <f>'Sch-1'!E171</f>
        <v>1000058365</v>
      </c>
      <c r="F171" s="538" t="str">
        <f>'Sch-1'!J171</f>
        <v>765KV GIS- 3150A SF6 TO AIR BUSHING COMPLETE IN ALL RESPECT</v>
      </c>
      <c r="G171" s="546" t="str">
        <f>'Sch-1'!K171</f>
        <v xml:space="preserve">EA </v>
      </c>
      <c r="H171" s="546">
        <f>'Sch-1'!L171</f>
        <v>1</v>
      </c>
      <c r="I171" s="547"/>
      <c r="J171" s="548" t="str">
        <f t="shared" si="2"/>
        <v>INCLUDED</v>
      </c>
    </row>
    <row r="172" spans="1:10" ht="63">
      <c r="A172" s="735">
        <f>'Sch-1'!A172</f>
        <v>155</v>
      </c>
      <c r="B172" s="546">
        <f>'Sch-1'!B172</f>
        <v>7000016412</v>
      </c>
      <c r="C172" s="546">
        <f>'Sch-1'!C172</f>
        <v>2120</v>
      </c>
      <c r="D172" s="546" t="str">
        <f>'Sch-1'!D172</f>
        <v xml:space="preserve">Mandatory Spares-GIS                    </v>
      </c>
      <c r="E172" s="546">
        <f>'Sch-1'!E172</f>
        <v>1000049499</v>
      </c>
      <c r="F172" s="538" t="str">
        <f>'Sch-1'!J172</f>
        <v>LCC SPARES  - AUX. RELAYS, CONTACTORS,PUSH BUTTONS, SWITCHES, LAMPS,ANNUNCIATION WINDOWS, MCB, FUSES,TIMERS, TERMINAL BLOCKS ETC. OF EACHTYPE &amp; RATING-765kV GIS</v>
      </c>
      <c r="G172" s="546" t="str">
        <f>'Sch-1'!K172</f>
        <v>SET</v>
      </c>
      <c r="H172" s="546">
        <f>'Sch-1'!L172</f>
        <v>2</v>
      </c>
      <c r="I172" s="547"/>
      <c r="J172" s="548" t="str">
        <f t="shared" si="2"/>
        <v>INCLUDED</v>
      </c>
    </row>
    <row r="173" spans="1:10" ht="63">
      <c r="A173" s="735">
        <f>'Sch-1'!A173</f>
        <v>156</v>
      </c>
      <c r="B173" s="546">
        <f>'Sch-1'!B173</f>
        <v>7000016412</v>
      </c>
      <c r="C173" s="546">
        <f>'Sch-1'!C173</f>
        <v>2130</v>
      </c>
      <c r="D173" s="546" t="str">
        <f>'Sch-1'!D173</f>
        <v xml:space="preserve">Mandatory Spares-GIS                    </v>
      </c>
      <c r="E173" s="546">
        <f>'Sch-1'!E173</f>
        <v>1000058348</v>
      </c>
      <c r="F173" s="538" t="str">
        <f>'Sch-1'!J173</f>
        <v>765KV GIS-ONE POLE OF 3150A CIRCUIT BREAKER WITH PIR WITH INTERRUPTER,MAIN CIRCUIT, ENCLOSURE AND OPERATING MECHANISM COMPLETE IN ALLRESPECT</v>
      </c>
      <c r="G173" s="546" t="str">
        <f>'Sch-1'!K173</f>
        <v>SET</v>
      </c>
      <c r="H173" s="546">
        <f>'Sch-1'!L173</f>
        <v>1</v>
      </c>
      <c r="I173" s="547"/>
      <c r="J173" s="548" t="str">
        <f t="shared" si="2"/>
        <v>INCLUDED</v>
      </c>
    </row>
    <row r="174" spans="1:10" ht="31.5">
      <c r="A174" s="735">
        <f>'Sch-1'!A174</f>
        <v>157</v>
      </c>
      <c r="B174" s="546">
        <f>'Sch-1'!B174</f>
        <v>7000016412</v>
      </c>
      <c r="C174" s="546">
        <f>'Sch-1'!C174</f>
        <v>2140</v>
      </c>
      <c r="D174" s="546" t="str">
        <f>'Sch-1'!D174</f>
        <v xml:space="preserve">Mandatory Spares-GIS                    </v>
      </c>
      <c r="E174" s="546">
        <f>'Sch-1'!E174</f>
        <v>1000021872</v>
      </c>
      <c r="F174" s="538" t="str">
        <f>'Sch-1'!J174</f>
        <v>Trip coil assembly with resistor for765kV GIS Circuit Breaker (asapplicable)</v>
      </c>
      <c r="G174" s="546" t="str">
        <f>'Sch-1'!K174</f>
        <v>SET</v>
      </c>
      <c r="H174" s="546">
        <f>'Sch-1'!L174</f>
        <v>3</v>
      </c>
      <c r="I174" s="547"/>
      <c r="J174" s="548" t="str">
        <f t="shared" si="2"/>
        <v>INCLUDED</v>
      </c>
    </row>
    <row r="175" spans="1:10" ht="31.5">
      <c r="A175" s="735">
        <f>'Sch-1'!A175</f>
        <v>158</v>
      </c>
      <c r="B175" s="546">
        <f>'Sch-1'!B175</f>
        <v>7000016412</v>
      </c>
      <c r="C175" s="546">
        <f>'Sch-1'!C175</f>
        <v>2150</v>
      </c>
      <c r="D175" s="546" t="str">
        <f>'Sch-1'!D175</f>
        <v xml:space="preserve">Mandatory Spares-GIS                    </v>
      </c>
      <c r="E175" s="546">
        <f>'Sch-1'!E175</f>
        <v>1000009207</v>
      </c>
      <c r="F175" s="538" t="str">
        <f>'Sch-1'!J175</f>
        <v>Closing coil assembly with resistor  for765 kV GIS Circuit Breaker (asapplicable)</v>
      </c>
      <c r="G175" s="546" t="str">
        <f>'Sch-1'!K175</f>
        <v>SET</v>
      </c>
      <c r="H175" s="546">
        <f>'Sch-1'!L175</f>
        <v>3</v>
      </c>
      <c r="I175" s="547"/>
      <c r="J175" s="548" t="str">
        <f t="shared" si="2"/>
        <v>INCLUDED</v>
      </c>
    </row>
    <row r="176" spans="1:10" ht="47.25">
      <c r="A176" s="735">
        <f>'Sch-1'!A176</f>
        <v>159</v>
      </c>
      <c r="B176" s="546">
        <f>'Sch-1'!B176</f>
        <v>7000016412</v>
      </c>
      <c r="C176" s="546">
        <f>'Sch-1'!C176</f>
        <v>2160</v>
      </c>
      <c r="D176" s="546" t="str">
        <f>'Sch-1'!D176</f>
        <v xml:space="preserve">Mandatory Spares-GIS                    </v>
      </c>
      <c r="E176" s="546">
        <f>'Sch-1'!E176</f>
        <v>1000058356</v>
      </c>
      <c r="F176" s="538" t="str">
        <f>'Sch-1'!J176</f>
        <v>RELAYS, POWER CONTACTORS, PUSH BUTTONS, TIMERS &amp; MCBS ETC. (ASAPPLICABLE) OF EACH TYPE FOR 765KV GIS CIRCUIT BREAKER</v>
      </c>
      <c r="G176" s="546" t="str">
        <f>'Sch-1'!K176</f>
        <v>SET</v>
      </c>
      <c r="H176" s="546">
        <f>'Sch-1'!L176</f>
        <v>1</v>
      </c>
      <c r="I176" s="547"/>
      <c r="J176" s="548" t="str">
        <f t="shared" si="2"/>
        <v>INCLUDED</v>
      </c>
    </row>
    <row r="177" spans="1:10" ht="31.5">
      <c r="A177" s="735">
        <f>'Sch-1'!A177</f>
        <v>160</v>
      </c>
      <c r="B177" s="546">
        <f>'Sch-1'!B177</f>
        <v>7000016412</v>
      </c>
      <c r="C177" s="546">
        <f>'Sch-1'!C177</f>
        <v>2170</v>
      </c>
      <c r="D177" s="546" t="str">
        <f>'Sch-1'!D177</f>
        <v xml:space="preserve">Mandatory Spares-GIS                    </v>
      </c>
      <c r="E177" s="546">
        <f>'Sch-1'!E177</f>
        <v>1000007068</v>
      </c>
      <c r="F177" s="538" t="str">
        <f>'Sch-1'!J177</f>
        <v>Auxiliary switch assembly of each type for 765kV GIS Circuit Breaker</v>
      </c>
      <c r="G177" s="546" t="str">
        <f>'Sch-1'!K177</f>
        <v>SET</v>
      </c>
      <c r="H177" s="546">
        <f>'Sch-1'!L177</f>
        <v>3</v>
      </c>
      <c r="I177" s="547"/>
      <c r="J177" s="548" t="str">
        <f t="shared" si="2"/>
        <v>INCLUDED</v>
      </c>
    </row>
    <row r="178" spans="1:10" ht="31.5">
      <c r="A178" s="735">
        <f>'Sch-1'!A178</f>
        <v>161</v>
      </c>
      <c r="B178" s="546">
        <f>'Sch-1'!B178</f>
        <v>7000016412</v>
      </c>
      <c r="C178" s="546">
        <f>'Sch-1'!C178</f>
        <v>2180</v>
      </c>
      <c r="D178" s="546" t="str">
        <f>'Sch-1'!D178</f>
        <v xml:space="preserve">Mandatory Spares-GIS                    </v>
      </c>
      <c r="E178" s="546">
        <f>'Sch-1'!E178</f>
        <v>1000058355</v>
      </c>
      <c r="F178" s="538" t="str">
        <f>'Sch-1'!J178</f>
        <v>765KV GIS CIRCUIT BREAKER-OPERATION COUNTER</v>
      </c>
      <c r="G178" s="546" t="str">
        <f>'Sch-1'!K178</f>
        <v xml:space="preserve">EA </v>
      </c>
      <c r="H178" s="546">
        <f>'Sch-1'!L178</f>
        <v>3</v>
      </c>
      <c r="I178" s="547"/>
      <c r="J178" s="548" t="str">
        <f t="shared" si="2"/>
        <v>INCLUDED</v>
      </c>
    </row>
    <row r="179" spans="1:10" ht="63">
      <c r="A179" s="735">
        <f>'Sch-1'!A179</f>
        <v>162</v>
      </c>
      <c r="B179" s="546">
        <f>'Sch-1'!B179</f>
        <v>7000016412</v>
      </c>
      <c r="C179" s="546">
        <f>'Sch-1'!C179</f>
        <v>2190</v>
      </c>
      <c r="D179" s="546" t="str">
        <f>'Sch-1'!D179</f>
        <v xml:space="preserve">Mandatory Spares-GIS                    </v>
      </c>
      <c r="E179" s="546">
        <f>'Sch-1'!E179</f>
        <v>1000058352</v>
      </c>
      <c r="F179" s="538" t="str">
        <f>'Sch-1'!J179</f>
        <v>765KV GIS CIRCUIT BREAKER-HYDRAULIC OPERATING MECHANISM WITH DRIVEMOTOR (FOR HYDRAULIC OPERATED MECHANISM, IF APPLICABLE)</v>
      </c>
      <c r="G179" s="546" t="str">
        <f>'Sch-1'!K179</f>
        <v>SET</v>
      </c>
      <c r="H179" s="546">
        <f>'Sch-1'!L179</f>
        <v>1</v>
      </c>
      <c r="I179" s="547"/>
      <c r="J179" s="548" t="str">
        <f t="shared" si="2"/>
        <v>INCLUDED</v>
      </c>
    </row>
    <row r="180" spans="1:10" ht="47.25">
      <c r="A180" s="735">
        <f>'Sch-1'!A180</f>
        <v>163</v>
      </c>
      <c r="B180" s="546">
        <f>'Sch-1'!B180</f>
        <v>7000016412</v>
      </c>
      <c r="C180" s="546">
        <f>'Sch-1'!C180</f>
        <v>2200</v>
      </c>
      <c r="D180" s="546" t="str">
        <f>'Sch-1'!D180</f>
        <v xml:space="preserve">Mandatory Spares-GIS                    </v>
      </c>
      <c r="E180" s="546">
        <f>'Sch-1'!E180</f>
        <v>1000058351</v>
      </c>
      <c r="F180" s="538" t="str">
        <f>'Sch-1'!J180</f>
        <v>765KV GIS CIRCUIT BREAKER- HOSE PIPE OF EACH TYPE (AS APPLICABLE) (FORHYDRAULIC OPERATED MECHANISM, IF APPLICABLE)</v>
      </c>
      <c r="G180" s="546" t="str">
        <f>'Sch-1'!K180</f>
        <v>SET</v>
      </c>
      <c r="H180" s="546">
        <f>'Sch-1'!L180</f>
        <v>1</v>
      </c>
      <c r="I180" s="547"/>
      <c r="J180" s="548" t="str">
        <f t="shared" si="2"/>
        <v>INCLUDED</v>
      </c>
    </row>
    <row r="181" spans="1:10" ht="47.25">
      <c r="A181" s="735">
        <f>'Sch-1'!A181</f>
        <v>164</v>
      </c>
      <c r="B181" s="546">
        <f>'Sch-1'!B181</f>
        <v>7000016412</v>
      </c>
      <c r="C181" s="546">
        <f>'Sch-1'!C181</f>
        <v>2210</v>
      </c>
      <c r="D181" s="546" t="str">
        <f>'Sch-1'!D181</f>
        <v xml:space="preserve">Mandatory Spares-GIS                    </v>
      </c>
      <c r="E181" s="546">
        <f>'Sch-1'!E181</f>
        <v>1000058354</v>
      </c>
      <c r="F181" s="538" t="str">
        <f>'Sch-1'!J181</f>
        <v>765KV GIS CIRCUIT BREAKER - N2 ACCUMULATOR (FOR HYDRAULIC OPERATEDMECHANISM, IF APPLICABLE)</v>
      </c>
      <c r="G181" s="546" t="str">
        <f>'Sch-1'!K181</f>
        <v>SET</v>
      </c>
      <c r="H181" s="546">
        <f>'Sch-1'!L181</f>
        <v>1</v>
      </c>
      <c r="I181" s="547"/>
      <c r="J181" s="548" t="str">
        <f t="shared" si="2"/>
        <v>INCLUDED</v>
      </c>
    </row>
    <row r="182" spans="1:10" ht="47.25">
      <c r="A182" s="735">
        <f>'Sch-1'!A182</f>
        <v>165</v>
      </c>
      <c r="B182" s="546">
        <f>'Sch-1'!B182</f>
        <v>7000016412</v>
      </c>
      <c r="C182" s="546">
        <f>'Sch-1'!C182</f>
        <v>2220</v>
      </c>
      <c r="D182" s="546" t="str">
        <f>'Sch-1'!D182</f>
        <v xml:space="preserve">Mandatory Spares-GIS                    </v>
      </c>
      <c r="E182" s="546">
        <f>'Sch-1'!E182</f>
        <v>1000058353</v>
      </c>
      <c r="F182" s="538" t="str">
        <f>'Sch-1'!J182</f>
        <v>765KV GIS CIRCUIT BREAKER-HYDRAULIC OIL (5% OF TOTAL OIL QUANTITY)(FOR HYDRAULIC OPERATED MECHANISM, IF APPLICABLE)</v>
      </c>
      <c r="G182" s="546" t="str">
        <f>'Sch-1'!K182</f>
        <v>SET</v>
      </c>
      <c r="H182" s="546">
        <f>'Sch-1'!L182</f>
        <v>1</v>
      </c>
      <c r="I182" s="547"/>
      <c r="J182" s="548" t="str">
        <f t="shared" si="2"/>
        <v>INCLUDED</v>
      </c>
    </row>
    <row r="183" spans="1:10" ht="63">
      <c r="A183" s="735">
        <f>'Sch-1'!A183</f>
        <v>166</v>
      </c>
      <c r="B183" s="546">
        <f>'Sch-1'!B183</f>
        <v>7000016412</v>
      </c>
      <c r="C183" s="546">
        <f>'Sch-1'!C183</f>
        <v>2230</v>
      </c>
      <c r="D183" s="546" t="str">
        <f>'Sch-1'!D183</f>
        <v xml:space="preserve">Mandatory Spares-GIS                    </v>
      </c>
      <c r="E183" s="546">
        <f>'Sch-1'!E183</f>
        <v>1000058357</v>
      </c>
      <c r="F183" s="538" t="str">
        <f>'Sch-1'!J183</f>
        <v>765KV GIS CIRCUIT BREAKER-COMPLETE SPRING OPERATING MECHANISMINCLUDING CHARGING MECHANISM ETC. (FOR SPRING OPERATED MECHANISM, IFAPPLICABLE)</v>
      </c>
      <c r="G183" s="546" t="str">
        <f>'Sch-1'!K183</f>
        <v>SET</v>
      </c>
      <c r="H183" s="546">
        <f>'Sch-1'!L183</f>
        <v>1</v>
      </c>
      <c r="I183" s="547"/>
      <c r="J183" s="548" t="str">
        <f t="shared" si="2"/>
        <v>INCLUDED</v>
      </c>
    </row>
    <row r="184" spans="1:10" ht="78.75">
      <c r="A184" s="735">
        <f>'Sch-1'!A184</f>
        <v>167</v>
      </c>
      <c r="B184" s="546">
        <f>'Sch-1'!B184</f>
        <v>7000016412</v>
      </c>
      <c r="C184" s="546">
        <f>'Sch-1'!C184</f>
        <v>2240</v>
      </c>
      <c r="D184" s="546" t="str">
        <f>'Sch-1'!D184</f>
        <v xml:space="preserve">Mandatory Spares-GIS                    </v>
      </c>
      <c r="E184" s="546">
        <f>'Sch-1'!E184</f>
        <v>1000058350</v>
      </c>
      <c r="F184" s="538" t="str">
        <f>'Sch-1'!J184</f>
        <v>765KV GIS CIRCUIT BREAKER- COMPLETE HYDRAULIC-SPRING OPERATINGMECHANISM INCLUDING CHARGING MECHANISM ETC. (FOR HYDRAULIC-SPRINGOPERATED MECHANISM, IF APPLICABLE)</v>
      </c>
      <c r="G184" s="546" t="str">
        <f>'Sch-1'!K184</f>
        <v>SET</v>
      </c>
      <c r="H184" s="546">
        <f>'Sch-1'!L184</f>
        <v>1</v>
      </c>
      <c r="I184" s="547"/>
      <c r="J184" s="548" t="str">
        <f t="shared" si="2"/>
        <v>INCLUDED</v>
      </c>
    </row>
    <row r="185" spans="1:10" ht="47.25">
      <c r="A185" s="735">
        <f>'Sch-1'!A185</f>
        <v>168</v>
      </c>
      <c r="B185" s="546">
        <f>'Sch-1'!B185</f>
        <v>7000016412</v>
      </c>
      <c r="C185" s="546">
        <f>'Sch-1'!C185</f>
        <v>2250</v>
      </c>
      <c r="D185" s="546" t="str">
        <f>'Sch-1'!D185</f>
        <v xml:space="preserve">Mandatory Spares-GIS                    </v>
      </c>
      <c r="E185" s="546">
        <f>'Sch-1'!E185</f>
        <v>1000049496</v>
      </c>
      <c r="F185" s="538" t="str">
        <f>'Sch-1'!J185</f>
        <v>PRESSURE SWITCHES OF EACH TYPE FOR 765KVGIS  CIRCUIT BREAKER (ForHydraulic-Spring Operated Mechanism, ifapplicable)</v>
      </c>
      <c r="G185" s="546" t="str">
        <f>'Sch-1'!K185</f>
        <v>SET</v>
      </c>
      <c r="H185" s="546">
        <f>'Sch-1'!L185</f>
        <v>1</v>
      </c>
      <c r="I185" s="547"/>
      <c r="J185" s="548" t="str">
        <f t="shared" si="2"/>
        <v>INCLUDED</v>
      </c>
    </row>
    <row r="186" spans="1:10" ht="409.5">
      <c r="A186" s="735">
        <f>'Sch-1'!A186</f>
        <v>169</v>
      </c>
      <c r="B186" s="546">
        <f>'Sch-1'!B186</f>
        <v>7000016412</v>
      </c>
      <c r="C186" s="546">
        <f>'Sch-1'!C186</f>
        <v>2260</v>
      </c>
      <c r="D186" s="546" t="str">
        <f>'Sch-1'!D186</f>
        <v xml:space="preserve">Mandatory Spares-GIS                    </v>
      </c>
      <c r="E186" s="546">
        <f>'Sch-1'!E186</f>
        <v>1000058375</v>
      </c>
      <c r="F186" s="538" t="str">
        <f>'Sch-1'!J186</f>
        <v>765kV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186" s="546" t="str">
        <f>'Sch-1'!K186</f>
        <v xml:space="preserve">EA </v>
      </c>
      <c r="H186" s="546">
        <f>'Sch-1'!L186</f>
        <v>4</v>
      </c>
      <c r="I186" s="547"/>
      <c r="J186" s="548" t="str">
        <f t="shared" si="2"/>
        <v>INCLUDED</v>
      </c>
    </row>
    <row r="187" spans="1:10" ht="315">
      <c r="A187" s="735">
        <f>'Sch-1'!A187</f>
        <v>170</v>
      </c>
      <c r="B187" s="546">
        <f>'Sch-1'!B187</f>
        <v>7000016412</v>
      </c>
      <c r="C187" s="546">
        <f>'Sch-1'!C187</f>
        <v>2270</v>
      </c>
      <c r="D187" s="546" t="str">
        <f>'Sch-1'!D187</f>
        <v xml:space="preserve">Mandatory Spares-GIS                    </v>
      </c>
      <c r="E187" s="546">
        <f>'Sch-1'!E187</f>
        <v>1000058346</v>
      </c>
      <c r="F187" s="538" t="str">
        <f>'Sch-1'!J187</f>
        <v>765KV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187" s="546" t="str">
        <f>'Sch-1'!K187</f>
        <v xml:space="preserve">EA </v>
      </c>
      <c r="H187" s="546">
        <f>'Sch-1'!L187</f>
        <v>2</v>
      </c>
      <c r="I187" s="547"/>
      <c r="J187" s="548" t="str">
        <f t="shared" si="2"/>
        <v>INCLUDED</v>
      </c>
    </row>
    <row r="188" spans="1:10" ht="315">
      <c r="A188" s="735">
        <f>'Sch-1'!A188</f>
        <v>171</v>
      </c>
      <c r="B188" s="546">
        <f>'Sch-1'!B188</f>
        <v>7000016412</v>
      </c>
      <c r="C188" s="546">
        <f>'Sch-1'!C188</f>
        <v>2280</v>
      </c>
      <c r="D188" s="546" t="str">
        <f>'Sch-1'!D188</f>
        <v xml:space="preserve">Mandatory Spares-GIS                    </v>
      </c>
      <c r="E188" s="546">
        <f>'Sch-1'!E188</f>
        <v>1000058342</v>
      </c>
      <c r="F188" s="538" t="str">
        <f>'Sch-1'!J188</f>
        <v>765KV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188" s="546" t="str">
        <f>'Sch-1'!K188</f>
        <v xml:space="preserve">EA </v>
      </c>
      <c r="H188" s="546">
        <f>'Sch-1'!L188</f>
        <v>2</v>
      </c>
      <c r="I188" s="547"/>
      <c r="J188" s="548" t="str">
        <f t="shared" si="2"/>
        <v>INCLUDED</v>
      </c>
    </row>
    <row r="189" spans="1:10" ht="110.25">
      <c r="A189" s="735">
        <f>'Sch-1'!A189</f>
        <v>172</v>
      </c>
      <c r="B189" s="546">
        <f>'Sch-1'!B189</f>
        <v>7000016412</v>
      </c>
      <c r="C189" s="546">
        <f>'Sch-1'!C189</f>
        <v>2290</v>
      </c>
      <c r="D189" s="546" t="str">
        <f>'Sch-1'!D189</f>
        <v xml:space="preserve">Mandatory Spares-GIS                    </v>
      </c>
      <c r="E189" s="546">
        <f>'Sch-1'!E189</f>
        <v>1000058337</v>
      </c>
      <c r="F189" s="538" t="str">
        <f>'Sch-1'!J189</f>
        <v>OPEN/CLOSE CONTACTOR ASSEMBLY, TIMERS, KEY INTERLOCK, INTERLOCKINGCOILS, RELAYS, PUSH BUTTONS, INDICATING LAMPS, POWER CONTACTORS,RESISTORS, FUSES, MCBS &amp; DRIVE CONTROL CARDS ETC. (AS APPLICABLE) ONEOF EACH TYPE FOR ONE COMPLETE MOM BOX FOR 765KV GIS DISCONNECTORSWITCH</v>
      </c>
      <c r="G189" s="546" t="str">
        <f>'Sch-1'!K189</f>
        <v>SET</v>
      </c>
      <c r="H189" s="546">
        <f>'Sch-1'!L189</f>
        <v>1</v>
      </c>
      <c r="I189" s="547"/>
      <c r="J189" s="548" t="str">
        <f t="shared" si="2"/>
        <v>INCLUDED</v>
      </c>
    </row>
    <row r="190" spans="1:10" ht="110.25">
      <c r="A190" s="735">
        <f>'Sch-1'!A190</f>
        <v>173</v>
      </c>
      <c r="B190" s="546">
        <f>'Sch-1'!B190</f>
        <v>7000016412</v>
      </c>
      <c r="C190" s="546">
        <f>'Sch-1'!C190</f>
        <v>2300</v>
      </c>
      <c r="D190" s="546" t="str">
        <f>'Sch-1'!D190</f>
        <v xml:space="preserve">Mandatory Spares-GIS                    </v>
      </c>
      <c r="E190" s="546">
        <f>'Sch-1'!E190</f>
        <v>1000058344</v>
      </c>
      <c r="F190" s="538" t="str">
        <f>'Sch-1'!J190</f>
        <v>OPEN/CLOSE CONTACTOR ASSEMBLY, TIMERS, KEY INTERLOCK, INTERLOCKINGCOILS, RELAYS, PUSH BUTTONS, INDICATING LAMPS, POWER CONTACTORS,RESISTORS, FUSES, MCBS &amp; DRIVE CONTROL CARDS ETC. (AS APPLICABLE) ONEOF EACH TYPE FOR ONE COMPLETE MOM BOX FOR 765KV GIS MAINTENANCE EARTHSWITCH</v>
      </c>
      <c r="G190" s="546" t="str">
        <f>'Sch-1'!K190</f>
        <v>SET</v>
      </c>
      <c r="H190" s="546">
        <f>'Sch-1'!L190</f>
        <v>1</v>
      </c>
      <c r="I190" s="547"/>
      <c r="J190" s="548" t="str">
        <f t="shared" si="2"/>
        <v>INCLUDED</v>
      </c>
    </row>
    <row r="191" spans="1:10" ht="110.25">
      <c r="A191" s="735">
        <f>'Sch-1'!A191</f>
        <v>174</v>
      </c>
      <c r="B191" s="546">
        <f>'Sch-1'!B191</f>
        <v>7000016412</v>
      </c>
      <c r="C191" s="546">
        <f>'Sch-1'!C191</f>
        <v>2310</v>
      </c>
      <c r="D191" s="546" t="str">
        <f>'Sch-1'!D191</f>
        <v xml:space="preserve">Mandatory Spares-GIS                    </v>
      </c>
      <c r="E191" s="546">
        <f>'Sch-1'!E191</f>
        <v>1000058340</v>
      </c>
      <c r="F191" s="538" t="str">
        <f>'Sch-1'!J191</f>
        <v>OPEN/CLOSE CONTACTOR ASSEMBLY, TIMERS, KEY INTERLOCK, INTERLOCKINGCOILS, RELAYS, PUSH BUTTONS, INDICATING LAMPS, POWER CONTACTORS,RESISTORS, FUSES, MCBS &amp; DRIVE CONTROL CARDS ETC. (AS APPLICABLE) ONEOF EACH TYPE FOR ONE COMPLETE MOM BOX FOR 765KV GIS FAST EARTHINGSWITCH</v>
      </c>
      <c r="G191" s="546" t="str">
        <f>'Sch-1'!K191</f>
        <v>SET</v>
      </c>
      <c r="H191" s="546">
        <f>'Sch-1'!L191</f>
        <v>1</v>
      </c>
      <c r="I191" s="547"/>
      <c r="J191" s="548" t="str">
        <f t="shared" si="2"/>
        <v>INCLUDED</v>
      </c>
    </row>
    <row r="192" spans="1:10" ht="31.5">
      <c r="A192" s="735">
        <f>'Sch-1'!A192</f>
        <v>175</v>
      </c>
      <c r="B192" s="546">
        <f>'Sch-1'!B192</f>
        <v>7000016412</v>
      </c>
      <c r="C192" s="546">
        <f>'Sch-1'!C192</f>
        <v>2320</v>
      </c>
      <c r="D192" s="546" t="str">
        <f>'Sch-1'!D192</f>
        <v xml:space="preserve">Mandatory Spares-GIS                    </v>
      </c>
      <c r="E192" s="546">
        <f>'Sch-1'!E192</f>
        <v>1000058338</v>
      </c>
      <c r="F192" s="538" t="str">
        <f>'Sch-1'!J192</f>
        <v>DRIVE MECHANISM FOR 765KV GIS DISCONNECTOR SWITCH</v>
      </c>
      <c r="G192" s="546" t="str">
        <f>'Sch-1'!K192</f>
        <v>SET</v>
      </c>
      <c r="H192" s="546">
        <f>'Sch-1'!L192</f>
        <v>1</v>
      </c>
      <c r="I192" s="547"/>
      <c r="J192" s="548" t="str">
        <f t="shared" si="2"/>
        <v>INCLUDED</v>
      </c>
    </row>
    <row r="193" spans="1:10" ht="31.5">
      <c r="A193" s="735">
        <f>'Sch-1'!A193</f>
        <v>176</v>
      </c>
      <c r="B193" s="546">
        <f>'Sch-1'!B193</f>
        <v>7000016412</v>
      </c>
      <c r="C193" s="546">
        <f>'Sch-1'!C193</f>
        <v>2330</v>
      </c>
      <c r="D193" s="546" t="str">
        <f>'Sch-1'!D193</f>
        <v xml:space="preserve">Mandatory Spares-GIS                    </v>
      </c>
      <c r="E193" s="546">
        <f>'Sch-1'!E193</f>
        <v>1000058345</v>
      </c>
      <c r="F193" s="538" t="str">
        <f>'Sch-1'!J193</f>
        <v>DRIVE MECHANISM FOR 765KV GIS MAINTENANCE EARTH SWITCH</v>
      </c>
      <c r="G193" s="546" t="str">
        <f>'Sch-1'!K193</f>
        <v>SET</v>
      </c>
      <c r="H193" s="546">
        <f>'Sch-1'!L193</f>
        <v>1</v>
      </c>
      <c r="I193" s="547"/>
      <c r="J193" s="548" t="str">
        <f t="shared" si="2"/>
        <v>INCLUDED</v>
      </c>
    </row>
    <row r="194" spans="1:10" ht="31.5">
      <c r="A194" s="735">
        <f>'Sch-1'!A194</f>
        <v>177</v>
      </c>
      <c r="B194" s="546">
        <f>'Sch-1'!B194</f>
        <v>7000016412</v>
      </c>
      <c r="C194" s="546">
        <f>'Sch-1'!C194</f>
        <v>2340</v>
      </c>
      <c r="D194" s="546" t="str">
        <f>'Sch-1'!D194</f>
        <v xml:space="preserve">Mandatory Spares-GIS                    </v>
      </c>
      <c r="E194" s="546">
        <f>'Sch-1'!E194</f>
        <v>1000058341</v>
      </c>
      <c r="F194" s="538" t="str">
        <f>'Sch-1'!J194</f>
        <v>DRIVE MECHANISM FOR 765KV GIS FAST EARTHING SWITCH</v>
      </c>
      <c r="G194" s="546" t="str">
        <f>'Sch-1'!K194</f>
        <v>SET</v>
      </c>
      <c r="H194" s="546">
        <f>'Sch-1'!L194</f>
        <v>1</v>
      </c>
      <c r="I194" s="547"/>
      <c r="J194" s="548" t="str">
        <f t="shared" si="2"/>
        <v>INCLUDED</v>
      </c>
    </row>
    <row r="195" spans="1:10" ht="31.5">
      <c r="A195" s="735">
        <f>'Sch-1'!A195</f>
        <v>178</v>
      </c>
      <c r="B195" s="546">
        <f>'Sch-1'!B195</f>
        <v>7000016412</v>
      </c>
      <c r="C195" s="546">
        <f>'Sch-1'!C195</f>
        <v>2350</v>
      </c>
      <c r="D195" s="546" t="str">
        <f>'Sch-1'!D195</f>
        <v xml:space="preserve">Mandatory Spares-GIS                    </v>
      </c>
      <c r="E195" s="546">
        <f>'Sch-1'!E195</f>
        <v>1000058339</v>
      </c>
      <c r="F195" s="538" t="str">
        <f>'Sch-1'!J195</f>
        <v>MOTOR FOR DRIVE MECHANISM FOR 765KV GIS DISCONNECTOR SWITCH</v>
      </c>
      <c r="G195" s="546" t="str">
        <f>'Sch-1'!K195</f>
        <v xml:space="preserve">EA </v>
      </c>
      <c r="H195" s="546">
        <f>'Sch-1'!L195</f>
        <v>1</v>
      </c>
      <c r="I195" s="547"/>
      <c r="J195" s="548" t="str">
        <f t="shared" si="2"/>
        <v>INCLUDED</v>
      </c>
    </row>
    <row r="196" spans="1:10" ht="31.5">
      <c r="A196" s="735">
        <f>'Sch-1'!A196</f>
        <v>179</v>
      </c>
      <c r="B196" s="546">
        <f>'Sch-1'!B196</f>
        <v>7000016412</v>
      </c>
      <c r="C196" s="546">
        <f>'Sch-1'!C196</f>
        <v>2360</v>
      </c>
      <c r="D196" s="546" t="str">
        <f>'Sch-1'!D196</f>
        <v xml:space="preserve">Mandatory Spares-GIS                    </v>
      </c>
      <c r="E196" s="546">
        <f>'Sch-1'!E196</f>
        <v>1000058347</v>
      </c>
      <c r="F196" s="538" t="str">
        <f>'Sch-1'!J196</f>
        <v>MOTOR FOR DRIVE MECHANISM FOR 765KVGIS MAINTENANCE EARTH SWITCH</v>
      </c>
      <c r="G196" s="546" t="str">
        <f>'Sch-1'!K196</f>
        <v xml:space="preserve">EA </v>
      </c>
      <c r="H196" s="546">
        <f>'Sch-1'!L196</f>
        <v>1</v>
      </c>
      <c r="I196" s="547"/>
      <c r="J196" s="548" t="str">
        <f t="shared" si="2"/>
        <v>INCLUDED</v>
      </c>
    </row>
    <row r="197" spans="1:10" ht="31.5">
      <c r="A197" s="735">
        <f>'Sch-1'!A197</f>
        <v>180</v>
      </c>
      <c r="B197" s="546">
        <f>'Sch-1'!B197</f>
        <v>7000016412</v>
      </c>
      <c r="C197" s="546">
        <f>'Sch-1'!C197</f>
        <v>2370</v>
      </c>
      <c r="D197" s="546" t="str">
        <f>'Sch-1'!D197</f>
        <v xml:space="preserve">Mandatory Spares-GIS                    </v>
      </c>
      <c r="E197" s="546">
        <f>'Sch-1'!E197</f>
        <v>1000058343</v>
      </c>
      <c r="F197" s="538" t="str">
        <f>'Sch-1'!J197</f>
        <v>MOTOR FOR DRIVE MECHANISM FOR 765KV GIS FAST EARTHING SWITCH</v>
      </c>
      <c r="G197" s="546" t="str">
        <f>'Sch-1'!K197</f>
        <v xml:space="preserve">EA </v>
      </c>
      <c r="H197" s="546">
        <f>'Sch-1'!L197</f>
        <v>1</v>
      </c>
      <c r="I197" s="547"/>
      <c r="J197" s="548" t="str">
        <f t="shared" si="2"/>
        <v>INCLUDED</v>
      </c>
    </row>
    <row r="198" spans="1:10" ht="63">
      <c r="A198" s="735">
        <f>'Sch-1'!A198</f>
        <v>181</v>
      </c>
      <c r="B198" s="546">
        <f>'Sch-1'!B198</f>
        <v>7000016412</v>
      </c>
      <c r="C198" s="546">
        <f>'Sch-1'!C198</f>
        <v>2380</v>
      </c>
      <c r="D198" s="546" t="str">
        <f>'Sch-1'!D198</f>
        <v xml:space="preserve">Mandatory Spares-GIS                    </v>
      </c>
      <c r="E198" s="546">
        <f>'Sch-1'!E198</f>
        <v>1000058359</v>
      </c>
      <c r="F198" s="538" t="str">
        <f>'Sch-1'!J198</f>
        <v>765KV GIS- SINGLE PHASE OF CURRENT TRANSFORMER (3 CORES, TYPE-CTA)WITH ASSOCIATED ENCLOSURE AND PRIMARY CONDUCTOR COMPLETE IN ALLRESPECT</v>
      </c>
      <c r="G198" s="546" t="str">
        <f>'Sch-1'!K198</f>
        <v xml:space="preserve">EA </v>
      </c>
      <c r="H198" s="546">
        <f>'Sch-1'!L198</f>
        <v>1</v>
      </c>
      <c r="I198" s="547"/>
      <c r="J198" s="548" t="str">
        <f t="shared" si="2"/>
        <v>INCLUDED</v>
      </c>
    </row>
    <row r="199" spans="1:10" ht="63">
      <c r="A199" s="735">
        <f>'Sch-1'!A199</f>
        <v>182</v>
      </c>
      <c r="B199" s="546">
        <f>'Sch-1'!B199</f>
        <v>7000016412</v>
      </c>
      <c r="C199" s="546">
        <f>'Sch-1'!C199</f>
        <v>2390</v>
      </c>
      <c r="D199" s="546" t="str">
        <f>'Sch-1'!D199</f>
        <v xml:space="preserve">Mandatory Spares-GIS                    </v>
      </c>
      <c r="E199" s="546">
        <f>'Sch-1'!E199</f>
        <v>1000058358</v>
      </c>
      <c r="F199" s="538" t="str">
        <f>'Sch-1'!J199</f>
        <v>765KV GIS- SINGLE PHASE OF CURRENT TRANSFORMER (2 CORES, TYPE-CTB)WITH ASSOCIATED ENCLOSURE AND PRIMARY CONDUCTOR COMPLETE IN ALLRESPECT</v>
      </c>
      <c r="G199" s="546" t="str">
        <f>'Sch-1'!K199</f>
        <v xml:space="preserve">EA </v>
      </c>
      <c r="H199" s="546">
        <f>'Sch-1'!L199</f>
        <v>1</v>
      </c>
      <c r="I199" s="547"/>
      <c r="J199" s="548" t="str">
        <f t="shared" si="2"/>
        <v>INCLUDED</v>
      </c>
    </row>
    <row r="200" spans="1:10" ht="31.5">
      <c r="A200" s="735">
        <f>'Sch-1'!A200</f>
        <v>183</v>
      </c>
      <c r="B200" s="546">
        <f>'Sch-1'!B200</f>
        <v>7000016412</v>
      </c>
      <c r="C200" s="546">
        <f>'Sch-1'!C200</f>
        <v>2400</v>
      </c>
      <c r="D200" s="546" t="str">
        <f>'Sch-1'!D200</f>
        <v xml:space="preserve">Mandatory Spares-GIS                    </v>
      </c>
      <c r="E200" s="546">
        <f>'Sch-1'!E200</f>
        <v>1000058360</v>
      </c>
      <c r="F200" s="538" t="str">
        <f>'Sch-1'!J200</f>
        <v>765KV GIS- SINGLE PHASE VT WITH ASSOCIATED ENCLOSURE COMPLETE IN ALLRESPECT</v>
      </c>
      <c r="G200" s="546" t="str">
        <f>'Sch-1'!K200</f>
        <v xml:space="preserve">EA </v>
      </c>
      <c r="H200" s="546">
        <f>'Sch-1'!L200</f>
        <v>1</v>
      </c>
      <c r="I200" s="547"/>
      <c r="J200" s="548" t="str">
        <f t="shared" si="2"/>
        <v>INCLUDED</v>
      </c>
    </row>
    <row r="201" spans="1:10" ht="47.25">
      <c r="A201" s="735">
        <f>'Sch-1'!A201</f>
        <v>184</v>
      </c>
      <c r="B201" s="546">
        <f>'Sch-1'!B201</f>
        <v>7000016412</v>
      </c>
      <c r="C201" s="546">
        <f>'Sch-1'!C201</f>
        <v>2410</v>
      </c>
      <c r="D201" s="546" t="str">
        <f>'Sch-1'!D201</f>
        <v xml:space="preserve">Mandatory Spares-GIS                    </v>
      </c>
      <c r="E201" s="546">
        <f>'Sch-1'!E201</f>
        <v>1000058367</v>
      </c>
      <c r="F201" s="538" t="str">
        <f>'Sch-1'!J201</f>
        <v>765KV GIS- SINGLE PHASE GAS INSULATED SURGE ARRESTER WITH ASSOCIATEDENCLOSURE AND INSULATOR COMPLETE IN ALL RESPECT</v>
      </c>
      <c r="G201" s="546" t="str">
        <f>'Sch-1'!K201</f>
        <v xml:space="preserve">EA </v>
      </c>
      <c r="H201" s="546">
        <f>'Sch-1'!L201</f>
        <v>1</v>
      </c>
      <c r="I201" s="547"/>
      <c r="J201" s="548" t="str">
        <f t="shared" si="2"/>
        <v>INCLUDED</v>
      </c>
    </row>
    <row r="202" spans="1:10" ht="31.5">
      <c r="A202" s="735">
        <f>'Sch-1'!A202</f>
        <v>185</v>
      </c>
      <c r="B202" s="546">
        <f>'Sch-1'!B202</f>
        <v>7000016412</v>
      </c>
      <c r="C202" s="546">
        <f>'Sch-1'!C202</f>
        <v>2420</v>
      </c>
      <c r="D202" s="546" t="str">
        <f>'Sch-1'!D202</f>
        <v xml:space="preserve">Mandatory Spares-GIS                    </v>
      </c>
      <c r="E202" s="546">
        <f>'Sch-1'!E202</f>
        <v>1000058368</v>
      </c>
      <c r="F202" s="538" t="str">
        <f>'Sch-1'!J202</f>
        <v>765KV GIS- SURGE COUNTER/ MONITOR</v>
      </c>
      <c r="G202" s="546" t="str">
        <f>'Sch-1'!K202</f>
        <v xml:space="preserve">EA </v>
      </c>
      <c r="H202" s="546">
        <f>'Sch-1'!L202</f>
        <v>1</v>
      </c>
      <c r="I202" s="547"/>
      <c r="J202" s="548" t="str">
        <f t="shared" si="2"/>
        <v>INCLUDED</v>
      </c>
    </row>
    <row r="203" spans="1:10" ht="47.25">
      <c r="A203" s="735">
        <f>'Sch-1'!A203</f>
        <v>186</v>
      </c>
      <c r="B203" s="546">
        <f>'Sch-1'!B203</f>
        <v>7000016412</v>
      </c>
      <c r="C203" s="546">
        <f>'Sch-1'!C203</f>
        <v>2430</v>
      </c>
      <c r="D203" s="546" t="str">
        <f>'Sch-1'!D203</f>
        <v xml:space="preserve">Mandatory Spares-GIS                    </v>
      </c>
      <c r="E203" s="546">
        <f>'Sch-1'!E203</f>
        <v>1000049818</v>
      </c>
      <c r="F203" s="538" t="str">
        <f>'Sch-1'!J203</f>
        <v>SF6  PRESSURE  GAUGE  CUM  SWITCH  /DENSITY MONITORS  AND  PRESSURESWITCH AS APPLICABLE, OF EACH TYPE-765KV GIS</v>
      </c>
      <c r="G203" s="546" t="str">
        <f>'Sch-1'!K203</f>
        <v>SET</v>
      </c>
      <c r="H203" s="546">
        <f>'Sch-1'!L203</f>
        <v>3</v>
      </c>
      <c r="I203" s="547"/>
      <c r="J203" s="548" t="str">
        <f t="shared" si="2"/>
        <v>INCLUDED</v>
      </c>
    </row>
    <row r="204" spans="1:10" ht="47.25">
      <c r="A204" s="735">
        <f>'Sch-1'!A204</f>
        <v>187</v>
      </c>
      <c r="B204" s="546">
        <f>'Sch-1'!B204</f>
        <v>7000016412</v>
      </c>
      <c r="C204" s="546">
        <f>'Sch-1'!C204</f>
        <v>2440</v>
      </c>
      <c r="D204" s="546" t="str">
        <f>'Sch-1'!D204</f>
        <v xml:space="preserve">Mandatory Spares-GIS                    </v>
      </c>
      <c r="E204" s="546">
        <f>'Sch-1'!E204</f>
        <v>1000049754</v>
      </c>
      <c r="F204" s="538" t="str">
        <f>'Sch-1'!J204</f>
        <v>COUPLING  DEVICE  FOR  PRESSURE  GAUGE  CUM  SWITCH  FOR  CONNECTINGGAS HANDLING PLANT OF EACH TYPE-765KV GIS</v>
      </c>
      <c r="G204" s="546" t="str">
        <f>'Sch-1'!K204</f>
        <v>SET</v>
      </c>
      <c r="H204" s="546">
        <f>'Sch-1'!L204</f>
        <v>2</v>
      </c>
      <c r="I204" s="547"/>
      <c r="J204" s="548" t="str">
        <f t="shared" si="2"/>
        <v>INCLUDED</v>
      </c>
    </row>
    <row r="205" spans="1:10" ht="47.25">
      <c r="A205" s="735">
        <f>'Sch-1'!A205</f>
        <v>188</v>
      </c>
      <c r="B205" s="546">
        <f>'Sch-1'!B205</f>
        <v>7000016412</v>
      </c>
      <c r="C205" s="546">
        <f>'Sch-1'!C205</f>
        <v>2450</v>
      </c>
      <c r="D205" s="546" t="str">
        <f>'Sch-1'!D205</f>
        <v xml:space="preserve">Mandatory Spares-GIS                    </v>
      </c>
      <c r="E205" s="546">
        <f>'Sch-1'!E205</f>
        <v>1000049763</v>
      </c>
      <c r="F205" s="538" t="str">
        <f>'Sch-1'!J205</f>
        <v>RUBBER  GASKETS,  Ã‚â‚¬Å’OÃ‚â‚¬Â  RINGS  AND  SEALS  FOR  SF6  GAS  FOR  GISENCLOSURE OF EACH TYPE-765KV GIS</v>
      </c>
      <c r="G205" s="546" t="str">
        <f>'Sch-1'!K205</f>
        <v>SET</v>
      </c>
      <c r="H205" s="546">
        <f>'Sch-1'!L205</f>
        <v>3</v>
      </c>
      <c r="I205" s="547"/>
      <c r="J205" s="548" t="str">
        <f t="shared" si="2"/>
        <v>INCLUDED</v>
      </c>
    </row>
    <row r="206" spans="1:10" ht="31.5">
      <c r="A206" s="735">
        <f>'Sch-1'!A206</f>
        <v>189</v>
      </c>
      <c r="B206" s="546">
        <f>'Sch-1'!B206</f>
        <v>7000016412</v>
      </c>
      <c r="C206" s="546">
        <f>'Sch-1'!C206</f>
        <v>2460</v>
      </c>
      <c r="D206" s="546" t="str">
        <f>'Sch-1'!D206</f>
        <v xml:space="preserve">Mandatory Spares-GIS                    </v>
      </c>
      <c r="E206" s="546">
        <f>'Sch-1'!E206</f>
        <v>1000049751</v>
      </c>
      <c r="F206" s="538" t="str">
        <f>'Sch-1'!J206</f>
        <v>CONTROL VALVES FOR SF6 GAS OF EACH TYPE-765KV GIS</v>
      </c>
      <c r="G206" s="546" t="str">
        <f>'Sch-1'!K206</f>
        <v>SET</v>
      </c>
      <c r="H206" s="546">
        <f>'Sch-1'!L206</f>
        <v>3</v>
      </c>
      <c r="I206" s="547"/>
      <c r="J206" s="548" t="str">
        <f t="shared" si="2"/>
        <v>INCLUDED</v>
      </c>
    </row>
    <row r="207" spans="1:10" ht="78.75">
      <c r="A207" s="735">
        <f>'Sch-1'!A207</f>
        <v>190</v>
      </c>
      <c r="B207" s="546">
        <f>'Sch-1'!B207</f>
        <v>7000016412</v>
      </c>
      <c r="C207" s="546">
        <f>'Sch-1'!C207</f>
        <v>2470</v>
      </c>
      <c r="D207" s="546" t="str">
        <f>'Sch-1'!D207</f>
        <v xml:space="preserve">Mandatory Spares-GIS                    </v>
      </c>
      <c r="E207" s="546">
        <f>'Sch-1'!E207</f>
        <v>1000049784</v>
      </c>
      <c r="F207" s="538" t="str">
        <f>'Sch-1'!J207</f>
        <v>LOCKING   DEVICE   TO   KEEP   THE   DIS-CONNECTORS   (ISOLATORS)AND EARTHING/FAST EARTHING SWITCHES IN CLOSE OR OPEN POSITION IN CASEOF REMOVAL OF THE DRIVING MECHANISM-765KV GIS</v>
      </c>
      <c r="G207" s="546" t="str">
        <f>'Sch-1'!K207</f>
        <v>SET</v>
      </c>
      <c r="H207" s="546">
        <f>'Sch-1'!L207</f>
        <v>3</v>
      </c>
      <c r="I207" s="547"/>
      <c r="J207" s="548" t="str">
        <f t="shared" si="2"/>
        <v>INCLUDED</v>
      </c>
    </row>
    <row r="208" spans="1:10" ht="47.25">
      <c r="A208" s="735">
        <f>'Sch-1'!A208</f>
        <v>191</v>
      </c>
      <c r="B208" s="546">
        <f>'Sch-1'!B208</f>
        <v>7000016412</v>
      </c>
      <c r="C208" s="546">
        <f>'Sch-1'!C208</f>
        <v>2480</v>
      </c>
      <c r="D208" s="546" t="str">
        <f>'Sch-1'!D208</f>
        <v xml:space="preserve">Mandatory Spares-GIS                    </v>
      </c>
      <c r="E208" s="546">
        <f>'Sch-1'!E208</f>
        <v>1000049760</v>
      </c>
      <c r="F208" s="538" t="str">
        <f>'Sch-1'!J208</f>
        <v>HYDRAULIC FILTER OF EACH TYPE (FOR HYDRAULIC OPERATED MECHANISM, IFPPLICABLE)-765KV GIS CIRCUIT BREKAER</v>
      </c>
      <c r="G208" s="546" t="str">
        <f>'Sch-1'!K208</f>
        <v>SET</v>
      </c>
      <c r="H208" s="546">
        <f>'Sch-1'!L208</f>
        <v>1</v>
      </c>
      <c r="I208" s="547"/>
      <c r="J208" s="548" t="str">
        <f t="shared" si="2"/>
        <v>INCLUDED</v>
      </c>
    </row>
    <row r="209" spans="1:10" ht="47.25">
      <c r="A209" s="735">
        <f>'Sch-1'!A209</f>
        <v>192</v>
      </c>
      <c r="B209" s="546">
        <f>'Sch-1'!B209</f>
        <v>7000016412</v>
      </c>
      <c r="C209" s="546">
        <f>'Sch-1'!C209</f>
        <v>2490</v>
      </c>
      <c r="D209" s="546" t="str">
        <f>'Sch-1'!D209</f>
        <v xml:space="preserve">Mandatory Spares-GIS                    </v>
      </c>
      <c r="E209" s="546">
        <f>'Sch-1'!E209</f>
        <v>1000049836</v>
      </c>
      <c r="F209" s="538" t="str">
        <f>'Sch-1'!J209</f>
        <v>VALVES OF EACH TYPE (FOR HYDRAULIC OPERATED MECHANISM, IFAPPLICABLE)-765KV GIS CIRCUIT BREKAER</v>
      </c>
      <c r="G209" s="546" t="str">
        <f>'Sch-1'!K209</f>
        <v>SET</v>
      </c>
      <c r="H209" s="546">
        <f>'Sch-1'!L209</f>
        <v>1</v>
      </c>
      <c r="I209" s="547"/>
      <c r="J209" s="548" t="str">
        <f t="shared" si="2"/>
        <v>INCLUDED</v>
      </c>
    </row>
    <row r="210" spans="1:10" ht="47.25">
      <c r="A210" s="735">
        <f>'Sch-1'!A210</f>
        <v>193</v>
      </c>
      <c r="B210" s="546">
        <f>'Sch-1'!B210</f>
        <v>7000016412</v>
      </c>
      <c r="C210" s="546">
        <f>'Sch-1'!C210</f>
        <v>2500</v>
      </c>
      <c r="D210" s="546" t="str">
        <f>'Sch-1'!D210</f>
        <v xml:space="preserve">Mandatory Spares-GIS                    </v>
      </c>
      <c r="E210" s="546">
        <f>'Sch-1'!E210</f>
        <v>1000049796</v>
      </c>
      <c r="F210" s="538" t="str">
        <f>'Sch-1'!J210</f>
        <v>PIPE LENGTH (COPPER &amp; STEEL) OF EACH SIZE &amp; TYPE (FOR HYDRAULICOPERATED MECHANISM, IF APPLICABLE)-765KV GIS CIRCUIT BREKAER</v>
      </c>
      <c r="G210" s="546" t="str">
        <f>'Sch-1'!K210</f>
        <v>SET</v>
      </c>
      <c r="H210" s="546">
        <f>'Sch-1'!L210</f>
        <v>1</v>
      </c>
      <c r="I210" s="547"/>
      <c r="J210" s="548" t="str">
        <f t="shared" si="2"/>
        <v>INCLUDED</v>
      </c>
    </row>
    <row r="211" spans="1:10" ht="47.25">
      <c r="A211" s="735">
        <f>'Sch-1'!A211</f>
        <v>194</v>
      </c>
      <c r="B211" s="546">
        <f>'Sch-1'!B211</f>
        <v>7000016412</v>
      </c>
      <c r="C211" s="546">
        <f>'Sch-1'!C211</f>
        <v>2510</v>
      </c>
      <c r="D211" s="546" t="str">
        <f>'Sch-1'!D211</f>
        <v xml:space="preserve">Mandatory Spares-GIS                    </v>
      </c>
      <c r="E211" s="546">
        <f>'Sch-1'!E211</f>
        <v>1000049809</v>
      </c>
      <c r="F211" s="538" t="str">
        <f>'Sch-1'!J211</f>
        <v>PRESSURE SWITCHES OF EACH TYPE (FOR HYDRAULIC OPERATED MECHANISM, IFAPPLICABLE)-765KV GIS CIRCUIT BREKAER</v>
      </c>
      <c r="G211" s="546" t="str">
        <f>'Sch-1'!K211</f>
        <v>SET</v>
      </c>
      <c r="H211" s="546">
        <f>'Sch-1'!L211</f>
        <v>1</v>
      </c>
      <c r="I211" s="547"/>
      <c r="J211" s="548" t="str">
        <f t="shared" si="2"/>
        <v>INCLUDED</v>
      </c>
    </row>
    <row r="212" spans="1:10" ht="63">
      <c r="A212" s="735">
        <f>'Sch-1'!A212</f>
        <v>195</v>
      </c>
      <c r="B212" s="546">
        <f>'Sch-1'!B212</f>
        <v>7000016412</v>
      </c>
      <c r="C212" s="546">
        <f>'Sch-1'!C212</f>
        <v>2520</v>
      </c>
      <c r="D212" s="546" t="str">
        <f>'Sch-1'!D212</f>
        <v xml:space="preserve">Mandatory Spares-GIS                    </v>
      </c>
      <c r="E212" s="546">
        <f>'Sch-1'!E212</f>
        <v>1000049806</v>
      </c>
      <c r="F212" s="538" t="str">
        <f>'Sch-1'!J212</f>
        <v>PRESSURE GAUGE WITH COUPLING DEVICE OF EACH TYPE (FOR HYDRAULICOPERATED MECHANISM, IF APPLICABLE)-765KV GIS CIRCUIT BREKAER</v>
      </c>
      <c r="G212" s="546" t="str">
        <f>'Sch-1'!K212</f>
        <v>SET</v>
      </c>
      <c r="H212" s="546">
        <f>'Sch-1'!L212</f>
        <v>1</v>
      </c>
      <c r="I212" s="547"/>
      <c r="J212" s="548" t="str">
        <f t="shared" si="2"/>
        <v>INCLUDED</v>
      </c>
    </row>
    <row r="213" spans="1:10" ht="47.25">
      <c r="A213" s="735">
        <f>'Sch-1'!A213</f>
        <v>196</v>
      </c>
      <c r="B213" s="546">
        <f>'Sch-1'!B213</f>
        <v>7000016412</v>
      </c>
      <c r="C213" s="546">
        <f>'Sch-1'!C213</f>
        <v>2530</v>
      </c>
      <c r="D213" s="546" t="str">
        <f>'Sch-1'!D213</f>
        <v xml:space="preserve">Mandatory Spares-GIS                    </v>
      </c>
      <c r="E213" s="546">
        <f>'Sch-1'!E213</f>
        <v>1000049800</v>
      </c>
      <c r="F213" s="538" t="str">
        <f>'Sch-1'!J213</f>
        <v>PRESSURE RELIEF DEVICE OF EACH TYPE (FOR HYDRAULIC OPERATED MECHANISM,IF APPLICABLE)-765KV GIS CIRCUIT BREKAER</v>
      </c>
      <c r="G213" s="546" t="str">
        <f>'Sch-1'!K213</f>
        <v>SET</v>
      </c>
      <c r="H213" s="546">
        <f>'Sch-1'!L213</f>
        <v>1</v>
      </c>
      <c r="I213" s="547"/>
      <c r="J213" s="548" t="str">
        <f t="shared" si="2"/>
        <v>INCLUDED</v>
      </c>
    </row>
    <row r="214" spans="1:10" ht="63">
      <c r="A214" s="735">
        <f>'Sch-1'!A214</f>
        <v>197</v>
      </c>
      <c r="B214" s="546">
        <f>'Sch-1'!B214</f>
        <v>7000016412</v>
      </c>
      <c r="C214" s="546">
        <f>'Sch-1'!C214</f>
        <v>2540</v>
      </c>
      <c r="D214" s="546" t="str">
        <f>'Sch-1'!D214</f>
        <v xml:space="preserve">Mandatory Spares-GIS                    </v>
      </c>
      <c r="E214" s="546">
        <f>'Sch-1'!E214</f>
        <v>1000049803</v>
      </c>
      <c r="F214" s="538" t="str">
        <f>'Sch-1'!J214</f>
        <v>PRESSURE GAUGE WITH COUPLING DEVICE OF EACH TYPE (FOR HYDRAULIC-SPRINGOPERATED MECHANISM, IF APPLICABLE)-765KV GIS CIRCUIT BREKAER</v>
      </c>
      <c r="G214" s="546" t="str">
        <f>'Sch-1'!K214</f>
        <v>SET</v>
      </c>
      <c r="H214" s="546">
        <f>'Sch-1'!L214</f>
        <v>1</v>
      </c>
      <c r="I214" s="547"/>
      <c r="J214" s="548" t="str">
        <f t="shared" si="2"/>
        <v>INCLUDED</v>
      </c>
    </row>
    <row r="215" spans="1:10" ht="47.25">
      <c r="A215" s="735">
        <f>'Sch-1'!A215</f>
        <v>198</v>
      </c>
      <c r="B215" s="546">
        <f>'Sch-1'!B215</f>
        <v>7000016412</v>
      </c>
      <c r="C215" s="546">
        <f>'Sch-1'!C215</f>
        <v>2550</v>
      </c>
      <c r="D215" s="546" t="str">
        <f>'Sch-1'!D215</f>
        <v xml:space="preserve">Mandatory Spares-GIS                    </v>
      </c>
      <c r="E215" s="546">
        <f>'Sch-1'!E215</f>
        <v>1000049779</v>
      </c>
      <c r="F215" s="538" t="str">
        <f>'Sch-1'!J215</f>
        <v>LIMIT SWITCHES AND AUX. SWITCHES FOR ONE COMPLETE MOM BOX FORDISCONNECTOR-765KV GIS</v>
      </c>
      <c r="G215" s="546" t="str">
        <f>'Sch-1'!K215</f>
        <v>SET</v>
      </c>
      <c r="H215" s="546">
        <f>'Sch-1'!L215</f>
        <v>2</v>
      </c>
      <c r="I215" s="547"/>
      <c r="J215" s="548" t="str">
        <f t="shared" si="2"/>
        <v>INCLUDED</v>
      </c>
    </row>
    <row r="216" spans="1:10" ht="47.25">
      <c r="A216" s="735">
        <f>'Sch-1'!A216</f>
        <v>199</v>
      </c>
      <c r="B216" s="546">
        <f>'Sch-1'!B216</f>
        <v>7000016412</v>
      </c>
      <c r="C216" s="546">
        <f>'Sch-1'!C216</f>
        <v>2560</v>
      </c>
      <c r="D216" s="546" t="str">
        <f>'Sch-1'!D216</f>
        <v xml:space="preserve">Mandatory Spares-GIS                    </v>
      </c>
      <c r="E216" s="546">
        <f>'Sch-1'!E216</f>
        <v>1000049781</v>
      </c>
      <c r="F216" s="538" t="str">
        <f>'Sch-1'!J216</f>
        <v>LIMIT SWITCHES AND AUX. SWITCHES FOR ONE COMPLETE MOM BOX FORMAINTENANCE EARTHING SWITCH-765KV GIS</v>
      </c>
      <c r="G216" s="546" t="str">
        <f>'Sch-1'!K216</f>
        <v>SET</v>
      </c>
      <c r="H216" s="546">
        <f>'Sch-1'!L216</f>
        <v>2</v>
      </c>
      <c r="I216" s="547"/>
      <c r="J216" s="548" t="str">
        <f t="shared" si="2"/>
        <v>INCLUDED</v>
      </c>
    </row>
    <row r="217" spans="1:10" ht="47.25">
      <c r="A217" s="735">
        <f>'Sch-1'!A217</f>
        <v>200</v>
      </c>
      <c r="B217" s="546">
        <f>'Sch-1'!B217</f>
        <v>7000016412</v>
      </c>
      <c r="C217" s="546">
        <f>'Sch-1'!C217</f>
        <v>2570</v>
      </c>
      <c r="D217" s="546" t="str">
        <f>'Sch-1'!D217</f>
        <v xml:space="preserve">Mandatory Spares-GIS                    </v>
      </c>
      <c r="E217" s="546">
        <f>'Sch-1'!E217</f>
        <v>1000049780</v>
      </c>
      <c r="F217" s="538" t="str">
        <f>'Sch-1'!J217</f>
        <v>LIMIT SWITCHES AND AUX. SWITCHES FOR ONE COMPLETE MOM BOX FOR FASTEARTHING SWITCH (IF APPLICABLE)-765KV GIS</v>
      </c>
      <c r="G217" s="546" t="str">
        <f>'Sch-1'!K217</f>
        <v>SET</v>
      </c>
      <c r="H217" s="546">
        <f>'Sch-1'!L217</f>
        <v>2</v>
      </c>
      <c r="I217" s="547"/>
      <c r="J217" s="548" t="str">
        <f t="shared" si="2"/>
        <v>INCLUDED</v>
      </c>
    </row>
    <row r="218" spans="1:10">
      <c r="A218" s="735">
        <f>'Sch-1'!A218</f>
        <v>201</v>
      </c>
      <c r="B218" s="546">
        <f>'Sch-1'!B218</f>
        <v>7000016412</v>
      </c>
      <c r="C218" s="546">
        <f>'Sch-1'!C218</f>
        <v>1240</v>
      </c>
      <c r="D218" s="546" t="str">
        <f>'Sch-1'!D218</f>
        <v xml:space="preserve">Mandatory Spares                        </v>
      </c>
      <c r="E218" s="546">
        <f>'Sch-1'!E218</f>
        <v>1000019912</v>
      </c>
      <c r="F218" s="538" t="str">
        <f>'Sch-1'!J218</f>
        <v>Relay &amp; protection Panels (with automation)</v>
      </c>
      <c r="G218" s="546" t="str">
        <f>'Sch-1'!K218</f>
        <v xml:space="preserve">LS </v>
      </c>
      <c r="H218" s="546">
        <f>'Sch-1'!L218</f>
        <v>1</v>
      </c>
      <c r="I218" s="547"/>
      <c r="J218" s="548" t="str">
        <f t="shared" si="2"/>
        <v>INCLUDED</v>
      </c>
    </row>
    <row r="219" spans="1:10">
      <c r="A219" s="735">
        <f>'Sch-1'!A219</f>
        <v>202</v>
      </c>
      <c r="B219" s="546">
        <f>'Sch-1'!B219</f>
        <v>7000016412</v>
      </c>
      <c r="C219" s="546">
        <f>'Sch-1'!C219</f>
        <v>1250</v>
      </c>
      <c r="D219" s="546" t="str">
        <f>'Sch-1'!D219</f>
        <v xml:space="preserve">Mandatory Spares                        </v>
      </c>
      <c r="E219" s="546">
        <f>'Sch-1'!E219</f>
        <v>1000019927</v>
      </c>
      <c r="F219" s="538" t="str">
        <f>'Sch-1'!J219</f>
        <v>Spares-Substation Automation System</v>
      </c>
      <c r="G219" s="546" t="str">
        <f>'Sch-1'!K219</f>
        <v xml:space="preserve">LS </v>
      </c>
      <c r="H219" s="546">
        <f>'Sch-1'!L219</f>
        <v>1</v>
      </c>
      <c r="I219" s="547"/>
      <c r="J219" s="548" t="str">
        <f t="shared" si="2"/>
        <v>INCLUDED</v>
      </c>
    </row>
    <row r="220" spans="1:10">
      <c r="A220" s="735">
        <f>'Sch-1'!A220</f>
        <v>203</v>
      </c>
      <c r="B220" s="546">
        <f>'Sch-1'!B220</f>
        <v>7000016412</v>
      </c>
      <c r="C220" s="546">
        <f>'Sch-1'!C220</f>
        <v>1260</v>
      </c>
      <c r="D220" s="546" t="str">
        <f>'Sch-1'!D220</f>
        <v xml:space="preserve">Mandatory Spares                        </v>
      </c>
      <c r="E220" s="546">
        <f>'Sch-1'!E220</f>
        <v>1000025950</v>
      </c>
      <c r="F220" s="538" t="str">
        <f>'Sch-1'!J220</f>
        <v>Spare-PLCC</v>
      </c>
      <c r="G220" s="546" t="str">
        <f>'Sch-1'!K220</f>
        <v>SET</v>
      </c>
      <c r="H220" s="546">
        <f>'Sch-1'!L220</f>
        <v>1</v>
      </c>
      <c r="I220" s="547"/>
      <c r="J220" s="548" t="str">
        <f t="shared" si="2"/>
        <v>INCLUDED</v>
      </c>
    </row>
    <row r="221" spans="1:10">
      <c r="A221" s="735">
        <f>'Sch-1'!A221</f>
        <v>204</v>
      </c>
      <c r="B221" s="546">
        <f>'Sch-1'!B221</f>
        <v>7000016412</v>
      </c>
      <c r="C221" s="546">
        <f>'Sch-1'!C221</f>
        <v>1270</v>
      </c>
      <c r="D221" s="546" t="str">
        <f>'Sch-1'!D221</f>
        <v xml:space="preserve">Mandatory Spares                        </v>
      </c>
      <c r="E221" s="546">
        <f>'Sch-1'!E221</f>
        <v>1000019925</v>
      </c>
      <c r="F221" s="538" t="str">
        <f>'Sch-1'!J221</f>
        <v>Spares for Fire Protection System</v>
      </c>
      <c r="G221" s="546" t="str">
        <f>'Sch-1'!K221</f>
        <v xml:space="preserve">LS </v>
      </c>
      <c r="H221" s="546">
        <f>'Sch-1'!L221</f>
        <v>1</v>
      </c>
      <c r="I221" s="547"/>
      <c r="J221" s="548" t="str">
        <f t="shared" si="2"/>
        <v>INCLUDED</v>
      </c>
    </row>
    <row r="222" spans="1:10">
      <c r="A222" s="735">
        <f>'Sch-1'!A222</f>
        <v>205</v>
      </c>
      <c r="B222" s="546">
        <f>'Sch-1'!B222</f>
        <v>7000016412</v>
      </c>
      <c r="C222" s="546">
        <f>'Sch-1'!C222</f>
        <v>1280</v>
      </c>
      <c r="D222" s="546" t="str">
        <f>'Sch-1'!D222</f>
        <v xml:space="preserve">Mandatory Spares                        </v>
      </c>
      <c r="E222" s="546">
        <f>'Sch-1'!E222</f>
        <v>1000028372</v>
      </c>
      <c r="F222" s="538" t="str">
        <f>'Sch-1'!J222</f>
        <v>SPARES FOR 624KV SURGE ARRESTER</v>
      </c>
      <c r="G222" s="546" t="str">
        <f>'Sch-1'!K222</f>
        <v xml:space="preserve">LS </v>
      </c>
      <c r="H222" s="546">
        <f>'Sch-1'!L222</f>
        <v>1</v>
      </c>
      <c r="I222" s="547"/>
      <c r="J222" s="548" t="str">
        <f t="shared" si="2"/>
        <v>INCLUDED</v>
      </c>
    </row>
    <row r="223" spans="1:10" ht="31.5">
      <c r="A223" s="735">
        <f>'Sch-1'!A223</f>
        <v>206</v>
      </c>
      <c r="B223" s="546">
        <f>'Sch-1'!B223</f>
        <v>7000016412</v>
      </c>
      <c r="C223" s="546">
        <f>'Sch-1'!C223</f>
        <v>1290</v>
      </c>
      <c r="D223" s="546" t="str">
        <f>'Sch-1'!D223</f>
        <v xml:space="preserve">Mandatory Spares                        </v>
      </c>
      <c r="E223" s="546">
        <f>'Sch-1'!E223</f>
        <v>1000054977</v>
      </c>
      <c r="F223" s="538" t="str">
        <f>'Sch-1'!J223</f>
        <v>SPARE-765KV CAPACITIVE VOLTAGE TRANSFORMER</v>
      </c>
      <c r="G223" s="546" t="str">
        <f>'Sch-1'!K223</f>
        <v>LOT</v>
      </c>
      <c r="H223" s="546">
        <f>'Sch-1'!L223</f>
        <v>1</v>
      </c>
      <c r="I223" s="547"/>
      <c r="J223" s="548" t="str">
        <f t="shared" si="2"/>
        <v>INCLUDED</v>
      </c>
    </row>
    <row r="224" spans="1:10">
      <c r="A224" s="735">
        <f>'Sch-1'!A224</f>
        <v>207</v>
      </c>
      <c r="B224" s="546">
        <f>'Sch-1'!B224</f>
        <v>7000016412</v>
      </c>
      <c r="C224" s="546">
        <f>'Sch-1'!C224</f>
        <v>1300</v>
      </c>
      <c r="D224" s="546" t="str">
        <f>'Sch-1'!D224</f>
        <v xml:space="preserve">Mandatory Spares                        </v>
      </c>
      <c r="E224" s="546">
        <f>'Sch-1'!E224</f>
        <v>1000019914</v>
      </c>
      <c r="F224" s="538" t="str">
        <f>'Sch-1'!J224</f>
        <v>Spares fpr 220V Battery Charger</v>
      </c>
      <c r="G224" s="546" t="str">
        <f>'Sch-1'!K224</f>
        <v xml:space="preserve">LS </v>
      </c>
      <c r="H224" s="546">
        <f>'Sch-1'!L224</f>
        <v>1</v>
      </c>
      <c r="I224" s="547"/>
      <c r="J224" s="548" t="str">
        <f t="shared" si="2"/>
        <v>INCLUDED</v>
      </c>
    </row>
    <row r="225" spans="1:10">
      <c r="A225" s="735">
        <f>'Sch-1'!A225</f>
        <v>208</v>
      </c>
      <c r="B225" s="546">
        <f>'Sch-1'!B225</f>
        <v>7000016412</v>
      </c>
      <c r="C225" s="546">
        <f>'Sch-1'!C225</f>
        <v>1310</v>
      </c>
      <c r="D225" s="546" t="str">
        <f>'Sch-1'!D225</f>
        <v xml:space="preserve">Mandatory Spares                        </v>
      </c>
      <c r="E225" s="546">
        <f>'Sch-1'!E225</f>
        <v>1000019921</v>
      </c>
      <c r="F225" s="538" t="str">
        <f>'Sch-1'!J225</f>
        <v>Spares fpr 48V Battery Charger</v>
      </c>
      <c r="G225" s="546" t="str">
        <f>'Sch-1'!K225</f>
        <v xml:space="preserve">LS </v>
      </c>
      <c r="H225" s="546">
        <f>'Sch-1'!L225</f>
        <v>1</v>
      </c>
      <c r="I225" s="547"/>
      <c r="J225" s="548" t="str">
        <f t="shared" si="2"/>
        <v>INCLUDED</v>
      </c>
    </row>
    <row r="226" spans="1:10">
      <c r="A226" s="735">
        <f>'Sch-1'!A226</f>
        <v>209</v>
      </c>
      <c r="B226" s="546">
        <f>'Sch-1'!B226</f>
        <v>7000016412</v>
      </c>
      <c r="C226" s="546">
        <f>'Sch-1'!C226</f>
        <v>1320</v>
      </c>
      <c r="D226" s="546" t="str">
        <f>'Sch-1'!D226</f>
        <v xml:space="preserve">Mandatory Spares                        </v>
      </c>
      <c r="E226" s="546">
        <f>'Sch-1'!E226</f>
        <v>1000019915</v>
      </c>
      <c r="F226" s="538" t="str">
        <f>'Sch-1'!J226</f>
        <v>Spares for DG set</v>
      </c>
      <c r="G226" s="546" t="str">
        <f>'Sch-1'!K226</f>
        <v xml:space="preserve">LS </v>
      </c>
      <c r="H226" s="546">
        <f>'Sch-1'!L226</f>
        <v>1</v>
      </c>
      <c r="I226" s="547"/>
      <c r="J226" s="548" t="str">
        <f t="shared" si="2"/>
        <v>INCLUDED</v>
      </c>
    </row>
    <row r="227" spans="1:10" ht="47.25">
      <c r="A227" s="735">
        <f>'Sch-1'!A227</f>
        <v>210</v>
      </c>
      <c r="B227" s="546">
        <f>'Sch-1'!B227</f>
        <v>7000016412</v>
      </c>
      <c r="C227" s="546">
        <f>'Sch-1'!C227</f>
        <v>1330</v>
      </c>
      <c r="D227" s="546" t="str">
        <f>'Sch-1'!D227</f>
        <v xml:space="preserve">PMU for 765 kV Navsari (new) -supply    </v>
      </c>
      <c r="E227" s="546">
        <f>'Sch-1'!E227</f>
        <v>1000017518</v>
      </c>
      <c r="F227" s="538" t="str">
        <f>'Sch-1'!J227</f>
        <v>PMU with GPS Clock (clock can be either internal or external)</v>
      </c>
      <c r="G227" s="546" t="str">
        <f>'Sch-1'!K227</f>
        <v xml:space="preserve">EA </v>
      </c>
      <c r="H227" s="546">
        <f>'Sch-1'!L227</f>
        <v>2</v>
      </c>
      <c r="I227" s="547"/>
      <c r="J227" s="548" t="str">
        <f t="shared" si="2"/>
        <v>INCLUDED</v>
      </c>
    </row>
    <row r="228" spans="1:10" ht="47.25">
      <c r="A228" s="735">
        <f>'Sch-1'!A228</f>
        <v>211</v>
      </c>
      <c r="B228" s="546">
        <f>'Sch-1'!B228</f>
        <v>7000016412</v>
      </c>
      <c r="C228" s="546">
        <f>'Sch-1'!C228</f>
        <v>1340</v>
      </c>
      <c r="D228" s="546" t="str">
        <f>'Sch-1'!D228</f>
        <v xml:space="preserve">PMU for 765 kV Navsari (new) -supply    </v>
      </c>
      <c r="E228" s="546">
        <f>'Sch-1'!E228</f>
        <v>1000022512</v>
      </c>
      <c r="F228" s="538" t="str">
        <f>'Sch-1'!J228</f>
        <v>WAMS Hardware - Time System (GPS receiver)</v>
      </c>
      <c r="G228" s="546" t="str">
        <f>'Sch-1'!K228</f>
        <v xml:space="preserve">EA </v>
      </c>
      <c r="H228" s="546">
        <f>'Sch-1'!L228</f>
        <v>2</v>
      </c>
      <c r="I228" s="547"/>
      <c r="J228" s="548" t="str">
        <f t="shared" si="2"/>
        <v>INCLUDED</v>
      </c>
    </row>
    <row r="229" spans="1:10" ht="47.25">
      <c r="A229" s="735">
        <f>'Sch-1'!A229</f>
        <v>212</v>
      </c>
      <c r="B229" s="546">
        <f>'Sch-1'!B229</f>
        <v>7000016412</v>
      </c>
      <c r="C229" s="546">
        <f>'Sch-1'!C229</f>
        <v>1350</v>
      </c>
      <c r="D229" s="546" t="str">
        <f>'Sch-1'!D229</f>
        <v xml:space="preserve">PMU for 765 kV Navsari (new) -supply    </v>
      </c>
      <c r="E229" s="546">
        <f>'Sch-1'!E229</f>
        <v>1000022510</v>
      </c>
      <c r="F229" s="538" t="str">
        <f>'Sch-1'!J229</f>
        <v>WAMS Hardware - Substation Grade Layer-3 LAN Switches with minimum 4 x10/100 Mbps Ethernet ports and 2 x 1 Gbps Ethernet ports</v>
      </c>
      <c r="G229" s="546" t="str">
        <f>'Sch-1'!K229</f>
        <v xml:space="preserve">EA </v>
      </c>
      <c r="H229" s="546">
        <f>'Sch-1'!L229</f>
        <v>3</v>
      </c>
      <c r="I229" s="547"/>
      <c r="J229" s="548" t="str">
        <f t="shared" si="2"/>
        <v>INCLUDED</v>
      </c>
    </row>
    <row r="230" spans="1:10" ht="47.25">
      <c r="A230" s="735">
        <f>'Sch-1'!A230</f>
        <v>213</v>
      </c>
      <c r="B230" s="546">
        <f>'Sch-1'!B230</f>
        <v>7000016412</v>
      </c>
      <c r="C230" s="546">
        <f>'Sch-1'!C230</f>
        <v>1360</v>
      </c>
      <c r="D230" s="546" t="str">
        <f>'Sch-1'!D230</f>
        <v xml:space="preserve">PMU for 765 kV Navsari (new) -supply    </v>
      </c>
      <c r="E230" s="546">
        <f>'Sch-1'!E230</f>
        <v>1000022487</v>
      </c>
      <c r="F230" s="538" t="str">
        <f>'Sch-1'!J230</f>
        <v>WAMS Miscellaneous - Armored Fibre Optic Cable and associatedtermination (e.g. L2 Switch) for connecting PMU panels located indifferent control room of a station</v>
      </c>
      <c r="G230" s="546" t="str">
        <f>'Sch-1'!K230</f>
        <v xml:space="preserve">EA </v>
      </c>
      <c r="H230" s="546">
        <f>'Sch-1'!L230</f>
        <v>1</v>
      </c>
      <c r="I230" s="547"/>
      <c r="J230" s="548" t="str">
        <f t="shared" si="2"/>
        <v>INCLUDED</v>
      </c>
    </row>
    <row r="231" spans="1:10" ht="47.25">
      <c r="A231" s="735">
        <f>'Sch-1'!A231</f>
        <v>214</v>
      </c>
      <c r="B231" s="546">
        <f>'Sch-1'!B231</f>
        <v>7000016412</v>
      </c>
      <c r="C231" s="546">
        <f>'Sch-1'!C231</f>
        <v>1770</v>
      </c>
      <c r="D231" s="546" t="str">
        <f>'Sch-1'!D231</f>
        <v xml:space="preserve">Foundation bolt                         </v>
      </c>
      <c r="E231" s="546">
        <f>'Sch-1'!E231</f>
        <v>1000012371</v>
      </c>
      <c r="F231" s="538" t="str">
        <f>'Sch-1'!J231</f>
        <v>Fabrication, galvanising and supply of 80mm dia foundation boltsincluding nuts, checknuts, washers and packplates</v>
      </c>
      <c r="G231" s="546" t="str">
        <f>'Sch-1'!K231</f>
        <v xml:space="preserve">EA </v>
      </c>
      <c r="H231" s="546">
        <f>'Sch-1'!L231</f>
        <v>128</v>
      </c>
      <c r="I231" s="547"/>
      <c r="J231" s="548" t="str">
        <f t="shared" ref="J231:J255" si="4">IF(I231=0, "INCLUDED", IF(ISERROR(I231*H231), I231, I231*H231))</f>
        <v>INCLUDED</v>
      </c>
    </row>
    <row r="232" spans="1:10" ht="47.25">
      <c r="A232" s="735">
        <f>'Sch-1'!A232</f>
        <v>215</v>
      </c>
      <c r="B232" s="546">
        <f>'Sch-1'!B232</f>
        <v>7000016412</v>
      </c>
      <c r="C232" s="546">
        <f>'Sch-1'!C232</f>
        <v>1780</v>
      </c>
      <c r="D232" s="546" t="str">
        <f>'Sch-1'!D232</f>
        <v xml:space="preserve">Foundation bolt                         </v>
      </c>
      <c r="E232" s="546">
        <f>'Sch-1'!E232</f>
        <v>1000012369</v>
      </c>
      <c r="F232" s="538" t="str">
        <f>'Sch-1'!J232</f>
        <v>Fabrication, galvanising and supply of 56mm dia foundation boltsincluding nuts, checknuts, washers and packplates</v>
      </c>
      <c r="G232" s="546" t="str">
        <f>'Sch-1'!K232</f>
        <v xml:space="preserve">EA </v>
      </c>
      <c r="H232" s="546">
        <f>'Sch-1'!L232</f>
        <v>32</v>
      </c>
      <c r="I232" s="547"/>
      <c r="J232" s="548" t="str">
        <f t="shared" si="4"/>
        <v>INCLUDED</v>
      </c>
    </row>
    <row r="233" spans="1:10" ht="47.25">
      <c r="A233" s="735">
        <f>'Sch-1'!A233</f>
        <v>216</v>
      </c>
      <c r="B233" s="546">
        <f>'Sch-1'!B233</f>
        <v>7000016412</v>
      </c>
      <c r="C233" s="546">
        <f>'Sch-1'!C233</f>
        <v>1790</v>
      </c>
      <c r="D233" s="546" t="str">
        <f>'Sch-1'!D233</f>
        <v xml:space="preserve">Foundation bolt                         </v>
      </c>
      <c r="E233" s="546">
        <f>'Sch-1'!E233</f>
        <v>1000012367</v>
      </c>
      <c r="F233" s="538" t="str">
        <f>'Sch-1'!J233</f>
        <v>Fabrication, galvanising and supply of 32mm dia foundation boltsincluding nuts, checknuts, washers and packplates</v>
      </c>
      <c r="G233" s="546" t="str">
        <f>'Sch-1'!K233</f>
        <v xml:space="preserve">EA </v>
      </c>
      <c r="H233" s="546">
        <f>'Sch-1'!L233</f>
        <v>628</v>
      </c>
      <c r="I233" s="547"/>
      <c r="J233" s="548" t="str">
        <f t="shared" si="4"/>
        <v>INCLUDED</v>
      </c>
    </row>
    <row r="234" spans="1:10" ht="47.25">
      <c r="A234" s="735">
        <f>'Sch-1'!A234</f>
        <v>217</v>
      </c>
      <c r="B234" s="546">
        <f>'Sch-1'!B234</f>
        <v>7000016412</v>
      </c>
      <c r="C234" s="546">
        <f>'Sch-1'!C234</f>
        <v>1800</v>
      </c>
      <c r="D234" s="546" t="str">
        <f>'Sch-1'!D234</f>
        <v xml:space="preserve">Foundation bolt                         </v>
      </c>
      <c r="E234" s="546">
        <f>'Sch-1'!E234</f>
        <v>1000012366</v>
      </c>
      <c r="F234" s="538" t="str">
        <f>'Sch-1'!J234</f>
        <v>Fabrication, galvanising and supply of 28mm dia foundation boltsincluding nuts, checknuts, washers and packplates.</v>
      </c>
      <c r="G234" s="546" t="str">
        <f>'Sch-1'!K234</f>
        <v xml:space="preserve">EA </v>
      </c>
      <c r="H234" s="546">
        <f>'Sch-1'!L234</f>
        <v>108</v>
      </c>
      <c r="I234" s="547"/>
      <c r="J234" s="548" t="str">
        <f t="shared" si="4"/>
        <v>INCLUDED</v>
      </c>
    </row>
    <row r="235" spans="1:10" ht="126">
      <c r="A235" s="735">
        <f>'Sch-1'!A235</f>
        <v>218</v>
      </c>
      <c r="B235" s="546">
        <f>'Sch-1'!B235</f>
        <v>7000016412</v>
      </c>
      <c r="C235" s="546">
        <f>'Sch-1'!C235</f>
        <v>1820</v>
      </c>
      <c r="D235" s="546" t="str">
        <f>'Sch-1'!D235</f>
        <v xml:space="preserve">BoQ of Comm Equip Supply at Navsari New </v>
      </c>
      <c r="E235" s="546">
        <f>'Sch-1'!E235</f>
        <v>1000031367</v>
      </c>
      <c r="F235" s="538" t="str">
        <f>'Sch-1'!J235</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235" s="546" t="str">
        <f>'Sch-1'!K235</f>
        <v xml:space="preserve">EA </v>
      </c>
      <c r="H235" s="546">
        <f>'Sch-1'!L235</f>
        <v>1</v>
      </c>
      <c r="I235" s="547"/>
      <c r="J235" s="548" t="str">
        <f t="shared" si="4"/>
        <v>INCLUDED</v>
      </c>
    </row>
    <row r="236" spans="1:10" ht="47.25">
      <c r="A236" s="735">
        <f>'Sch-1'!A236</f>
        <v>219</v>
      </c>
      <c r="B236" s="546">
        <f>'Sch-1'!B236</f>
        <v>7000016412</v>
      </c>
      <c r="C236" s="546">
        <f>'Sch-1'!C236</f>
        <v>1830</v>
      </c>
      <c r="D236" s="546" t="str">
        <f>'Sch-1'!D236</f>
        <v xml:space="preserve">BoQ of Comm Equip Supply at Navsari New </v>
      </c>
      <c r="E236" s="546">
        <f>'Sch-1'!E236</f>
        <v>1000031405</v>
      </c>
      <c r="F236" s="538" t="str">
        <f>'Sch-1'!J236</f>
        <v>OPTICAL INTERFACE CARD (TO SUPPORT MINIMUM 225 KMS) FOR STM-16</v>
      </c>
      <c r="G236" s="546" t="str">
        <f>'Sch-1'!K236</f>
        <v xml:space="preserve">EA </v>
      </c>
      <c r="H236" s="546">
        <f>'Sch-1'!L236</f>
        <v>2</v>
      </c>
      <c r="I236" s="547"/>
      <c r="J236" s="548" t="str">
        <f t="shared" si="4"/>
        <v>INCLUDED</v>
      </c>
    </row>
    <row r="237" spans="1:10" ht="47.25">
      <c r="A237" s="735">
        <f>'Sch-1'!A237</f>
        <v>220</v>
      </c>
      <c r="B237" s="546">
        <f>'Sch-1'!B237</f>
        <v>7000016412</v>
      </c>
      <c r="C237" s="546">
        <f>'Sch-1'!C237</f>
        <v>1840</v>
      </c>
      <c r="D237" s="546" t="str">
        <f>'Sch-1'!D237</f>
        <v xml:space="preserve">BoQ of Comm Equip Supply at Navsari New </v>
      </c>
      <c r="E237" s="546">
        <f>'Sch-1'!E237</f>
        <v>1000031374</v>
      </c>
      <c r="F237" s="538" t="str">
        <f>'Sch-1'!J237</f>
        <v>TRIBUTARY INTERFACE- E1 INTERFACE (MINIMUM 16 NOS.)</v>
      </c>
      <c r="G237" s="546" t="str">
        <f>'Sch-1'!K237</f>
        <v>SET</v>
      </c>
      <c r="H237" s="546">
        <f>'Sch-1'!L237</f>
        <v>2</v>
      </c>
      <c r="I237" s="547"/>
      <c r="J237" s="548" t="str">
        <f t="shared" si="4"/>
        <v>INCLUDED</v>
      </c>
    </row>
    <row r="238" spans="1:10" ht="47.25">
      <c r="A238" s="735">
        <f>'Sch-1'!A238</f>
        <v>221</v>
      </c>
      <c r="B238" s="546">
        <f>'Sch-1'!B238</f>
        <v>7000016412</v>
      </c>
      <c r="C238" s="546">
        <f>'Sch-1'!C238</f>
        <v>1850</v>
      </c>
      <c r="D238" s="546" t="str">
        <f>'Sch-1'!D238</f>
        <v xml:space="preserve">BoQ of Comm Equip Supply at Navsari New </v>
      </c>
      <c r="E238" s="546">
        <f>'Sch-1'!E238</f>
        <v>1000034950</v>
      </c>
      <c r="F238" s="538" t="str">
        <f>'Sch-1'!J238</f>
        <v>ETHERNET INTERFACE 10/100 BASE T WITH LAYER-2 SWITCHING (MIN 8INTERFACES PER CARD)</v>
      </c>
      <c r="G238" s="546" t="str">
        <f>'Sch-1'!K238</f>
        <v xml:space="preserve">EA </v>
      </c>
      <c r="H238" s="546">
        <f>'Sch-1'!L238</f>
        <v>2</v>
      </c>
      <c r="I238" s="547"/>
      <c r="J238" s="548" t="str">
        <f t="shared" si="4"/>
        <v>INCLUDED</v>
      </c>
    </row>
    <row r="239" spans="1:10" ht="47.25">
      <c r="A239" s="735">
        <f>'Sch-1'!A239</f>
        <v>222</v>
      </c>
      <c r="B239" s="546">
        <f>'Sch-1'!B239</f>
        <v>7000016412</v>
      </c>
      <c r="C239" s="546">
        <f>'Sch-1'!C239</f>
        <v>1860</v>
      </c>
      <c r="D239" s="546" t="str">
        <f>'Sch-1'!D239</f>
        <v xml:space="preserve">BoQ of Comm Equip Supply at Navsari New </v>
      </c>
      <c r="E239" s="546">
        <f>'Sch-1'!E239</f>
        <v>1000031381</v>
      </c>
      <c r="F239" s="538" t="str">
        <f>'Sch-1'!J239</f>
        <v>TRIBUTARY INTERFACE-GIGABIT ETHERNET INTERFACES 10/100 MBPS WITH LAYER-2 SWITCHING (MINIMUM 2 NOS.)</v>
      </c>
      <c r="G239" s="546" t="str">
        <f>'Sch-1'!K239</f>
        <v>SET</v>
      </c>
      <c r="H239" s="546">
        <f>'Sch-1'!L239</f>
        <v>1</v>
      </c>
      <c r="I239" s="547"/>
      <c r="J239" s="548" t="str">
        <f t="shared" si="4"/>
        <v>INCLUDED</v>
      </c>
    </row>
    <row r="240" spans="1:10" ht="47.25">
      <c r="A240" s="735">
        <f>'Sch-1'!A240</f>
        <v>223</v>
      </c>
      <c r="B240" s="546">
        <f>'Sch-1'!B240</f>
        <v>7000016412</v>
      </c>
      <c r="C240" s="546">
        <f>'Sch-1'!C240</f>
        <v>1870</v>
      </c>
      <c r="D240" s="546" t="str">
        <f>'Sch-1'!D240</f>
        <v xml:space="preserve">BoQ of Comm Equip Supply at Navsari New </v>
      </c>
      <c r="E240" s="546">
        <f>'Sch-1'!E240</f>
        <v>1000026228</v>
      </c>
      <c r="F240" s="538" t="str">
        <f>'Sch-1'!J240</f>
        <v>Equipment Cabinets For SDH</v>
      </c>
      <c r="G240" s="546" t="str">
        <f>'Sch-1'!K240</f>
        <v xml:space="preserve">EA </v>
      </c>
      <c r="H240" s="546">
        <f>'Sch-1'!L240</f>
        <v>1</v>
      </c>
      <c r="I240" s="547"/>
      <c r="J240" s="548" t="str">
        <f t="shared" si="4"/>
        <v>INCLUDED</v>
      </c>
    </row>
    <row r="241" spans="1:10" ht="47.25">
      <c r="A241" s="735">
        <f>'Sch-1'!A241</f>
        <v>224</v>
      </c>
      <c r="B241" s="546">
        <f>'Sch-1'!B241</f>
        <v>7000016412</v>
      </c>
      <c r="C241" s="546">
        <f>'Sch-1'!C241</f>
        <v>1880</v>
      </c>
      <c r="D241" s="546" t="str">
        <f>'Sch-1'!D241</f>
        <v xml:space="preserve">BoQ of Comm Equip Supply at Navsari New </v>
      </c>
      <c r="E241" s="546">
        <f>'Sch-1'!E241</f>
        <v>1000028495</v>
      </c>
      <c r="F241" s="538" t="str">
        <f>'Sch-1'!J241</f>
        <v>NMS- CRAFT TERMINAL-HARDWARE</v>
      </c>
      <c r="G241" s="546" t="str">
        <f>'Sch-1'!K241</f>
        <v xml:space="preserve">EA </v>
      </c>
      <c r="H241" s="546">
        <f>'Sch-1'!L241</f>
        <v>1</v>
      </c>
      <c r="I241" s="547"/>
      <c r="J241" s="548" t="str">
        <f t="shared" si="4"/>
        <v>INCLUDED</v>
      </c>
    </row>
    <row r="242" spans="1:10" ht="47.25">
      <c r="A242" s="735">
        <f>'Sch-1'!A242</f>
        <v>225</v>
      </c>
      <c r="B242" s="546">
        <f>'Sch-1'!B242</f>
        <v>7000016412</v>
      </c>
      <c r="C242" s="546">
        <f>'Sch-1'!C242</f>
        <v>1890</v>
      </c>
      <c r="D242" s="546" t="str">
        <f>'Sch-1'!D242</f>
        <v xml:space="preserve">BoQ of Comm Equip Supply at Navsari New </v>
      </c>
      <c r="E242" s="546">
        <f>'Sch-1'!E242</f>
        <v>1000028265</v>
      </c>
      <c r="F242" s="538" t="str">
        <f>'Sch-1'!J242</f>
        <v>Software for Craft Terminal</v>
      </c>
      <c r="G242" s="546" t="str">
        <f>'Sch-1'!K242</f>
        <v xml:space="preserve">EA </v>
      </c>
      <c r="H242" s="546">
        <f>'Sch-1'!L242</f>
        <v>1</v>
      </c>
      <c r="I242" s="547"/>
      <c r="J242" s="548" t="str">
        <f t="shared" si="4"/>
        <v>INCLUDED</v>
      </c>
    </row>
    <row r="243" spans="1:10" ht="47.25">
      <c r="A243" s="735">
        <f>'Sch-1'!A243</f>
        <v>226</v>
      </c>
      <c r="B243" s="546">
        <f>'Sch-1'!B243</f>
        <v>7000016412</v>
      </c>
      <c r="C243" s="546">
        <f>'Sch-1'!C243</f>
        <v>1900</v>
      </c>
      <c r="D243" s="546" t="str">
        <f>'Sch-1'!D243</f>
        <v xml:space="preserve">BoQ of Comm Equip Supply at Navsari New </v>
      </c>
      <c r="E243" s="546">
        <f>'Sch-1'!E243</f>
        <v>1000034998</v>
      </c>
      <c r="F243" s="538" t="str">
        <f>'Sch-1'!J243</f>
        <v>VOIP TELEPHONE INSTRUMENT WITH ONE COMMON SWITCH (MIN. 8 PORT)</v>
      </c>
      <c r="G243" s="546" t="str">
        <f>'Sch-1'!K243</f>
        <v xml:space="preserve">EA </v>
      </c>
      <c r="H243" s="546">
        <f>'Sch-1'!L243</f>
        <v>2</v>
      </c>
      <c r="I243" s="547"/>
      <c r="J243" s="548" t="str">
        <f t="shared" si="4"/>
        <v>INCLUDED</v>
      </c>
    </row>
    <row r="244" spans="1:10" ht="47.25">
      <c r="A244" s="735">
        <f>'Sch-1'!A244</f>
        <v>227</v>
      </c>
      <c r="B244" s="546">
        <f>'Sch-1'!B244</f>
        <v>7000016412</v>
      </c>
      <c r="C244" s="546">
        <f>'Sch-1'!C244</f>
        <v>1910</v>
      </c>
      <c r="D244" s="546" t="str">
        <f>'Sch-1'!D244</f>
        <v xml:space="preserve">BoQ of Comm Equip Supply at Navsari New </v>
      </c>
      <c r="E244" s="546">
        <f>'Sch-1'!E244</f>
        <v>1000030942</v>
      </c>
      <c r="F244" s="538" t="str">
        <f>'Sch-1'!J244</f>
        <v>24F (DWSM) APPROACH FIBRE OPTIC CABLE  INCLUDING ALL INSTALLATIONHARDWARE SET</v>
      </c>
      <c r="G244" s="546" t="str">
        <f>'Sch-1'!K244</f>
        <v xml:space="preserve">KM </v>
      </c>
      <c r="H244" s="546">
        <f>'Sch-1'!L244</f>
        <v>1</v>
      </c>
      <c r="I244" s="547"/>
      <c r="J244" s="548" t="str">
        <f t="shared" si="4"/>
        <v>INCLUDED</v>
      </c>
    </row>
    <row r="245" spans="1:10" ht="47.25">
      <c r="A245" s="735">
        <f>'Sch-1'!A245</f>
        <v>228</v>
      </c>
      <c r="B245" s="546">
        <f>'Sch-1'!B245</f>
        <v>7000016412</v>
      </c>
      <c r="C245" s="546">
        <f>'Sch-1'!C245</f>
        <v>1920</v>
      </c>
      <c r="D245" s="546" t="str">
        <f>'Sch-1'!D245</f>
        <v xml:space="preserve">BoQ of Comm Equip Supply at Navsari New </v>
      </c>
      <c r="E245" s="546">
        <f>'Sch-1'!E245</f>
        <v>1000023471</v>
      </c>
      <c r="F245" s="538" t="str">
        <f>'Sch-1'!J245</f>
        <v>OPGW Fibre Optic Distribution Panel (FODP): Indoor Type: 96F</v>
      </c>
      <c r="G245" s="546" t="str">
        <f>'Sch-1'!K245</f>
        <v xml:space="preserve">EA </v>
      </c>
      <c r="H245" s="546">
        <f>'Sch-1'!L245</f>
        <v>1</v>
      </c>
      <c r="I245" s="547"/>
      <c r="J245" s="548" t="str">
        <f t="shared" si="4"/>
        <v>INCLUDED</v>
      </c>
    </row>
    <row r="246" spans="1:10" ht="47.25">
      <c r="A246" s="735">
        <f>'Sch-1'!A246</f>
        <v>229</v>
      </c>
      <c r="B246" s="546">
        <f>'Sch-1'!B246</f>
        <v>7000016412</v>
      </c>
      <c r="C246" s="546">
        <f>'Sch-1'!C246</f>
        <v>1930</v>
      </c>
      <c r="D246" s="546" t="str">
        <f>'Sch-1'!D246</f>
        <v xml:space="preserve">BoQ of Comm Equip Supply at Navsari New </v>
      </c>
      <c r="E246" s="546">
        <f>'Sch-1'!E246</f>
        <v>1000018706</v>
      </c>
      <c r="F246" s="538" t="str">
        <f>'Sch-1'!J246</f>
        <v>S16.1 SFP</v>
      </c>
      <c r="G246" s="546" t="str">
        <f>'Sch-1'!K246</f>
        <v xml:space="preserve">EA </v>
      </c>
      <c r="H246" s="546">
        <f>'Sch-1'!L246</f>
        <v>4</v>
      </c>
      <c r="I246" s="547"/>
      <c r="J246" s="548" t="str">
        <f t="shared" si="4"/>
        <v>INCLUDED</v>
      </c>
    </row>
    <row r="247" spans="1:10" ht="78.75">
      <c r="A247" s="735">
        <f>'Sch-1'!A247</f>
        <v>230</v>
      </c>
      <c r="B247" s="546">
        <f>'Sch-1'!B247</f>
        <v>7000016412</v>
      </c>
      <c r="C247" s="546">
        <f>'Sch-1'!C247</f>
        <v>1950</v>
      </c>
      <c r="D247" s="546" t="str">
        <f>'Sch-1'!D247</f>
        <v xml:space="preserve">BoQ of Comm Equip Spares at Navsari New </v>
      </c>
      <c r="E247" s="546">
        <f>'Sch-1'!E247</f>
        <v>1000031369</v>
      </c>
      <c r="F247" s="538" t="str">
        <f>'Sch-1'!J247</f>
        <v>SDH EQUIPMENT (STM-16 MADM UPTO 5 MSP PROTECTED DIRECTIONS)-COMMONCARDS, CROSS-CONNECT/CONTROL CARDS, OPTICAL BASE CARD, POWER SUPPLYCARDS, POWER CABLING, OTHER HARDWARE &amp; ACCESSORIES (EACH).</v>
      </c>
      <c r="G247" s="546" t="str">
        <f>'Sch-1'!K247</f>
        <v>SET</v>
      </c>
      <c r="H247" s="546">
        <f>'Sch-1'!L247</f>
        <v>1</v>
      </c>
      <c r="I247" s="547"/>
      <c r="J247" s="548" t="str">
        <f t="shared" si="4"/>
        <v>INCLUDED</v>
      </c>
    </row>
    <row r="248" spans="1:10" ht="47.25">
      <c r="A248" s="735">
        <f>'Sch-1'!A248</f>
        <v>231</v>
      </c>
      <c r="B248" s="546">
        <f>'Sch-1'!B248</f>
        <v>7000016412</v>
      </c>
      <c r="C248" s="546">
        <f>'Sch-1'!C248</f>
        <v>1960</v>
      </c>
      <c r="D248" s="546" t="str">
        <f>'Sch-1'!D248</f>
        <v xml:space="preserve">BoQ of Comm Equip Spares at Navsari New </v>
      </c>
      <c r="E248" s="546">
        <f>'Sch-1'!E248</f>
        <v>1000018706</v>
      </c>
      <c r="F248" s="538" t="str">
        <f>'Sch-1'!J248</f>
        <v>S16.1 SFP</v>
      </c>
      <c r="G248" s="546" t="str">
        <f>'Sch-1'!K248</f>
        <v xml:space="preserve">EA </v>
      </c>
      <c r="H248" s="546">
        <f>'Sch-1'!L248</f>
        <v>1</v>
      </c>
      <c r="I248" s="547"/>
      <c r="J248" s="548" t="str">
        <f t="shared" si="4"/>
        <v>INCLUDED</v>
      </c>
    </row>
    <row r="249" spans="1:10" ht="47.25">
      <c r="A249" s="735">
        <f>'Sch-1'!A249</f>
        <v>232</v>
      </c>
      <c r="B249" s="546">
        <f>'Sch-1'!B249</f>
        <v>7000016412</v>
      </c>
      <c r="C249" s="546">
        <f>'Sch-1'!C249</f>
        <v>1970</v>
      </c>
      <c r="D249" s="546" t="str">
        <f>'Sch-1'!D249</f>
        <v xml:space="preserve">BoQ of Comm Equip Spares at Navsari New </v>
      </c>
      <c r="E249" s="546">
        <f>'Sch-1'!E249</f>
        <v>1000031405</v>
      </c>
      <c r="F249" s="538" t="str">
        <f>'Sch-1'!J249</f>
        <v>OPTICAL INTERFACE CARD (TO SUPPORT MINIMUM 225 KMS) FOR STM-16</v>
      </c>
      <c r="G249" s="546" t="str">
        <f>'Sch-1'!K249</f>
        <v xml:space="preserve">EA </v>
      </c>
      <c r="H249" s="546">
        <f>'Sch-1'!L249</f>
        <v>1</v>
      </c>
      <c r="I249" s="547"/>
      <c r="J249" s="548" t="str">
        <f t="shared" si="4"/>
        <v>INCLUDED</v>
      </c>
    </row>
    <row r="250" spans="1:10" ht="47.25">
      <c r="A250" s="735">
        <f>'Sch-1'!A250</f>
        <v>233</v>
      </c>
      <c r="B250" s="546">
        <f>'Sch-1'!B250</f>
        <v>7000016412</v>
      </c>
      <c r="C250" s="546">
        <f>'Sch-1'!C250</f>
        <v>1980</v>
      </c>
      <c r="D250" s="546" t="str">
        <f>'Sch-1'!D250</f>
        <v xml:space="preserve">BoQ of Comm Equip Spares at Navsari New </v>
      </c>
      <c r="E250" s="546">
        <f>'Sch-1'!E250</f>
        <v>1000031374</v>
      </c>
      <c r="F250" s="538" t="str">
        <f>'Sch-1'!J250</f>
        <v>TRIBUTARY INTERFACE- E1 INTERFACE (MINIMUM 16 NOS.)</v>
      </c>
      <c r="G250" s="546" t="str">
        <f>'Sch-1'!K250</f>
        <v>SET</v>
      </c>
      <c r="H250" s="546">
        <f>'Sch-1'!L250</f>
        <v>1</v>
      </c>
      <c r="I250" s="547"/>
      <c r="J250" s="548" t="str">
        <f t="shared" si="4"/>
        <v>INCLUDED</v>
      </c>
    </row>
    <row r="251" spans="1:10" ht="47.25">
      <c r="A251" s="735">
        <f>'Sch-1'!A251</f>
        <v>234</v>
      </c>
      <c r="B251" s="546">
        <f>'Sch-1'!B251</f>
        <v>7000016412</v>
      </c>
      <c r="C251" s="546">
        <f>'Sch-1'!C251</f>
        <v>1990</v>
      </c>
      <c r="D251" s="546" t="str">
        <f>'Sch-1'!D251</f>
        <v xml:space="preserve">BoQ of Comm Equip Spares at Navsari New </v>
      </c>
      <c r="E251" s="546">
        <f>'Sch-1'!E251</f>
        <v>1000034950</v>
      </c>
      <c r="F251" s="538" t="str">
        <f>'Sch-1'!J251</f>
        <v>ETHERNET INTERFACE 10/100 BASE T WITH LAYER-2 SWITCHING (MIN 8INTERFACES PER CARD)</v>
      </c>
      <c r="G251" s="546" t="str">
        <f>'Sch-1'!K251</f>
        <v xml:space="preserve">EA </v>
      </c>
      <c r="H251" s="546">
        <f>'Sch-1'!L251</f>
        <v>1</v>
      </c>
      <c r="I251" s="547"/>
      <c r="J251" s="548" t="str">
        <f t="shared" si="4"/>
        <v>INCLUDED</v>
      </c>
    </row>
    <row r="252" spans="1:10" ht="47.25">
      <c r="A252" s="735">
        <f>'Sch-1'!A252</f>
        <v>235</v>
      </c>
      <c r="B252" s="546">
        <f>'Sch-1'!B252</f>
        <v>7000016412</v>
      </c>
      <c r="C252" s="546">
        <f>'Sch-1'!C252</f>
        <v>2000</v>
      </c>
      <c r="D252" s="546" t="str">
        <f>'Sch-1'!D252</f>
        <v xml:space="preserve">BoQ of Comm Equip Spares at Navsari New </v>
      </c>
      <c r="E252" s="546">
        <f>'Sch-1'!E252</f>
        <v>1000031381</v>
      </c>
      <c r="F252" s="538" t="str">
        <f>'Sch-1'!J252</f>
        <v>TRIBUTARY INTERFACE-GIGABIT ETHERNET INTERFACES 10/100 MBPS WITH LAYER-2 SWITCHING (MINIMUM 2 NOS.)</v>
      </c>
      <c r="G252" s="546" t="str">
        <f>'Sch-1'!K252</f>
        <v>SET</v>
      </c>
      <c r="H252" s="546">
        <f>'Sch-1'!L252</f>
        <v>1</v>
      </c>
      <c r="I252" s="547"/>
      <c r="J252" s="548" t="str">
        <f t="shared" si="4"/>
        <v>INCLUDED</v>
      </c>
    </row>
    <row r="253" spans="1:10" ht="47.25">
      <c r="A253" s="735">
        <f>'Sch-1'!A253</f>
        <v>236</v>
      </c>
      <c r="B253" s="546">
        <f>'Sch-1'!B253</f>
        <v>7000016412</v>
      </c>
      <c r="C253" s="546">
        <f>'Sch-1'!C253</f>
        <v>2010</v>
      </c>
      <c r="D253" s="546" t="str">
        <f>'Sch-1'!D253</f>
        <v xml:space="preserve">BoQ of Comm Equip Spares at Navsari New </v>
      </c>
      <c r="E253" s="546">
        <f>'Sch-1'!E253</f>
        <v>1000034998</v>
      </c>
      <c r="F253" s="538" t="str">
        <f>'Sch-1'!J253</f>
        <v>VOIP TELEPHONE INSTRUMENT WITH ONE COMMON SWITCH (MIN. 8 PORT)</v>
      </c>
      <c r="G253" s="546" t="str">
        <f>'Sch-1'!K253</f>
        <v xml:space="preserve">EA </v>
      </c>
      <c r="H253" s="546">
        <f>'Sch-1'!L253</f>
        <v>1</v>
      </c>
      <c r="I253" s="547"/>
      <c r="J253" s="548" t="str">
        <f t="shared" si="4"/>
        <v>INCLUDED</v>
      </c>
    </row>
    <row r="254" spans="1:10" ht="47.25">
      <c r="A254" s="735">
        <f>'Sch-1'!A254</f>
        <v>237</v>
      </c>
      <c r="B254" s="546">
        <f>'Sch-1'!B254</f>
        <v>7000016412</v>
      </c>
      <c r="C254" s="546">
        <f>'Sch-1'!C254</f>
        <v>2020</v>
      </c>
      <c r="D254" s="546" t="str">
        <f>'Sch-1'!D254</f>
        <v xml:space="preserve">BoQ of Comm Equip Spares at Navsari New </v>
      </c>
      <c r="E254" s="546">
        <f>'Sch-1'!E254</f>
        <v>1000031398</v>
      </c>
      <c r="F254" s="538" t="str">
        <f>'Sch-1'!J254</f>
        <v>PRE CONNECTORIZED OPTICAL FIBER PATCH CORDS(10 MTRS) â€“ PACK OF SIXPATCH CORDS</v>
      </c>
      <c r="G254" s="546" t="str">
        <f>'Sch-1'!K254</f>
        <v>SET</v>
      </c>
      <c r="H254" s="546">
        <f>'Sch-1'!L254</f>
        <v>1</v>
      </c>
      <c r="I254" s="547"/>
      <c r="J254" s="548" t="str">
        <f t="shared" si="4"/>
        <v>INCLUDED</v>
      </c>
    </row>
    <row r="255" spans="1:10" ht="47.25">
      <c r="A255" s="735">
        <f>'Sch-1'!A255</f>
        <v>238</v>
      </c>
      <c r="B255" s="546">
        <f>'Sch-1'!B255</f>
        <v>7000016412</v>
      </c>
      <c r="C255" s="546">
        <f>'Sch-1'!C255</f>
        <v>2030</v>
      </c>
      <c r="D255" s="546" t="str">
        <f>'Sch-1'!D255</f>
        <v xml:space="preserve">BoQ of Comm Equip Spares at Navsari New </v>
      </c>
      <c r="E255" s="546">
        <f>'Sch-1'!E255</f>
        <v>1000030942</v>
      </c>
      <c r="F255" s="538" t="str">
        <f>'Sch-1'!J255</f>
        <v>24F (DWSM) APPROACH FIBRE OPTIC CABLE  INCLUDING ALL INSTALLATIONHARDWARE SET</v>
      </c>
      <c r="G255" s="546" t="str">
        <f>'Sch-1'!K255</f>
        <v xml:space="preserve">KM </v>
      </c>
      <c r="H255" s="546">
        <f>'Sch-1'!L255</f>
        <v>1</v>
      </c>
      <c r="I255" s="547"/>
      <c r="J255" s="548" t="str">
        <f t="shared" si="4"/>
        <v>INCLUDED</v>
      </c>
    </row>
    <row r="256" spans="1:10" ht="18.75">
      <c r="A256" s="750" t="str">
        <f>+'Sch-1'!A256</f>
        <v>II</v>
      </c>
      <c r="B256" s="752" t="str">
        <f>+'Sch-1'!B256</f>
        <v xml:space="preserve">Extn of 765kV Padge GIS SS              </v>
      </c>
      <c r="C256" s="750"/>
      <c r="D256" s="750"/>
      <c r="E256" s="750"/>
      <c r="F256" s="750"/>
      <c r="G256" s="750"/>
      <c r="H256" s="750"/>
      <c r="I256" s="751"/>
      <c r="J256" s="750"/>
    </row>
    <row r="257" spans="1:10" ht="31.5">
      <c r="A257" s="735">
        <f>'Sch-1'!A257</f>
        <v>1</v>
      </c>
      <c r="B257" s="546">
        <f>'Sch-1'!B257</f>
        <v>7000016412</v>
      </c>
      <c r="C257" s="546">
        <f>'Sch-1'!C257</f>
        <v>2720</v>
      </c>
      <c r="D257" s="546" t="str">
        <f>'Sch-1'!D257</f>
        <v xml:space="preserve">765kV GIS EQUIPMENT                     </v>
      </c>
      <c r="E257" s="546">
        <f>'Sch-1'!E257</f>
        <v>1000006150</v>
      </c>
      <c r="F257" s="538" t="str">
        <f>'Sch-1'!J257</f>
        <v>800kV, 3150A ,50kA, GIS Line feeder baymodule (with PIR) as perSection-Project, Technicalspecification</v>
      </c>
      <c r="G257" s="546" t="str">
        <f>'Sch-1'!K257</f>
        <v>SET</v>
      </c>
      <c r="H257" s="546">
        <f>'Sch-1'!L257</f>
        <v>4</v>
      </c>
      <c r="I257" s="547"/>
      <c r="J257" s="548" t="str">
        <f t="shared" si="2"/>
        <v>INCLUDED</v>
      </c>
    </row>
    <row r="258" spans="1:10" ht="31.5">
      <c r="A258" s="735">
        <f>'Sch-1'!A258</f>
        <v>2</v>
      </c>
      <c r="B258" s="546">
        <f>'Sch-1'!B258</f>
        <v>7000016412</v>
      </c>
      <c r="C258" s="546">
        <f>'Sch-1'!C258</f>
        <v>2730</v>
      </c>
      <c r="D258" s="546" t="str">
        <f>'Sch-1'!D258</f>
        <v xml:space="preserve">765kV GIS EQUIPMENT                     </v>
      </c>
      <c r="E258" s="546">
        <f>'Sch-1'!E258</f>
        <v>1000006152</v>
      </c>
      <c r="F258" s="538" t="str">
        <f>'Sch-1'!J258</f>
        <v>800 kV, 3150A, 50kA,  SF6 GIS  Tie baymodule(with PIR) as perSection-Project, Technicalspecification</v>
      </c>
      <c r="G258" s="546" t="str">
        <f>'Sch-1'!K258</f>
        <v>SET</v>
      </c>
      <c r="H258" s="546">
        <f>'Sch-1'!L258</f>
        <v>2</v>
      </c>
      <c r="I258" s="547"/>
      <c r="J258" s="548" t="str">
        <f t="shared" si="2"/>
        <v>INCLUDED</v>
      </c>
    </row>
    <row r="259" spans="1:10" ht="47.25">
      <c r="A259" s="735">
        <f>'Sch-1'!A259</f>
        <v>3</v>
      </c>
      <c r="B259" s="546">
        <f>'Sch-1'!B259</f>
        <v>7000016412</v>
      </c>
      <c r="C259" s="546">
        <f>'Sch-1'!C259</f>
        <v>2740</v>
      </c>
      <c r="D259" s="546" t="str">
        <f>'Sch-1'!D259</f>
        <v xml:space="preserve">765kV GIS EQUIPMENT                     </v>
      </c>
      <c r="E259" s="546">
        <f>'Sch-1'!E259</f>
        <v>1000006101</v>
      </c>
      <c r="F259" s="538" t="str">
        <f>'Sch-1'!J259</f>
        <v>800kV, 3000/3150 A, 50kA, Single phase, SF6 Gas Insulated Bus Duct (GIB) outside GIS Hall along with associated support structure.</v>
      </c>
      <c r="G259" s="546" t="str">
        <f>'Sch-1'!K259</f>
        <v xml:space="preserve">M  </v>
      </c>
      <c r="H259" s="546">
        <f>'Sch-1'!L259</f>
        <v>720</v>
      </c>
      <c r="I259" s="547"/>
      <c r="J259" s="548" t="str">
        <f t="shared" si="2"/>
        <v>INCLUDED</v>
      </c>
    </row>
    <row r="260" spans="1:10" ht="31.5">
      <c r="A260" s="735">
        <f>'Sch-1'!A260</f>
        <v>4</v>
      </c>
      <c r="B260" s="546">
        <f>'Sch-1'!B260</f>
        <v>7000016412</v>
      </c>
      <c r="C260" s="546">
        <f>'Sch-1'!C260</f>
        <v>2750</v>
      </c>
      <c r="D260" s="546" t="str">
        <f>'Sch-1'!D260</f>
        <v xml:space="preserve">765kV GIS EQUIPMENT                     </v>
      </c>
      <c r="E260" s="546">
        <f>'Sch-1'!E260</f>
        <v>1000050141</v>
      </c>
      <c r="F260" s="538" t="str">
        <f>'Sch-1'!J260</f>
        <v>3150A, 50KA, 1 SEC SINGLE PHASE 765KV SF6 TO AIR BUSHING</v>
      </c>
      <c r="G260" s="546" t="str">
        <f>'Sch-1'!K260</f>
        <v xml:space="preserve">EA </v>
      </c>
      <c r="H260" s="546">
        <f>'Sch-1'!L260</f>
        <v>12</v>
      </c>
      <c r="I260" s="547"/>
      <c r="J260" s="548" t="str">
        <f t="shared" si="2"/>
        <v>INCLUDED</v>
      </c>
    </row>
    <row r="261" spans="1:10" ht="47.25">
      <c r="A261" s="735">
        <f>'Sch-1'!A261</f>
        <v>5</v>
      </c>
      <c r="B261" s="546">
        <f>'Sch-1'!B261</f>
        <v>7000016412</v>
      </c>
      <c r="C261" s="546">
        <f>'Sch-1'!C261</f>
        <v>2760</v>
      </c>
      <c r="D261" s="546" t="str">
        <f>'Sch-1'!D261</f>
        <v xml:space="preserve">765kV GIS EQUIPMENT                     </v>
      </c>
      <c r="E261" s="546">
        <f>'Sch-1'!E261</f>
        <v>1000051956</v>
      </c>
      <c r="F261" s="538" t="str">
        <f>'Sch-1'!J261</f>
        <v>EXTENSION OF 800KV, 4000A, 50KA, SF6 GIS BUS BAR MODULE AS PERSECTION-PROJECT, TECHNICAL SPECIFICATION</v>
      </c>
      <c r="G261" s="546" t="str">
        <f>'Sch-1'!K261</f>
        <v>SET</v>
      </c>
      <c r="H261" s="546">
        <f>'Sch-1'!L261</f>
        <v>2</v>
      </c>
      <c r="I261" s="547"/>
      <c r="J261" s="548" t="str">
        <f t="shared" si="2"/>
        <v>INCLUDED</v>
      </c>
    </row>
    <row r="262" spans="1:10" ht="31.5">
      <c r="A262" s="735">
        <f>'Sch-1'!A262</f>
        <v>6</v>
      </c>
      <c r="B262" s="546">
        <f>'Sch-1'!B262</f>
        <v>7000016412</v>
      </c>
      <c r="C262" s="546">
        <f>'Sch-1'!C262</f>
        <v>2770</v>
      </c>
      <c r="D262" s="546" t="str">
        <f>'Sch-1'!D262</f>
        <v xml:space="preserve">765kV AIS Equipment                     </v>
      </c>
      <c r="E262" s="546">
        <f>'Sch-1'!E262</f>
        <v>1000020421</v>
      </c>
      <c r="F262" s="538" t="str">
        <f>'Sch-1'!J262</f>
        <v>624kV Surge Arrester (1-Phase)</v>
      </c>
      <c r="G262" s="546" t="str">
        <f>'Sch-1'!K262</f>
        <v xml:space="preserve">EA </v>
      </c>
      <c r="H262" s="546">
        <f>'Sch-1'!L262</f>
        <v>9</v>
      </c>
      <c r="I262" s="547"/>
      <c r="J262" s="548" t="str">
        <f t="shared" si="2"/>
        <v>INCLUDED</v>
      </c>
    </row>
    <row r="263" spans="1:10" ht="31.5">
      <c r="A263" s="735">
        <f>'Sch-1'!A263</f>
        <v>7</v>
      </c>
      <c r="B263" s="546">
        <f>'Sch-1'!B263</f>
        <v>7000016412</v>
      </c>
      <c r="C263" s="546">
        <f>'Sch-1'!C263</f>
        <v>2780</v>
      </c>
      <c r="D263" s="546" t="str">
        <f>'Sch-1'!D263</f>
        <v xml:space="preserve">765kV AIS Equipment                     </v>
      </c>
      <c r="E263" s="546">
        <f>'Sch-1'!E263</f>
        <v>1000005840</v>
      </c>
      <c r="F263" s="538" t="str">
        <f>'Sch-1'!J263</f>
        <v>765 kV,8800 pF Capacitive Voltage Transformer (1-Phase)</v>
      </c>
      <c r="G263" s="546" t="str">
        <f>'Sch-1'!K263</f>
        <v xml:space="preserve">EA </v>
      </c>
      <c r="H263" s="546">
        <f>'Sch-1'!L263</f>
        <v>6</v>
      </c>
      <c r="I263" s="547"/>
      <c r="J263" s="548" t="str">
        <f t="shared" si="2"/>
        <v>INCLUDED</v>
      </c>
    </row>
    <row r="264" spans="1:10" ht="31.5">
      <c r="A264" s="735">
        <f>'Sch-1'!A264</f>
        <v>8</v>
      </c>
      <c r="B264" s="546">
        <f>'Sch-1'!B264</f>
        <v>7000016412</v>
      </c>
      <c r="C264" s="546">
        <f>'Sch-1'!C264</f>
        <v>2790</v>
      </c>
      <c r="D264" s="546" t="str">
        <f>'Sch-1'!D264</f>
        <v xml:space="preserve">765kV AIS Equipment                     </v>
      </c>
      <c r="E264" s="546">
        <f>'Sch-1'!E264</f>
        <v>1000005791</v>
      </c>
      <c r="F264" s="538" t="str">
        <f>'Sch-1'!J264</f>
        <v>765 kV, 1 phase Bus Post Insulator (except for Line Traps)</v>
      </c>
      <c r="G264" s="546" t="str">
        <f>'Sch-1'!K264</f>
        <v xml:space="preserve">EA </v>
      </c>
      <c r="H264" s="546">
        <f>'Sch-1'!L264</f>
        <v>27</v>
      </c>
      <c r="I264" s="547"/>
      <c r="J264" s="548" t="str">
        <f t="shared" si="2"/>
        <v>INCLUDED</v>
      </c>
    </row>
    <row r="265" spans="1:10" ht="31.5">
      <c r="A265" s="735">
        <f>'Sch-1'!A265</f>
        <v>9</v>
      </c>
      <c r="B265" s="546">
        <f>'Sch-1'!B265</f>
        <v>7000016412</v>
      </c>
      <c r="C265" s="546">
        <f>'Sch-1'!C265</f>
        <v>2800</v>
      </c>
      <c r="D265" s="546" t="str">
        <f>'Sch-1'!D265</f>
        <v xml:space="preserve">765kV AIS Equipment                     </v>
      </c>
      <c r="E265" s="546">
        <f>'Sch-1'!E265</f>
        <v>1000005790</v>
      </c>
      <c r="F265" s="538" t="str">
        <f>'Sch-1'!J265</f>
        <v>765 kV ,1 phase Bus Post Insulators for Line Traps</v>
      </c>
      <c r="G265" s="546" t="str">
        <f>'Sch-1'!K265</f>
        <v xml:space="preserve">EA </v>
      </c>
      <c r="H265" s="546">
        <f>'Sch-1'!L265</f>
        <v>12</v>
      </c>
      <c r="I265" s="547"/>
      <c r="J265" s="548" t="str">
        <f t="shared" si="2"/>
        <v>INCLUDED</v>
      </c>
    </row>
    <row r="266" spans="1:10" ht="31.5">
      <c r="A266" s="735">
        <f>'Sch-1'!A266</f>
        <v>10</v>
      </c>
      <c r="B266" s="546">
        <f>'Sch-1'!B266</f>
        <v>7000016412</v>
      </c>
      <c r="C266" s="546">
        <f>'Sch-1'!C266</f>
        <v>3330</v>
      </c>
      <c r="D266" s="546" t="str">
        <f>'Sch-1'!D266</f>
        <v xml:space="preserve">400kV AIS Equipment                     </v>
      </c>
      <c r="E266" s="546">
        <f>'Sch-1'!E266</f>
        <v>1000020419</v>
      </c>
      <c r="F266" s="538" t="str">
        <f>'Sch-1'!J266</f>
        <v>336kV Surge Arrester (1-phase)</v>
      </c>
      <c r="G266" s="546" t="str">
        <f>'Sch-1'!K266</f>
        <v xml:space="preserve">EA </v>
      </c>
      <c r="H266" s="546">
        <f>'Sch-1'!L266</f>
        <v>3</v>
      </c>
      <c r="I266" s="547"/>
      <c r="J266" s="548" t="str">
        <f t="shared" si="2"/>
        <v>INCLUDED</v>
      </c>
    </row>
    <row r="267" spans="1:10" ht="31.5">
      <c r="A267" s="735">
        <f>'Sch-1'!A267</f>
        <v>11</v>
      </c>
      <c r="B267" s="546">
        <f>'Sch-1'!B267</f>
        <v>7000016412</v>
      </c>
      <c r="C267" s="546">
        <f>'Sch-1'!C267</f>
        <v>3340</v>
      </c>
      <c r="D267" s="546" t="str">
        <f>'Sch-1'!D267</f>
        <v xml:space="preserve">400kV AIS Equipment                     </v>
      </c>
      <c r="E267" s="546">
        <f>'Sch-1'!E267</f>
        <v>1000004401</v>
      </c>
      <c r="F267" s="538" t="str">
        <f>'Sch-1'!J267</f>
        <v>420 kV, 1 phase Bus Post Insulator (except for Line Traps)</v>
      </c>
      <c r="G267" s="546" t="str">
        <f>'Sch-1'!K267</f>
        <v xml:space="preserve">EA </v>
      </c>
      <c r="H267" s="546">
        <f>'Sch-1'!L267</f>
        <v>6</v>
      </c>
      <c r="I267" s="547"/>
      <c r="J267" s="548" t="str">
        <f t="shared" si="2"/>
        <v>INCLUDED</v>
      </c>
    </row>
    <row r="268" spans="1:10" ht="47.25">
      <c r="A268" s="735">
        <f>'Sch-1'!A268</f>
        <v>12</v>
      </c>
      <c r="B268" s="546">
        <f>'Sch-1'!B268</f>
        <v>7000016412</v>
      </c>
      <c r="C268" s="546">
        <f>'Sch-1'!C268</f>
        <v>2810</v>
      </c>
      <c r="D268" s="546" t="str">
        <f>'Sch-1'!D268</f>
        <v xml:space="preserve">Testing &amp; Maintenance Equipment         </v>
      </c>
      <c r="E268" s="546">
        <f>'Sch-1'!E268</f>
        <v>1000032132</v>
      </c>
      <c r="F268" s="538" t="str">
        <f>'Sch-1'!J268</f>
        <v>SF6 GAS ANALYZER</v>
      </c>
      <c r="G268" s="546" t="str">
        <f>'Sch-1'!K268</f>
        <v xml:space="preserve">EA </v>
      </c>
      <c r="H268" s="546">
        <f>'Sch-1'!L268</f>
        <v>1</v>
      </c>
      <c r="I268" s="547"/>
      <c r="J268" s="548" t="str">
        <f t="shared" si="2"/>
        <v>INCLUDED</v>
      </c>
    </row>
    <row r="269" spans="1:10" ht="31.5">
      <c r="A269" s="735">
        <f>'Sch-1'!A269</f>
        <v>13</v>
      </c>
      <c r="B269" s="546">
        <f>'Sch-1'!B269</f>
        <v>7000016412</v>
      </c>
      <c r="C269" s="546">
        <f>'Sch-1'!C269</f>
        <v>2820</v>
      </c>
      <c r="D269" s="546" t="str">
        <f>'Sch-1'!D269</f>
        <v xml:space="preserve">Control &amp; Relay Panel                   </v>
      </c>
      <c r="E269" s="546">
        <f>'Sch-1'!E269</f>
        <v>1000005074</v>
      </c>
      <c r="F269" s="538" t="str">
        <f>'Sch-1'!J269</f>
        <v>765 kV Circuit Breaker Relay Panel With Auto Reclose (with Automation)</v>
      </c>
      <c r="G269" s="546" t="str">
        <f>'Sch-1'!K269</f>
        <v xml:space="preserve">EA </v>
      </c>
      <c r="H269" s="546">
        <f>'Sch-1'!L269</f>
        <v>6</v>
      </c>
      <c r="I269" s="547"/>
      <c r="J269" s="548" t="str">
        <f t="shared" si="2"/>
        <v>INCLUDED</v>
      </c>
    </row>
    <row r="270" spans="1:10" ht="31.5">
      <c r="A270" s="735">
        <f>'Sch-1'!A270</f>
        <v>14</v>
      </c>
      <c r="B270" s="546">
        <f>'Sch-1'!B270</f>
        <v>7000016412</v>
      </c>
      <c r="C270" s="546">
        <f>'Sch-1'!C270</f>
        <v>2830</v>
      </c>
      <c r="D270" s="546" t="str">
        <f>'Sch-1'!D270</f>
        <v xml:space="preserve">Control &amp; Relay Panel                   </v>
      </c>
      <c r="E270" s="546">
        <f>'Sch-1'!E270</f>
        <v>1000005522</v>
      </c>
      <c r="F270" s="538" t="str">
        <f>'Sch-1'!J270</f>
        <v>765kV Line Protection Panel (with Automation)</v>
      </c>
      <c r="G270" s="546" t="str">
        <f>'Sch-1'!K270</f>
        <v xml:space="preserve">EA </v>
      </c>
      <c r="H270" s="546">
        <f>'Sch-1'!L270</f>
        <v>2</v>
      </c>
      <c r="I270" s="547"/>
      <c r="J270" s="548" t="str">
        <f t="shared" si="2"/>
        <v>INCLUDED</v>
      </c>
    </row>
    <row r="271" spans="1:10" ht="31.5">
      <c r="A271" s="735">
        <f>'Sch-1'!A271</f>
        <v>15</v>
      </c>
      <c r="B271" s="546">
        <f>'Sch-1'!B271</f>
        <v>7000016412</v>
      </c>
      <c r="C271" s="546">
        <f>'Sch-1'!C271</f>
        <v>2840</v>
      </c>
      <c r="D271" s="546" t="str">
        <f>'Sch-1'!D271</f>
        <v xml:space="preserve">Control &amp; Relay Panel                   </v>
      </c>
      <c r="E271" s="546">
        <f>'Sch-1'!E271</f>
        <v>1000005789</v>
      </c>
      <c r="F271" s="538" t="str">
        <f>'Sch-1'!J271</f>
        <v>765kV Transformer Protection Panel (For both HV &amp; MV side)-(withAutomation)</v>
      </c>
      <c r="G271" s="546" t="str">
        <f>'Sch-1'!K271</f>
        <v xml:space="preserve">EA </v>
      </c>
      <c r="H271" s="546">
        <f>'Sch-1'!L271</f>
        <v>1</v>
      </c>
      <c r="I271" s="547"/>
      <c r="J271" s="548" t="str">
        <f t="shared" si="2"/>
        <v>INCLUDED</v>
      </c>
    </row>
    <row r="272" spans="1:10" ht="31.5">
      <c r="A272" s="735">
        <f>'Sch-1'!A272</f>
        <v>16</v>
      </c>
      <c r="B272" s="546">
        <f>'Sch-1'!B272</f>
        <v>7000016412</v>
      </c>
      <c r="C272" s="546">
        <f>'Sch-1'!C272</f>
        <v>2850</v>
      </c>
      <c r="D272" s="546" t="str">
        <f>'Sch-1'!D272</f>
        <v xml:space="preserve">Substation Automation System            </v>
      </c>
      <c r="E272" s="546">
        <f>'Sch-1'!E272</f>
        <v>1000005535</v>
      </c>
      <c r="F272" s="538" t="str">
        <f>'Sch-1'!J272</f>
        <v>Augmentation of Substation automation system for 765kV Main bay as perTechnical Specification</v>
      </c>
      <c r="G272" s="546" t="str">
        <f>'Sch-1'!K272</f>
        <v xml:space="preserve">EA </v>
      </c>
      <c r="H272" s="546">
        <f>'Sch-1'!L272</f>
        <v>4</v>
      </c>
      <c r="I272" s="547"/>
      <c r="J272" s="548" t="str">
        <f t="shared" si="2"/>
        <v>INCLUDED</v>
      </c>
    </row>
    <row r="273" spans="1:10" ht="31.5">
      <c r="A273" s="735">
        <f>'Sch-1'!A273</f>
        <v>17</v>
      </c>
      <c r="B273" s="546">
        <f>'Sch-1'!B273</f>
        <v>7000016412</v>
      </c>
      <c r="C273" s="546">
        <f>'Sch-1'!C273</f>
        <v>2860</v>
      </c>
      <c r="D273" s="546" t="str">
        <f>'Sch-1'!D273</f>
        <v xml:space="preserve">Substation Automation System            </v>
      </c>
      <c r="E273" s="546">
        <f>'Sch-1'!E273</f>
        <v>1000005537</v>
      </c>
      <c r="F273" s="538" t="str">
        <f>'Sch-1'!J273</f>
        <v>Augmentation of Substation automation System for 765kV Tie bay as perTechnical Specification</v>
      </c>
      <c r="G273" s="546" t="str">
        <f>'Sch-1'!K273</f>
        <v xml:space="preserve">EA </v>
      </c>
      <c r="H273" s="546">
        <f>'Sch-1'!L273</f>
        <v>2</v>
      </c>
      <c r="I273" s="547"/>
      <c r="J273" s="548" t="str">
        <f t="shared" si="2"/>
        <v>INCLUDED</v>
      </c>
    </row>
    <row r="274" spans="1:10">
      <c r="A274" s="735">
        <f>'Sch-1'!A274</f>
        <v>18</v>
      </c>
      <c r="B274" s="546">
        <f>'Sch-1'!B274</f>
        <v>7000016412</v>
      </c>
      <c r="C274" s="546">
        <f>'Sch-1'!C274</f>
        <v>3570</v>
      </c>
      <c r="D274" s="546" t="str">
        <f>'Sch-1'!D274</f>
        <v xml:space="preserve">LT  SWITCHGEAR                          </v>
      </c>
      <c r="E274" s="546">
        <f>'Sch-1'!E274</f>
        <v>1000004304</v>
      </c>
      <c r="F274" s="538" t="str">
        <f>'Sch-1'!J274</f>
        <v>415V ACDB (Extn.)</v>
      </c>
      <c r="G274" s="546" t="str">
        <f>'Sch-1'!K274</f>
        <v>SET</v>
      </c>
      <c r="H274" s="546">
        <f>'Sch-1'!L274</f>
        <v>1</v>
      </c>
      <c r="I274" s="547"/>
      <c r="J274" s="548" t="str">
        <f t="shared" si="2"/>
        <v>INCLUDED</v>
      </c>
    </row>
    <row r="275" spans="1:10">
      <c r="A275" s="735">
        <f>'Sch-1'!A275</f>
        <v>19</v>
      </c>
      <c r="B275" s="546">
        <f>'Sch-1'!B275</f>
        <v>7000016412</v>
      </c>
      <c r="C275" s="546">
        <f>'Sch-1'!C275</f>
        <v>3580</v>
      </c>
      <c r="D275" s="546" t="str">
        <f>'Sch-1'!D275</f>
        <v xml:space="preserve">LT  SWITCHGEAR                          </v>
      </c>
      <c r="E275" s="546">
        <f>'Sch-1'!E275</f>
        <v>1000001145</v>
      </c>
      <c r="F275" s="538" t="str">
        <f>'Sch-1'!J275</f>
        <v>220V DCDB (Extn.)</v>
      </c>
      <c r="G275" s="546" t="str">
        <f>'Sch-1'!K275</f>
        <v>SET</v>
      </c>
      <c r="H275" s="546">
        <f>'Sch-1'!L275</f>
        <v>1</v>
      </c>
      <c r="I275" s="547"/>
      <c r="J275" s="548" t="str">
        <f t="shared" si="2"/>
        <v>INCLUDED</v>
      </c>
    </row>
    <row r="276" spans="1:10">
      <c r="A276" s="735">
        <f>'Sch-1'!A276</f>
        <v>20</v>
      </c>
      <c r="B276" s="546">
        <f>'Sch-1'!B276</f>
        <v>7000016412</v>
      </c>
      <c r="C276" s="546">
        <f>'Sch-1'!C276</f>
        <v>3590</v>
      </c>
      <c r="D276" s="546" t="str">
        <f>'Sch-1'!D276</f>
        <v xml:space="preserve">LT  SWITCHGEAR                          </v>
      </c>
      <c r="E276" s="546">
        <f>'Sch-1'!E276</f>
        <v>1000004755</v>
      </c>
      <c r="F276" s="538" t="str">
        <f>'Sch-1'!J276</f>
        <v>48V DCDB (Extn.)</v>
      </c>
      <c r="G276" s="546" t="str">
        <f>'Sch-1'!K276</f>
        <v>SET</v>
      </c>
      <c r="H276" s="546">
        <f>'Sch-1'!L276</f>
        <v>1</v>
      </c>
      <c r="I276" s="547"/>
      <c r="J276" s="548" t="str">
        <f t="shared" si="2"/>
        <v>INCLUDED</v>
      </c>
    </row>
    <row r="277" spans="1:10" ht="31.5">
      <c r="A277" s="735">
        <f>'Sch-1'!A277</f>
        <v>21</v>
      </c>
      <c r="B277" s="546">
        <f>'Sch-1'!B277</f>
        <v>7000016412</v>
      </c>
      <c r="C277" s="546">
        <f>'Sch-1'!C277</f>
        <v>2870</v>
      </c>
      <c r="D277" s="546" t="str">
        <f>'Sch-1'!D277</f>
        <v xml:space="preserve">PADGE END PLCC/DPC                      </v>
      </c>
      <c r="E277" s="546">
        <f>'Sch-1'!E277</f>
        <v>1000010014</v>
      </c>
      <c r="F277" s="538" t="str">
        <f>'Sch-1'!J277</f>
        <v>Coupling device for PLCC</v>
      </c>
      <c r="G277" s="546" t="str">
        <f>'Sch-1'!K277</f>
        <v>SET</v>
      </c>
      <c r="H277" s="546">
        <f>'Sch-1'!L277</f>
        <v>2</v>
      </c>
      <c r="I277" s="547"/>
      <c r="J277" s="548" t="str">
        <f t="shared" si="2"/>
        <v>INCLUDED</v>
      </c>
    </row>
    <row r="278" spans="1:10" ht="31.5">
      <c r="A278" s="735">
        <f>'Sch-1'!A278</f>
        <v>22</v>
      </c>
      <c r="B278" s="546">
        <f>'Sch-1'!B278</f>
        <v>7000016412</v>
      </c>
      <c r="C278" s="546">
        <f>'Sch-1'!C278</f>
        <v>2880</v>
      </c>
      <c r="D278" s="546" t="str">
        <f>'Sch-1'!D278</f>
        <v xml:space="preserve">PADGE END PLCC/DPC                      </v>
      </c>
      <c r="E278" s="546">
        <f>'Sch-1'!E278</f>
        <v>1000028380</v>
      </c>
      <c r="F278" s="538" t="str">
        <f>'Sch-1'!J278</f>
        <v>CARRIER EQUIPMENT ANALOG TYPE (FOR SPEECH+DATA &amp; SPEECH+PROTECTION)</v>
      </c>
      <c r="G278" s="546" t="str">
        <f>'Sch-1'!K278</f>
        <v xml:space="preserve">EA </v>
      </c>
      <c r="H278" s="546">
        <f>'Sch-1'!L278</f>
        <v>2</v>
      </c>
      <c r="I278" s="547"/>
      <c r="J278" s="548" t="str">
        <f t="shared" si="2"/>
        <v>INCLUDED</v>
      </c>
    </row>
    <row r="279" spans="1:10" ht="31.5">
      <c r="A279" s="735">
        <f>'Sch-1'!A279</f>
        <v>23</v>
      </c>
      <c r="B279" s="546">
        <f>'Sch-1'!B279</f>
        <v>7000016412</v>
      </c>
      <c r="C279" s="546">
        <f>'Sch-1'!C279</f>
        <v>2890</v>
      </c>
      <c r="D279" s="546" t="str">
        <f>'Sch-1'!D279</f>
        <v xml:space="preserve">PADGE END PLCC/DPC                      </v>
      </c>
      <c r="E279" s="546">
        <f>'Sch-1'!E279</f>
        <v>1000017887</v>
      </c>
      <c r="F279" s="538" t="str">
        <f>'Sch-1'!J279</f>
        <v>Analog Protection Coupler for PLCC</v>
      </c>
      <c r="G279" s="546" t="str">
        <f>'Sch-1'!K279</f>
        <v xml:space="preserve">EA </v>
      </c>
      <c r="H279" s="546">
        <f>'Sch-1'!L279</f>
        <v>2</v>
      </c>
      <c r="I279" s="547"/>
      <c r="J279" s="548" t="str">
        <f t="shared" si="2"/>
        <v>INCLUDED</v>
      </c>
    </row>
    <row r="280" spans="1:10" ht="31.5">
      <c r="A280" s="735">
        <f>'Sch-1'!A280</f>
        <v>24</v>
      </c>
      <c r="B280" s="546">
        <f>'Sch-1'!B280</f>
        <v>7000016412</v>
      </c>
      <c r="C280" s="546">
        <f>'Sch-1'!C280</f>
        <v>2900</v>
      </c>
      <c r="D280" s="546" t="str">
        <f>'Sch-1'!D280</f>
        <v xml:space="preserve">PADGE END PLCC/DPC                      </v>
      </c>
      <c r="E280" s="546">
        <f>'Sch-1'!E280</f>
        <v>1000010638</v>
      </c>
      <c r="F280" s="538" t="str">
        <f>'Sch-1'!J280</f>
        <v>Digital Protection Coupler</v>
      </c>
      <c r="G280" s="546" t="str">
        <f>'Sch-1'!K280</f>
        <v xml:space="preserve">EA </v>
      </c>
      <c r="H280" s="546">
        <f>'Sch-1'!L280</f>
        <v>2</v>
      </c>
      <c r="I280" s="547"/>
      <c r="J280" s="548" t="str">
        <f t="shared" si="2"/>
        <v>INCLUDED</v>
      </c>
    </row>
    <row r="281" spans="1:10" ht="31.5">
      <c r="A281" s="735">
        <f>'Sch-1'!A281</f>
        <v>25</v>
      </c>
      <c r="B281" s="546">
        <f>'Sch-1'!B281</f>
        <v>7000016412</v>
      </c>
      <c r="C281" s="546">
        <f>'Sch-1'!C281</f>
        <v>2910</v>
      </c>
      <c r="D281" s="546" t="str">
        <f>'Sch-1'!D281</f>
        <v xml:space="preserve">PADGE END PLCC/DPC                      </v>
      </c>
      <c r="E281" s="546">
        <f>'Sch-1'!E281</f>
        <v>1000036908</v>
      </c>
      <c r="F281" s="538" t="str">
        <f>'Sch-1'!J281</f>
        <v>HF CABLE 75 OHMS FOR PLCC</v>
      </c>
      <c r="G281" s="546" t="str">
        <f>'Sch-1'!K281</f>
        <v xml:space="preserve">KM </v>
      </c>
      <c r="H281" s="546">
        <f>'Sch-1'!L281</f>
        <v>1</v>
      </c>
      <c r="I281" s="547"/>
      <c r="J281" s="548" t="str">
        <f t="shared" si="2"/>
        <v>INCLUDED</v>
      </c>
    </row>
    <row r="282" spans="1:10" ht="31.5">
      <c r="A282" s="735">
        <f>'Sch-1'!A282</f>
        <v>26</v>
      </c>
      <c r="B282" s="546">
        <f>'Sch-1'!B282</f>
        <v>7000016412</v>
      </c>
      <c r="C282" s="546">
        <f>'Sch-1'!C282</f>
        <v>2920</v>
      </c>
      <c r="D282" s="546" t="str">
        <f>'Sch-1'!D282</f>
        <v xml:space="preserve">PADGE END PLCC/DPC                      </v>
      </c>
      <c r="E282" s="546">
        <f>'Sch-1'!E282</f>
        <v>1000005823</v>
      </c>
      <c r="F282" s="538" t="str">
        <f>'Sch-1'!J282</f>
        <v>765kV,3150A,1.0mH , 50kA Line Trap</v>
      </c>
      <c r="G282" s="546" t="str">
        <f>'Sch-1'!K282</f>
        <v xml:space="preserve">EA </v>
      </c>
      <c r="H282" s="546">
        <f>'Sch-1'!L282</f>
        <v>4</v>
      </c>
      <c r="I282" s="547"/>
      <c r="J282" s="548" t="str">
        <f t="shared" si="2"/>
        <v>INCLUDED</v>
      </c>
    </row>
    <row r="283" spans="1:10" ht="31.5">
      <c r="A283" s="735">
        <f>'Sch-1'!A283</f>
        <v>27</v>
      </c>
      <c r="B283" s="546">
        <f>'Sch-1'!B283</f>
        <v>7000016412</v>
      </c>
      <c r="C283" s="546">
        <f>'Sch-1'!C283</f>
        <v>3410</v>
      </c>
      <c r="D283" s="546" t="str">
        <f>'Sch-1'!D283</f>
        <v xml:space="preserve">Air conditioning &amp;ventilation system    </v>
      </c>
      <c r="E283" s="546">
        <f>'Sch-1'!E283</f>
        <v>1000027418</v>
      </c>
      <c r="F283" s="538" t="str">
        <f>'Sch-1'!J283</f>
        <v>Air Conditioning System for Local control room in 800kV GIS Hall</v>
      </c>
      <c r="G283" s="546" t="str">
        <f>'Sch-1'!K283</f>
        <v>SET</v>
      </c>
      <c r="H283" s="546">
        <f>'Sch-1'!L283</f>
        <v>1</v>
      </c>
      <c r="I283" s="547"/>
      <c r="J283" s="548" t="str">
        <f t="shared" si="2"/>
        <v>INCLUDED</v>
      </c>
    </row>
    <row r="284" spans="1:10" ht="31.5">
      <c r="A284" s="735">
        <f>'Sch-1'!A284</f>
        <v>28</v>
      </c>
      <c r="B284" s="546">
        <f>'Sch-1'!B284</f>
        <v>7000016412</v>
      </c>
      <c r="C284" s="546">
        <f>'Sch-1'!C284</f>
        <v>3420</v>
      </c>
      <c r="D284" s="546" t="str">
        <f>'Sch-1'!D284</f>
        <v xml:space="preserve">Air conditioning &amp;ventilation system    </v>
      </c>
      <c r="E284" s="546">
        <f>'Sch-1'!E284</f>
        <v>1000022411</v>
      </c>
      <c r="F284" s="538" t="str">
        <f>'Sch-1'!J284</f>
        <v>Ventillation system for 765kV GIS Hall Ext</v>
      </c>
      <c r="G284" s="546" t="str">
        <f>'Sch-1'!K284</f>
        <v>SET</v>
      </c>
      <c r="H284" s="546">
        <f>'Sch-1'!L284</f>
        <v>1</v>
      </c>
      <c r="I284" s="547"/>
      <c r="J284" s="548" t="str">
        <f t="shared" si="2"/>
        <v>INCLUDED</v>
      </c>
    </row>
    <row r="285" spans="1:10">
      <c r="A285" s="735">
        <f>'Sch-1'!A285</f>
        <v>29</v>
      </c>
      <c r="B285" s="546">
        <f>'Sch-1'!B285</f>
        <v>7000016412</v>
      </c>
      <c r="C285" s="546">
        <f>'Sch-1'!C285</f>
        <v>3440</v>
      </c>
      <c r="D285" s="546" t="str">
        <f>'Sch-1'!D285</f>
        <v xml:space="preserve">Fireprotection System                   </v>
      </c>
      <c r="E285" s="546">
        <f>'Sch-1'!E285</f>
        <v>1000012022</v>
      </c>
      <c r="F285" s="538" t="str">
        <f>'Sch-1'!J285</f>
        <v>4.5 kg CO2 type Portable Fire extinguisher</v>
      </c>
      <c r="G285" s="546" t="str">
        <f>'Sch-1'!K285</f>
        <v xml:space="preserve">EA </v>
      </c>
      <c r="H285" s="546">
        <f>'Sch-1'!L285</f>
        <v>4</v>
      </c>
      <c r="I285" s="547"/>
      <c r="J285" s="548" t="str">
        <f t="shared" ref="J285:J412" si="5">IF(I285=0, "INCLUDED", IF(ISERROR(I285*H285), I285, I285*H285))</f>
        <v>INCLUDED</v>
      </c>
    </row>
    <row r="286" spans="1:10" ht="31.5">
      <c r="A286" s="735">
        <f>'Sch-1'!A286</f>
        <v>30</v>
      </c>
      <c r="B286" s="546">
        <f>'Sch-1'!B286</f>
        <v>7000016412</v>
      </c>
      <c r="C286" s="546">
        <f>'Sch-1'!C286</f>
        <v>3450</v>
      </c>
      <c r="D286" s="546" t="str">
        <f>'Sch-1'!D286</f>
        <v xml:space="preserve">Fireprotection System                   </v>
      </c>
      <c r="E286" s="546">
        <f>'Sch-1'!E286</f>
        <v>1000049458</v>
      </c>
      <c r="F286" s="538" t="str">
        <f>'Sch-1'!J286</f>
        <v>FIRE PROTECTION SYSTEM FOR LOCAL RELAY ROOM FOR 800KV GIS</v>
      </c>
      <c r="G286" s="546" t="str">
        <f>'Sch-1'!K286</f>
        <v>SET</v>
      </c>
      <c r="H286" s="546">
        <f>'Sch-1'!L286</f>
        <v>1</v>
      </c>
      <c r="I286" s="547"/>
      <c r="J286" s="548" t="str">
        <f t="shared" si="5"/>
        <v>INCLUDED</v>
      </c>
    </row>
    <row r="287" spans="1:10" ht="31.5">
      <c r="A287" s="735">
        <f>'Sch-1'!A287</f>
        <v>31</v>
      </c>
      <c r="B287" s="546">
        <f>'Sch-1'!B287</f>
        <v>7000016412</v>
      </c>
      <c r="C287" s="546">
        <f>'Sch-1'!C287</f>
        <v>3460</v>
      </c>
      <c r="D287" s="546" t="str">
        <f>'Sch-1'!D287</f>
        <v xml:space="preserve">Fireprotection System                   </v>
      </c>
      <c r="E287" s="546">
        <f>'Sch-1'!E287</f>
        <v>1000012024</v>
      </c>
      <c r="F287" s="538" t="str">
        <f>'Sch-1'!J287</f>
        <v>Fire Extinguisher Dry Chemical Powder Type(5 Kg) for control room.</v>
      </c>
      <c r="G287" s="546" t="str">
        <f>'Sch-1'!K287</f>
        <v xml:space="preserve">EA </v>
      </c>
      <c r="H287" s="546">
        <f>'Sch-1'!L287</f>
        <v>2</v>
      </c>
      <c r="I287" s="547"/>
      <c r="J287" s="548" t="str">
        <f t="shared" si="5"/>
        <v>INCLUDED</v>
      </c>
    </row>
    <row r="288" spans="1:10" ht="63">
      <c r="A288" s="735">
        <f>'Sch-1'!A288</f>
        <v>32</v>
      </c>
      <c r="B288" s="546">
        <f>'Sch-1'!B288</f>
        <v>7000016412</v>
      </c>
      <c r="C288" s="546">
        <f>'Sch-1'!C288</f>
        <v>3470</v>
      </c>
      <c r="D288" s="546" t="str">
        <f>'Sch-1'!D288</f>
        <v xml:space="preserve">Fireprotection System                   </v>
      </c>
      <c r="E288" s="546">
        <f>'Sch-1'!E288</f>
        <v>1000012072</v>
      </c>
      <c r="F288" s="538" t="str">
        <f>'Sch-1'!J288</f>
        <v>HVW spray system, Hydrant system and complete U/G &amp; O/G piping andaccessories etc. out side the pump house  for 500 MVA,(765/v3)/(400/v3)/(33) kV, 1 -phase Autotransformer</v>
      </c>
      <c r="G288" s="546" t="str">
        <f>'Sch-1'!K288</f>
        <v>SET</v>
      </c>
      <c r="H288" s="546">
        <f>'Sch-1'!L288</f>
        <v>3</v>
      </c>
      <c r="I288" s="547"/>
      <c r="J288" s="548" t="str">
        <f t="shared" si="5"/>
        <v>INCLUDED</v>
      </c>
    </row>
    <row r="289" spans="1:10" ht="31.5">
      <c r="A289" s="735">
        <f>'Sch-1'!A289</f>
        <v>33</v>
      </c>
      <c r="B289" s="546">
        <f>'Sch-1'!B289</f>
        <v>7000016412</v>
      </c>
      <c r="C289" s="546">
        <f>'Sch-1'!C289</f>
        <v>3480</v>
      </c>
      <c r="D289" s="546" t="str">
        <f>'Sch-1'!D289</f>
        <v xml:space="preserve">Fireprotection System                   </v>
      </c>
      <c r="E289" s="546">
        <f>'Sch-1'!E289</f>
        <v>1000031066</v>
      </c>
      <c r="F289" s="538" t="str">
        <f>'Sch-1'!J289</f>
        <v>FIRE DETECTION AND ALARM SYSTEM FOR 765KV GIS HALL (EXTENSION PORTION)</v>
      </c>
      <c r="G289" s="546" t="str">
        <f>'Sch-1'!K289</f>
        <v>SET</v>
      </c>
      <c r="H289" s="546">
        <f>'Sch-1'!L289</f>
        <v>1</v>
      </c>
      <c r="I289" s="547"/>
      <c r="J289" s="548" t="str">
        <f t="shared" si="5"/>
        <v>INCLUDED</v>
      </c>
    </row>
    <row r="290" spans="1:10" ht="47.25">
      <c r="A290" s="735">
        <f>'Sch-1'!A290</f>
        <v>34</v>
      </c>
      <c r="B290" s="546">
        <f>'Sch-1'!B290</f>
        <v>7000016412</v>
      </c>
      <c r="C290" s="546">
        <f>'Sch-1'!C290</f>
        <v>3490</v>
      </c>
      <c r="D290" s="546" t="str">
        <f>'Sch-1'!D290</f>
        <v xml:space="preserve">Fireprotection System                   </v>
      </c>
      <c r="E290" s="546">
        <f>'Sch-1'!E290</f>
        <v>1000012039</v>
      </c>
      <c r="F290" s="538" t="str">
        <f>'Sch-1'!J290</f>
        <v>Hydrant system, complete U/G piping and accessories etc. outside thePump House for Fire Protection of 765/400/220kV (Ext) Substation</v>
      </c>
      <c r="G290" s="546" t="str">
        <f>'Sch-1'!K290</f>
        <v>SET</v>
      </c>
      <c r="H290" s="546">
        <f>'Sch-1'!L290</f>
        <v>1</v>
      </c>
      <c r="I290" s="547"/>
      <c r="J290" s="548" t="str">
        <f t="shared" si="5"/>
        <v>INCLUDED</v>
      </c>
    </row>
    <row r="291" spans="1:10">
      <c r="A291" s="735">
        <f>'Sch-1'!A291</f>
        <v>35</v>
      </c>
      <c r="B291" s="546">
        <f>'Sch-1'!B291</f>
        <v>7000016412</v>
      </c>
      <c r="C291" s="546">
        <f>'Sch-1'!C291</f>
        <v>3550</v>
      </c>
      <c r="D291" s="546" t="str">
        <f>'Sch-1'!D291</f>
        <v xml:space="preserve">Main Earthmat                           </v>
      </c>
      <c r="E291" s="546">
        <f>'Sch-1'!E291</f>
        <v>1000032055</v>
      </c>
      <c r="F291" s="538" t="str">
        <f>'Sch-1'!J291</f>
        <v>40 MM MS ROD FOR MAIN EARTHMAT</v>
      </c>
      <c r="G291" s="546" t="str">
        <f>'Sch-1'!K291</f>
        <v xml:space="preserve">KM </v>
      </c>
      <c r="H291" s="546">
        <f>'Sch-1'!L291</f>
        <v>4</v>
      </c>
      <c r="I291" s="547"/>
      <c r="J291" s="548" t="str">
        <f t="shared" si="5"/>
        <v>INCLUDED</v>
      </c>
    </row>
    <row r="292" spans="1:10" ht="31.5">
      <c r="A292" s="735">
        <f>'Sch-1'!A292</f>
        <v>36</v>
      </c>
      <c r="B292" s="546">
        <f>'Sch-1'!B292</f>
        <v>7000016412</v>
      </c>
      <c r="C292" s="546">
        <f>'Sch-1'!C292</f>
        <v>2930</v>
      </c>
      <c r="D292" s="546" t="str">
        <f>'Sch-1'!D292</f>
        <v xml:space="preserve">Illumination Outdoor                    </v>
      </c>
      <c r="E292" s="546">
        <f>'Sch-1'!E292</f>
        <v>1000038325</v>
      </c>
      <c r="F292" s="538" t="str">
        <f>'Sch-1'!J292</f>
        <v>LIGHTING FIXTURE LED LUMINAIRES TYPE FL2 AS PER TECH. SPECIFICATIONS</v>
      </c>
      <c r="G292" s="546" t="str">
        <f>'Sch-1'!K292</f>
        <v xml:space="preserve">EA </v>
      </c>
      <c r="H292" s="546">
        <f>'Sch-1'!L292</f>
        <v>20</v>
      </c>
      <c r="I292" s="547"/>
      <c r="J292" s="548" t="str">
        <f t="shared" si="5"/>
        <v>INCLUDED</v>
      </c>
    </row>
    <row r="293" spans="1:10">
      <c r="A293" s="735">
        <f>'Sch-1'!A293</f>
        <v>37</v>
      </c>
      <c r="B293" s="546">
        <f>'Sch-1'!B293</f>
        <v>7000016412</v>
      </c>
      <c r="C293" s="546">
        <f>'Sch-1'!C293</f>
        <v>2940</v>
      </c>
      <c r="D293" s="546" t="str">
        <f>'Sch-1'!D293</f>
        <v xml:space="preserve">Illumination Outdoor                    </v>
      </c>
      <c r="E293" s="546">
        <f>'Sch-1'!E293</f>
        <v>1000014547</v>
      </c>
      <c r="F293" s="538" t="str">
        <f>'Sch-1'!J293</f>
        <v>Lighting Panel type ACP-2 as per technical specification</v>
      </c>
      <c r="G293" s="546" t="str">
        <f>'Sch-1'!K293</f>
        <v xml:space="preserve">EA </v>
      </c>
      <c r="H293" s="546">
        <f>'Sch-1'!L293</f>
        <v>1</v>
      </c>
      <c r="I293" s="547"/>
      <c r="J293" s="548" t="str">
        <f t="shared" si="5"/>
        <v>INCLUDED</v>
      </c>
    </row>
    <row r="294" spans="1:10">
      <c r="A294" s="735">
        <f>'Sch-1'!A294</f>
        <v>38</v>
      </c>
      <c r="B294" s="546">
        <f>'Sch-1'!B294</f>
        <v>7000016412</v>
      </c>
      <c r="C294" s="546">
        <f>'Sch-1'!C294</f>
        <v>2950</v>
      </c>
      <c r="D294" s="546" t="str">
        <f>'Sch-1'!D294</f>
        <v xml:space="preserve">Illumination Outdoor                    </v>
      </c>
      <c r="E294" s="546">
        <f>'Sch-1'!E294</f>
        <v>1000028444</v>
      </c>
      <c r="F294" s="538" t="str">
        <f>'Sch-1'!J294</f>
        <v>Outdoor Power Receptacle (400A)</v>
      </c>
      <c r="G294" s="546" t="str">
        <f>'Sch-1'!K294</f>
        <v xml:space="preserve">EA </v>
      </c>
      <c r="H294" s="546">
        <f>'Sch-1'!L294</f>
        <v>1</v>
      </c>
      <c r="I294" s="547"/>
      <c r="J294" s="548" t="str">
        <f t="shared" si="5"/>
        <v>INCLUDED</v>
      </c>
    </row>
    <row r="295" spans="1:10" ht="31.5">
      <c r="A295" s="735">
        <f>'Sch-1'!A295</f>
        <v>39</v>
      </c>
      <c r="B295" s="546">
        <f>'Sch-1'!B295</f>
        <v>7000016412</v>
      </c>
      <c r="C295" s="546">
        <f>'Sch-1'!C295</f>
        <v>2960</v>
      </c>
      <c r="D295" s="546" t="str">
        <f>'Sch-1'!D295</f>
        <v xml:space="preserve">Illumination Outdoor                    </v>
      </c>
      <c r="E295" s="546">
        <f>'Sch-1'!E295</f>
        <v>1000038385</v>
      </c>
      <c r="F295" s="538" t="str">
        <f>'Sch-1'!J295</f>
        <v>FIRE WALL MOUNTED LED LUMINARIE TYPE FL-2 (250W)</v>
      </c>
      <c r="G295" s="546" t="str">
        <f>'Sch-1'!K295</f>
        <v xml:space="preserve">EA </v>
      </c>
      <c r="H295" s="546">
        <f>'Sch-1'!L295</f>
        <v>10</v>
      </c>
      <c r="I295" s="547"/>
      <c r="J295" s="548" t="str">
        <f t="shared" si="5"/>
        <v>INCLUDED</v>
      </c>
    </row>
    <row r="296" spans="1:10" ht="47.25">
      <c r="A296" s="735">
        <f>'Sch-1'!A296</f>
        <v>40</v>
      </c>
      <c r="B296" s="546">
        <f>'Sch-1'!B296</f>
        <v>7000016412</v>
      </c>
      <c r="C296" s="546">
        <f>'Sch-1'!C296</f>
        <v>2970</v>
      </c>
      <c r="D296" s="546" t="str">
        <f>'Sch-1'!D296</f>
        <v xml:space="preserve">Illumination Indoor                     </v>
      </c>
      <c r="E296" s="546">
        <f>'Sch-1'!E296</f>
        <v>1000049467</v>
      </c>
      <c r="F296" s="538" t="str">
        <f>'Sch-1'!J296</f>
        <v>INDOOR LIGHTNING FOR GIS BUILDING (AS PER TECHNICAL SPECIFICATION) including AHU &amp; Relay Rooms as applicable</v>
      </c>
      <c r="G296" s="546" t="str">
        <f>'Sch-1'!K296</f>
        <v>SET</v>
      </c>
      <c r="H296" s="546">
        <f>'Sch-1'!L296</f>
        <v>1</v>
      </c>
      <c r="I296" s="547"/>
      <c r="J296" s="548" t="str">
        <f t="shared" si="5"/>
        <v>INCLUDED</v>
      </c>
    </row>
    <row r="297" spans="1:10" ht="47.25">
      <c r="A297" s="735">
        <f>'Sch-1'!A297</f>
        <v>41</v>
      </c>
      <c r="B297" s="546">
        <f>'Sch-1'!B297</f>
        <v>7000016412</v>
      </c>
      <c r="C297" s="546">
        <f>'Sch-1'!C297</f>
        <v>2980</v>
      </c>
      <c r="D297" s="546" t="str">
        <f>'Sch-1'!D297</f>
        <v xml:space="preserve">Steel Structure                         </v>
      </c>
      <c r="E297" s="546">
        <f>'Sch-1'!E297</f>
        <v>1000020182</v>
      </c>
      <c r="F297" s="538" t="str">
        <f>'Sch-1'!J297</f>
        <v>Fabrication, galvanising and supply of Std 765 kV Tower CC includingnuts, bolts, all type of washers, packplates, step bolts and gussetplates excluding foundation bolts</v>
      </c>
      <c r="G297" s="546" t="str">
        <f>'Sch-1'!K297</f>
        <v xml:space="preserve">EA </v>
      </c>
      <c r="H297" s="546">
        <f>'Sch-1'!L297</f>
        <v>4</v>
      </c>
      <c r="I297" s="547"/>
      <c r="J297" s="548" t="str">
        <f t="shared" si="5"/>
        <v>INCLUDED</v>
      </c>
    </row>
    <row r="298" spans="1:10" ht="47.25">
      <c r="A298" s="735">
        <f>'Sch-1'!A298</f>
        <v>42</v>
      </c>
      <c r="B298" s="546">
        <f>'Sch-1'!B298</f>
        <v>7000016412</v>
      </c>
      <c r="C298" s="546">
        <f>'Sch-1'!C298</f>
        <v>2990</v>
      </c>
      <c r="D298" s="546" t="str">
        <f>'Sch-1'!D298</f>
        <v xml:space="preserve">Steel Structure                         </v>
      </c>
      <c r="E298" s="546">
        <f>'Sch-1'!E298</f>
        <v>1000020166</v>
      </c>
      <c r="F298" s="538" t="str">
        <f>'Sch-1'!J298</f>
        <v>Fabrication, galvanising and supply of Std 765 kV Beam BE includingnuts, bolts, all type of washers, packplates, step bolts and gussetplates excluding foundation bolts</v>
      </c>
      <c r="G298" s="546" t="str">
        <f>'Sch-1'!K298</f>
        <v xml:space="preserve">EA </v>
      </c>
      <c r="H298" s="546">
        <f>'Sch-1'!L298</f>
        <v>2</v>
      </c>
      <c r="I298" s="547"/>
      <c r="J298" s="548" t="str">
        <f t="shared" si="5"/>
        <v>INCLUDED</v>
      </c>
    </row>
    <row r="299" spans="1:10" ht="47.25">
      <c r="A299" s="735">
        <f>'Sch-1'!A299</f>
        <v>43</v>
      </c>
      <c r="B299" s="546">
        <f>'Sch-1'!B299</f>
        <v>7000016412</v>
      </c>
      <c r="C299" s="546">
        <f>'Sch-1'!C299</f>
        <v>3000</v>
      </c>
      <c r="D299" s="546" t="str">
        <f>'Sch-1'!D299</f>
        <v xml:space="preserve">Steel Structure                         </v>
      </c>
      <c r="E299" s="546">
        <f>'Sch-1'!E299</f>
        <v>1000020167</v>
      </c>
      <c r="F299" s="538" t="str">
        <f>'Sch-1'!J299</f>
        <v>Fabrication, galvanising and supply of Std 765 kV Beam BF includingnuts, bolts, all type of washers, packplates, step bolts and gussetplates excluding foundation bolts</v>
      </c>
      <c r="G299" s="546" t="str">
        <f>'Sch-1'!K299</f>
        <v xml:space="preserve">EA </v>
      </c>
      <c r="H299" s="546">
        <f>'Sch-1'!L299</f>
        <v>4</v>
      </c>
      <c r="I299" s="547"/>
      <c r="J299" s="548" t="str">
        <f t="shared" si="5"/>
        <v>INCLUDED</v>
      </c>
    </row>
    <row r="300" spans="1:10" ht="63">
      <c r="A300" s="735">
        <f>'Sch-1'!A300</f>
        <v>44</v>
      </c>
      <c r="B300" s="546">
        <f>'Sch-1'!B300</f>
        <v>7000016412</v>
      </c>
      <c r="C300" s="546">
        <f>'Sch-1'!C300</f>
        <v>3010</v>
      </c>
      <c r="D300" s="546" t="str">
        <f>'Sch-1'!D300</f>
        <v xml:space="preserve">Steel Structure                         </v>
      </c>
      <c r="E300" s="546">
        <f>'Sch-1'!E300</f>
        <v>1000020159</v>
      </c>
      <c r="F300" s="538" t="str">
        <f>'Sch-1'!J300</f>
        <v>Fabrication, galvanising and supply of Std 765 kV Arm GWCC includingnuts, bolts, all type of washers, packplates, step bolts and gussetplates excluding foundation bolts</v>
      </c>
      <c r="G300" s="546" t="str">
        <f>'Sch-1'!K300</f>
        <v xml:space="preserve">EA </v>
      </c>
      <c r="H300" s="546">
        <f>'Sch-1'!L300</f>
        <v>4</v>
      </c>
      <c r="I300" s="547"/>
      <c r="J300" s="548" t="str">
        <f t="shared" si="5"/>
        <v>INCLUDED</v>
      </c>
    </row>
    <row r="301" spans="1:10" ht="63">
      <c r="A301" s="735">
        <f>'Sch-1'!A301</f>
        <v>45</v>
      </c>
      <c r="B301" s="546">
        <f>'Sch-1'!B301</f>
        <v>7000016412</v>
      </c>
      <c r="C301" s="546">
        <f>'Sch-1'!C301</f>
        <v>3020</v>
      </c>
      <c r="D301" s="546" t="str">
        <f>'Sch-1'!D301</f>
        <v xml:space="preserve">Steel Structure                         </v>
      </c>
      <c r="E301" s="546">
        <f>'Sch-1'!E301</f>
        <v>1000020174</v>
      </c>
      <c r="F301" s="538" t="str">
        <f>'Sch-1'!J301</f>
        <v>Fabrication, galvanising and supply ofStd 765 kV Support Structure for1-Phase BPI including nuts, bolts, alltype of washers, packplates, step boltsand gusset plates excluding foundationbolts</v>
      </c>
      <c r="G301" s="546" t="str">
        <f>'Sch-1'!K301</f>
        <v xml:space="preserve">EA </v>
      </c>
      <c r="H301" s="546">
        <f>'Sch-1'!L301</f>
        <v>27</v>
      </c>
      <c r="I301" s="547"/>
      <c r="J301" s="548" t="str">
        <f t="shared" si="5"/>
        <v>INCLUDED</v>
      </c>
    </row>
    <row r="302" spans="1:10" ht="63">
      <c r="A302" s="735">
        <f>'Sch-1'!A302</f>
        <v>46</v>
      </c>
      <c r="B302" s="546">
        <f>'Sch-1'!B302</f>
        <v>7000016412</v>
      </c>
      <c r="C302" s="546">
        <f>'Sch-1'!C302</f>
        <v>3030</v>
      </c>
      <c r="D302" s="546" t="str">
        <f>'Sch-1'!D302</f>
        <v xml:space="preserve">Steel Structure                         </v>
      </c>
      <c r="E302" s="546">
        <f>'Sch-1'!E302</f>
        <v>1000020176</v>
      </c>
      <c r="F302" s="538" t="str">
        <f>'Sch-1'!J302</f>
        <v>Fabrication, galvanising and supply ofStd 765 kV Support Structure for1-Phase CVT including nuts, bolts, alltype of washers, packplates, step boltsand gusset plates excluding foundationbolts</v>
      </c>
      <c r="G302" s="546" t="str">
        <f>'Sch-1'!K302</f>
        <v xml:space="preserve">EA </v>
      </c>
      <c r="H302" s="546">
        <f>'Sch-1'!L302</f>
        <v>6</v>
      </c>
      <c r="I302" s="547"/>
      <c r="J302" s="548" t="str">
        <f t="shared" si="5"/>
        <v>INCLUDED</v>
      </c>
    </row>
    <row r="303" spans="1:10" ht="63">
      <c r="A303" s="735">
        <f>'Sch-1'!A303</f>
        <v>47</v>
      </c>
      <c r="B303" s="546">
        <f>'Sch-1'!B303</f>
        <v>7000016412</v>
      </c>
      <c r="C303" s="546">
        <f>'Sch-1'!C303</f>
        <v>3040</v>
      </c>
      <c r="D303" s="546" t="str">
        <f>'Sch-1'!D303</f>
        <v xml:space="preserve">Steel Structure                         </v>
      </c>
      <c r="E303" s="546">
        <f>'Sch-1'!E303</f>
        <v>1000020178</v>
      </c>
      <c r="F303" s="538" t="str">
        <f>'Sch-1'!J303</f>
        <v>Fabrication, galvanising and supply ofStd 765 kV Support Structure for1-Phase LA including nuts, bolts, alltype of washers, packplates, step boltsand gusset plates excluding foundationbolts</v>
      </c>
      <c r="G303" s="546" t="str">
        <f>'Sch-1'!K303</f>
        <v xml:space="preserve">EA </v>
      </c>
      <c r="H303" s="546">
        <f>'Sch-1'!L303</f>
        <v>9</v>
      </c>
      <c r="I303" s="547"/>
      <c r="J303" s="548" t="str">
        <f t="shared" si="5"/>
        <v>INCLUDED</v>
      </c>
    </row>
    <row r="304" spans="1:10" ht="63">
      <c r="A304" s="735">
        <f>'Sch-1'!A304</f>
        <v>48</v>
      </c>
      <c r="B304" s="546">
        <f>'Sch-1'!B304</f>
        <v>7000016412</v>
      </c>
      <c r="C304" s="546">
        <f>'Sch-1'!C304</f>
        <v>3050</v>
      </c>
      <c r="D304" s="546" t="str">
        <f>'Sch-1'!D304</f>
        <v xml:space="preserve">Steel Structure                         </v>
      </c>
      <c r="E304" s="546">
        <f>'Sch-1'!E304</f>
        <v>1000020179</v>
      </c>
      <c r="F304" s="538" t="str">
        <f>'Sch-1'!J304</f>
        <v>Fabrication, galvanising and supply ofStd 765 kV Support Structure for1-Phase BPI (Wave Trap) including nuts,bolts, all type of washers, packplates,step bolts and gusset plates excludingfoundation bolts</v>
      </c>
      <c r="G304" s="546" t="str">
        <f>'Sch-1'!K304</f>
        <v xml:space="preserve">EA </v>
      </c>
      <c r="H304" s="546">
        <f>'Sch-1'!L304</f>
        <v>12</v>
      </c>
      <c r="I304" s="547"/>
      <c r="J304" s="548" t="str">
        <f t="shared" si="5"/>
        <v>INCLUDED</v>
      </c>
    </row>
    <row r="305" spans="1:10" ht="63">
      <c r="A305" s="735">
        <f>'Sch-1'!A305</f>
        <v>49</v>
      </c>
      <c r="B305" s="546">
        <f>'Sch-1'!B305</f>
        <v>7000016412</v>
      </c>
      <c r="C305" s="546">
        <f>'Sch-1'!C305</f>
        <v>3060</v>
      </c>
      <c r="D305" s="546" t="str">
        <f>'Sch-1'!D305</f>
        <v xml:space="preserve">Steel Structure                         </v>
      </c>
      <c r="E305" s="546">
        <f>'Sch-1'!E305</f>
        <v>1000017570</v>
      </c>
      <c r="F305" s="538" t="str">
        <f>'Sch-1'!J305</f>
        <v>Fabrication, galvanising and supply ofStd Pipe Structure - 400 kV, 1-Phase,High BPI,  (Excluding Wave Trap), includingnuts, bolts, all type of washers,packplates, step bolts and gussetplates excluding foundation bolts</v>
      </c>
      <c r="G305" s="546" t="str">
        <f>'Sch-1'!K305</f>
        <v xml:space="preserve">EA </v>
      </c>
      <c r="H305" s="546">
        <f>'Sch-1'!L305</f>
        <v>6</v>
      </c>
      <c r="I305" s="547"/>
      <c r="J305" s="548" t="str">
        <f t="shared" si="5"/>
        <v>INCLUDED</v>
      </c>
    </row>
    <row r="306" spans="1:10" ht="94.5">
      <c r="A306" s="735">
        <f>'Sch-1'!A306</f>
        <v>50</v>
      </c>
      <c r="B306" s="546">
        <f>'Sch-1'!B306</f>
        <v>7000016412</v>
      </c>
      <c r="C306" s="546">
        <f>'Sch-1'!C306</f>
        <v>3070</v>
      </c>
      <c r="D306" s="546" t="str">
        <f>'Sch-1'!D306</f>
        <v xml:space="preserve">Steel Structure                         </v>
      </c>
      <c r="E306" s="546">
        <f>'Sch-1'!E306</f>
        <v>1000037443</v>
      </c>
      <c r="F306" s="538" t="str">
        <f>'Sch-1'!J306</f>
        <v>FABRICATION, GALVANISING AND SUPPLY OF
STD PIPE STRUCTURE - 400 KV,1-PHASE,
HIGH SA , INCLUDING
NUTS, BOLTS, ALL TYPE OFWASHERS,
PACKPLATES, STEP BOLTS AND GUSSET
PLATES EXCLUDING FOUNDATIONBOLTS</v>
      </c>
      <c r="G306" s="546" t="str">
        <f>'Sch-1'!K306</f>
        <v xml:space="preserve">EA </v>
      </c>
      <c r="H306" s="546">
        <f>'Sch-1'!L306</f>
        <v>3</v>
      </c>
      <c r="I306" s="547"/>
      <c r="J306" s="548" t="str">
        <f t="shared" si="5"/>
        <v>INCLUDED</v>
      </c>
    </row>
    <row r="307" spans="1:10" ht="47.25">
      <c r="A307" s="735">
        <f>'Sch-1'!A307</f>
        <v>51</v>
      </c>
      <c r="B307" s="546">
        <f>'Sch-1'!B307</f>
        <v>7000016412</v>
      </c>
      <c r="C307" s="546">
        <f>'Sch-1'!C307</f>
        <v>4330</v>
      </c>
      <c r="D307" s="546" t="str">
        <f>'Sch-1'!D307</f>
        <v xml:space="preserve">765kV Insulator and Hardware            </v>
      </c>
      <c r="E307" s="546">
        <f>'Sch-1'!E307</f>
        <v>1000055996</v>
      </c>
      <c r="F307" s="538" t="str">
        <f>'Sch-1'!J307</f>
        <v>765KV TENSION INSULATOR STRING  AND ASSOCIATED HARDWARE FITTINGS WITHTURN BUCKLE SUITABLE FOR HEXA CONDUCTOR</v>
      </c>
      <c r="G307" s="546" t="str">
        <f>'Sch-1'!K307</f>
        <v xml:space="preserve">EA </v>
      </c>
      <c r="H307" s="546">
        <f>'Sch-1'!L307</f>
        <v>6</v>
      </c>
      <c r="I307" s="547"/>
      <c r="J307" s="548" t="str">
        <f t="shared" ref="J307:J366" si="6">IF(I307=0, "INCLUDED", IF(ISERROR(I307*H307), I307, I307*H307))</f>
        <v>INCLUDED</v>
      </c>
    </row>
    <row r="308" spans="1:10" ht="47.25">
      <c r="A308" s="735">
        <f>'Sch-1'!A308</f>
        <v>52</v>
      </c>
      <c r="B308" s="546">
        <f>'Sch-1'!B308</f>
        <v>7000016412</v>
      </c>
      <c r="C308" s="546">
        <f>'Sch-1'!C308</f>
        <v>4340</v>
      </c>
      <c r="D308" s="546" t="str">
        <f>'Sch-1'!D308</f>
        <v xml:space="preserve">765kV Insulator and Hardware            </v>
      </c>
      <c r="E308" s="546">
        <f>'Sch-1'!E308</f>
        <v>1000055992</v>
      </c>
      <c r="F308" s="538" t="str">
        <f>'Sch-1'!J308</f>
        <v>765KV SUSPENSION INSULATOR STRING  AND ASSOCIATED HARDWARE FITTINGSWITH DROP CLAMP SUITABLE FOR QUAD CONDUCTOR</v>
      </c>
      <c r="G308" s="546" t="str">
        <f>'Sch-1'!K308</f>
        <v xml:space="preserve">EA </v>
      </c>
      <c r="H308" s="546">
        <f>'Sch-1'!L308</f>
        <v>6</v>
      </c>
      <c r="I308" s="547"/>
      <c r="J308" s="548" t="str">
        <f t="shared" si="6"/>
        <v>INCLUDED</v>
      </c>
    </row>
    <row r="309" spans="1:10" ht="47.25">
      <c r="A309" s="735">
        <f>'Sch-1'!A309</f>
        <v>53</v>
      </c>
      <c r="B309" s="546">
        <f>'Sch-1'!B309</f>
        <v>7000016412</v>
      </c>
      <c r="C309" s="546">
        <f>'Sch-1'!C309</f>
        <v>3080</v>
      </c>
      <c r="D309" s="546" t="str">
        <f>'Sch-1'!D309</f>
        <v xml:space="preserve">Erection Hardware                       </v>
      </c>
      <c r="E309" s="546">
        <f>'Sch-1'!E309</f>
        <v>1000011355</v>
      </c>
      <c r="F309" s="538" t="str">
        <f>'Sch-1'!J309</f>
        <v>Erection Hardware for 765kV I type layout for GIS terminationarrangement-Line bay as per technical specification</v>
      </c>
      <c r="G309" s="546" t="str">
        <f>'Sch-1'!K309</f>
        <v>SET</v>
      </c>
      <c r="H309" s="546">
        <f>'Sch-1'!L309</f>
        <v>2</v>
      </c>
      <c r="I309" s="547"/>
      <c r="J309" s="548" t="str">
        <f t="shared" si="6"/>
        <v>INCLUDED</v>
      </c>
    </row>
    <row r="310" spans="1:10" ht="47.25">
      <c r="A310" s="735">
        <f>'Sch-1'!A310</f>
        <v>54</v>
      </c>
      <c r="B310" s="546">
        <f>'Sch-1'!B310</f>
        <v>7000016412</v>
      </c>
      <c r="C310" s="546">
        <f>'Sch-1'!C310</f>
        <v>3090</v>
      </c>
      <c r="D310" s="546" t="str">
        <f>'Sch-1'!D310</f>
        <v xml:space="preserve">Erection Hardware                       </v>
      </c>
      <c r="E310" s="546">
        <f>'Sch-1'!E310</f>
        <v>1000011353</v>
      </c>
      <c r="F310" s="538" t="str">
        <f>'Sch-1'!J310</f>
        <v>Erection Hardware for 765kV I type layout for GIS terminationarrangement-Transformer bay as per technical specification</v>
      </c>
      <c r="G310" s="546" t="str">
        <f>'Sch-1'!K310</f>
        <v>SET</v>
      </c>
      <c r="H310" s="546">
        <f>'Sch-1'!L310</f>
        <v>1</v>
      </c>
      <c r="I310" s="547"/>
      <c r="J310" s="548" t="str">
        <f t="shared" si="6"/>
        <v>INCLUDED</v>
      </c>
    </row>
    <row r="311" spans="1:10" ht="63">
      <c r="A311" s="735">
        <f>'Sch-1'!A311</f>
        <v>55</v>
      </c>
      <c r="B311" s="546">
        <f>'Sch-1'!B311</f>
        <v>7000016412</v>
      </c>
      <c r="C311" s="546">
        <f>'Sch-1'!C311</f>
        <v>3100</v>
      </c>
      <c r="D311" s="546" t="str">
        <f>'Sch-1'!D311</f>
        <v xml:space="preserve">Erection Hardware                       </v>
      </c>
      <c r="E311" s="546">
        <f>'Sch-1'!E311</f>
        <v>1000031062</v>
      </c>
      <c r="F311" s="538" t="str">
        <f>'Sch-1'!J311</f>
        <v>ERECTION HARDWARE FOR 765KV I TYPE LAYOUT FOR GIS TERMINATIONARRANGEMENT-SPARE TRANSFORMER CONNECTION  AS PER TECHNICALSPECIFICATION</v>
      </c>
      <c r="G311" s="546" t="str">
        <f>'Sch-1'!K311</f>
        <v>SET</v>
      </c>
      <c r="H311" s="546">
        <f>'Sch-1'!L311</f>
        <v>1</v>
      </c>
      <c r="I311" s="547"/>
      <c r="J311" s="548" t="str">
        <f t="shared" si="6"/>
        <v>INCLUDED</v>
      </c>
    </row>
    <row r="312" spans="1:10" ht="47.25">
      <c r="A312" s="735">
        <f>'Sch-1'!A312</f>
        <v>56</v>
      </c>
      <c r="B312" s="546">
        <f>'Sch-1'!B312</f>
        <v>7000016412</v>
      </c>
      <c r="C312" s="546">
        <f>'Sch-1'!C312</f>
        <v>3110</v>
      </c>
      <c r="D312" s="546" t="str">
        <f>'Sch-1'!D312</f>
        <v xml:space="preserve">Erection Hardware                       </v>
      </c>
      <c r="E312" s="546">
        <f>'Sch-1'!E312</f>
        <v>1000011334</v>
      </c>
      <c r="F312" s="538" t="str">
        <f>'Sch-1'!J312</f>
        <v>Erection Hardware for 400kV I type layout for GIS terminationarrangement-Transformer bay as per technical specification</v>
      </c>
      <c r="G312" s="546" t="str">
        <f>'Sch-1'!K312</f>
        <v>SET</v>
      </c>
      <c r="H312" s="546">
        <f>'Sch-1'!L312</f>
        <v>1</v>
      </c>
      <c r="I312" s="547"/>
      <c r="J312" s="548" t="str">
        <f t="shared" si="6"/>
        <v>INCLUDED</v>
      </c>
    </row>
    <row r="313" spans="1:10" ht="31.5">
      <c r="A313" s="735">
        <f>'Sch-1'!A313</f>
        <v>57</v>
      </c>
      <c r="B313" s="546">
        <f>'Sch-1'!B313</f>
        <v>7000016412</v>
      </c>
      <c r="C313" s="546">
        <f>'Sch-1'!C313</f>
        <v>3120</v>
      </c>
      <c r="D313" s="546" t="str">
        <f>'Sch-1'!D313</f>
        <v xml:space="preserve">Power &amp; Control Cables                  </v>
      </c>
      <c r="E313" s="546">
        <f>'Sch-1'!E313</f>
        <v>1000056265</v>
      </c>
      <c r="F313" s="538" t="str">
        <f>'Sch-1'!J313</f>
        <v>1.1KV GRADE 27CX1.5 SQMM CONTROL CABLE</v>
      </c>
      <c r="G313" s="546" t="str">
        <f>'Sch-1'!K313</f>
        <v xml:space="preserve">KM </v>
      </c>
      <c r="H313" s="546">
        <f>'Sch-1'!L313</f>
        <v>2</v>
      </c>
      <c r="I313" s="547"/>
      <c r="J313" s="548" t="str">
        <f t="shared" si="6"/>
        <v>INCLUDED</v>
      </c>
    </row>
    <row r="314" spans="1:10" ht="31.5">
      <c r="A314" s="735">
        <f>'Sch-1'!A314</f>
        <v>58</v>
      </c>
      <c r="B314" s="546">
        <f>'Sch-1'!B314</f>
        <v>7000016412</v>
      </c>
      <c r="C314" s="546">
        <f>'Sch-1'!C314</f>
        <v>3130</v>
      </c>
      <c r="D314" s="546" t="str">
        <f>'Sch-1'!D314</f>
        <v xml:space="preserve">Power &amp; Control Cables                  </v>
      </c>
      <c r="E314" s="546">
        <f>'Sch-1'!E314</f>
        <v>1000056264</v>
      </c>
      <c r="F314" s="538" t="str">
        <f>'Sch-1'!J314</f>
        <v>1.1KV GRADE 19CX1.5 SQMM CONTROL CABLE</v>
      </c>
      <c r="G314" s="546" t="str">
        <f>'Sch-1'!K314</f>
        <v xml:space="preserve">KM </v>
      </c>
      <c r="H314" s="546">
        <f>'Sch-1'!L314</f>
        <v>6</v>
      </c>
      <c r="I314" s="547"/>
      <c r="J314" s="548" t="str">
        <f t="shared" si="6"/>
        <v>INCLUDED</v>
      </c>
    </row>
    <row r="315" spans="1:10" ht="31.5">
      <c r="A315" s="735">
        <f>'Sch-1'!A315</f>
        <v>59</v>
      </c>
      <c r="B315" s="546">
        <f>'Sch-1'!B315</f>
        <v>7000016412</v>
      </c>
      <c r="C315" s="546">
        <f>'Sch-1'!C315</f>
        <v>3140</v>
      </c>
      <c r="D315" s="546" t="str">
        <f>'Sch-1'!D315</f>
        <v xml:space="preserve">Power &amp; Control Cables                  </v>
      </c>
      <c r="E315" s="546">
        <f>'Sch-1'!E315</f>
        <v>1000031887</v>
      </c>
      <c r="F315" s="538" t="str">
        <f>'Sch-1'!J315</f>
        <v>1.1KV GRADE 10CX2.5 SQMM CONTROL CABLE</v>
      </c>
      <c r="G315" s="546" t="str">
        <f>'Sch-1'!K315</f>
        <v xml:space="preserve">KM </v>
      </c>
      <c r="H315" s="546">
        <f>'Sch-1'!L315</f>
        <v>7</v>
      </c>
      <c r="I315" s="547"/>
      <c r="J315" s="548" t="str">
        <f t="shared" si="6"/>
        <v>INCLUDED</v>
      </c>
    </row>
    <row r="316" spans="1:10" ht="31.5">
      <c r="A316" s="735">
        <f>'Sch-1'!A316</f>
        <v>60</v>
      </c>
      <c r="B316" s="546">
        <f>'Sch-1'!B316</f>
        <v>7000016412</v>
      </c>
      <c r="C316" s="546">
        <f>'Sch-1'!C316</f>
        <v>3150</v>
      </c>
      <c r="D316" s="546" t="str">
        <f>'Sch-1'!D316</f>
        <v xml:space="preserve">Power &amp; Control Cables                  </v>
      </c>
      <c r="E316" s="546">
        <f>'Sch-1'!E316</f>
        <v>1000031987</v>
      </c>
      <c r="F316" s="538" t="str">
        <f>'Sch-1'!J316</f>
        <v>1.1KV GRADE 5CX2.5 SQMM CONTROL CABLE</v>
      </c>
      <c r="G316" s="546" t="str">
        <f>'Sch-1'!K316</f>
        <v xml:space="preserve">KM </v>
      </c>
      <c r="H316" s="546">
        <f>'Sch-1'!L316</f>
        <v>12</v>
      </c>
      <c r="I316" s="547"/>
      <c r="J316" s="548" t="str">
        <f t="shared" si="6"/>
        <v>INCLUDED</v>
      </c>
    </row>
    <row r="317" spans="1:10" ht="31.5">
      <c r="A317" s="735">
        <f>'Sch-1'!A317</f>
        <v>61</v>
      </c>
      <c r="B317" s="546">
        <f>'Sch-1'!B317</f>
        <v>7000016412</v>
      </c>
      <c r="C317" s="546">
        <f>'Sch-1'!C317</f>
        <v>3160</v>
      </c>
      <c r="D317" s="546" t="str">
        <f>'Sch-1'!D317</f>
        <v xml:space="preserve">Power &amp; Control Cables                  </v>
      </c>
      <c r="E317" s="546">
        <f>'Sch-1'!E317</f>
        <v>1000031964</v>
      </c>
      <c r="F317" s="538" t="str">
        <f>'Sch-1'!J317</f>
        <v>1.1KV GRADE 3CX2.5 SQMM CONTROL CABLE</v>
      </c>
      <c r="G317" s="546" t="str">
        <f>'Sch-1'!K317</f>
        <v xml:space="preserve">KM </v>
      </c>
      <c r="H317" s="546">
        <f>'Sch-1'!L317</f>
        <v>8</v>
      </c>
      <c r="I317" s="547"/>
      <c r="J317" s="548" t="str">
        <f t="shared" si="6"/>
        <v>INCLUDED</v>
      </c>
    </row>
    <row r="318" spans="1:10" ht="31.5">
      <c r="A318" s="735">
        <f>'Sch-1'!A318</f>
        <v>62</v>
      </c>
      <c r="B318" s="546">
        <f>'Sch-1'!B318</f>
        <v>7000016412</v>
      </c>
      <c r="C318" s="546">
        <f>'Sch-1'!C318</f>
        <v>3170</v>
      </c>
      <c r="D318" s="546" t="str">
        <f>'Sch-1'!D318</f>
        <v xml:space="preserve">Power &amp; Control Cables                  </v>
      </c>
      <c r="E318" s="546">
        <f>'Sch-1'!E318</f>
        <v>1000031985</v>
      </c>
      <c r="F318" s="538" t="str">
        <f>'Sch-1'!J318</f>
        <v>1.1KV GRADE 4CX6 SQMM (PVC) POWER CABLE</v>
      </c>
      <c r="G318" s="546" t="str">
        <f>'Sch-1'!K318</f>
        <v xml:space="preserve">KM </v>
      </c>
      <c r="H318" s="546">
        <f>'Sch-1'!L318</f>
        <v>2</v>
      </c>
      <c r="I318" s="547"/>
      <c r="J318" s="548" t="str">
        <f t="shared" si="6"/>
        <v>INCLUDED</v>
      </c>
    </row>
    <row r="319" spans="1:10" ht="31.5">
      <c r="A319" s="735">
        <f>'Sch-1'!A319</f>
        <v>63</v>
      </c>
      <c r="B319" s="546">
        <f>'Sch-1'!B319</f>
        <v>7000016412</v>
      </c>
      <c r="C319" s="546">
        <f>'Sch-1'!C319</f>
        <v>3180</v>
      </c>
      <c r="D319" s="546" t="str">
        <f>'Sch-1'!D319</f>
        <v xml:space="preserve">Power &amp; Control Cables                  </v>
      </c>
      <c r="E319" s="546">
        <f>'Sch-1'!E319</f>
        <v>1000031976</v>
      </c>
      <c r="F319" s="538" t="str">
        <f>'Sch-1'!J319</f>
        <v>1.1KV GRADE 4CX16 SQMM (PVC) POWER CABLE</v>
      </c>
      <c r="G319" s="546" t="str">
        <f>'Sch-1'!K319</f>
        <v xml:space="preserve">KM </v>
      </c>
      <c r="H319" s="546">
        <f>'Sch-1'!L319</f>
        <v>12</v>
      </c>
      <c r="I319" s="547"/>
      <c r="J319" s="548" t="str">
        <f t="shared" si="6"/>
        <v>INCLUDED</v>
      </c>
    </row>
    <row r="320" spans="1:10" ht="31.5">
      <c r="A320" s="735">
        <f>'Sch-1'!A320</f>
        <v>64</v>
      </c>
      <c r="B320" s="546">
        <f>'Sch-1'!B320</f>
        <v>7000016412</v>
      </c>
      <c r="C320" s="546">
        <f>'Sch-1'!C320</f>
        <v>3190</v>
      </c>
      <c r="D320" s="546" t="str">
        <f>'Sch-1'!D320</f>
        <v xml:space="preserve">Power &amp; Control Cables                  </v>
      </c>
      <c r="E320" s="546">
        <f>'Sch-1'!E320</f>
        <v>1000031953</v>
      </c>
      <c r="F320" s="538" t="str">
        <f>'Sch-1'!J320</f>
        <v>1.1KV GRADE 3.5CX35 SQMM (PVC) POWER CABLE</v>
      </c>
      <c r="G320" s="546" t="str">
        <f>'Sch-1'!K320</f>
        <v xml:space="preserve">KM </v>
      </c>
      <c r="H320" s="546">
        <f>'Sch-1'!L320</f>
        <v>1</v>
      </c>
      <c r="I320" s="547"/>
      <c r="J320" s="548" t="str">
        <f t="shared" si="6"/>
        <v>INCLUDED</v>
      </c>
    </row>
    <row r="321" spans="1:10" ht="31.5">
      <c r="A321" s="735">
        <f>'Sch-1'!A321</f>
        <v>65</v>
      </c>
      <c r="B321" s="546">
        <f>'Sch-1'!B321</f>
        <v>7000016412</v>
      </c>
      <c r="C321" s="546">
        <f>'Sch-1'!C321</f>
        <v>3200</v>
      </c>
      <c r="D321" s="546" t="str">
        <f>'Sch-1'!D321</f>
        <v xml:space="preserve">Power &amp; Control Cables                  </v>
      </c>
      <c r="E321" s="546">
        <f>'Sch-1'!E321</f>
        <v>1000031957</v>
      </c>
      <c r="F321" s="538" t="str">
        <f>'Sch-1'!J321</f>
        <v>1.1KV GRADE 3.5CX70 SQMM (PVC) POWER CABLE</v>
      </c>
      <c r="G321" s="546" t="str">
        <f>'Sch-1'!K321</f>
        <v xml:space="preserve">KM </v>
      </c>
      <c r="H321" s="546">
        <f>'Sch-1'!L321</f>
        <v>6</v>
      </c>
      <c r="I321" s="547"/>
      <c r="J321" s="548" t="str">
        <f t="shared" si="6"/>
        <v>INCLUDED</v>
      </c>
    </row>
    <row r="322" spans="1:10" ht="31.5">
      <c r="A322" s="735">
        <f>'Sch-1'!A322</f>
        <v>66</v>
      </c>
      <c r="B322" s="546">
        <f>'Sch-1'!B322</f>
        <v>7000016412</v>
      </c>
      <c r="C322" s="546">
        <f>'Sch-1'!C322</f>
        <v>3210</v>
      </c>
      <c r="D322" s="546" t="str">
        <f>'Sch-1'!D322</f>
        <v xml:space="preserve">Power &amp; Control Cables                  </v>
      </c>
      <c r="E322" s="546">
        <f>'Sch-1'!E322</f>
        <v>1000031951</v>
      </c>
      <c r="F322" s="538" t="str">
        <f>'Sch-1'!J322</f>
        <v>1.1KV GRADE 3.5CX300 SQMM (XLPE) POWER CABLE</v>
      </c>
      <c r="G322" s="546" t="str">
        <f>'Sch-1'!K322</f>
        <v xml:space="preserve">KM </v>
      </c>
      <c r="H322" s="546">
        <f>'Sch-1'!L322</f>
        <v>0.2</v>
      </c>
      <c r="I322" s="547"/>
      <c r="J322" s="548" t="str">
        <f t="shared" si="6"/>
        <v>INCLUDED</v>
      </c>
    </row>
    <row r="323" spans="1:10" ht="31.5">
      <c r="A323" s="735">
        <f>'Sch-1'!A323</f>
        <v>67</v>
      </c>
      <c r="B323" s="546">
        <f>'Sch-1'!B323</f>
        <v>7000016412</v>
      </c>
      <c r="C323" s="546">
        <f>'Sch-1'!C323</f>
        <v>3220</v>
      </c>
      <c r="D323" s="546" t="str">
        <f>'Sch-1'!D323</f>
        <v xml:space="preserve">Power &amp; Control Cables                  </v>
      </c>
      <c r="E323" s="546">
        <f>'Sch-1'!E323</f>
        <v>1000032050</v>
      </c>
      <c r="F323" s="538" t="str">
        <f>'Sch-1'!J323</f>
        <v>4PAIR, 0.5SQMM SCREENED CABLE</v>
      </c>
      <c r="G323" s="546" t="str">
        <f>'Sch-1'!K323</f>
        <v xml:space="preserve">KM </v>
      </c>
      <c r="H323" s="546">
        <f>'Sch-1'!L323</f>
        <v>2</v>
      </c>
      <c r="I323" s="547"/>
      <c r="J323" s="548" t="str">
        <f t="shared" si="6"/>
        <v>INCLUDED</v>
      </c>
    </row>
    <row r="324" spans="1:10" ht="31.5">
      <c r="A324" s="735">
        <f>'Sch-1'!A324</f>
        <v>68</v>
      </c>
      <c r="B324" s="546">
        <f>'Sch-1'!B324</f>
        <v>7000016412</v>
      </c>
      <c r="C324" s="546">
        <f>'Sch-1'!C324</f>
        <v>3230</v>
      </c>
      <c r="D324" s="546" t="str">
        <f>'Sch-1'!D324</f>
        <v xml:space="preserve">Power &amp; Control Cables                  </v>
      </c>
      <c r="E324" s="546">
        <f>'Sch-1'!E324</f>
        <v>1000031943</v>
      </c>
      <c r="F324" s="538" t="str">
        <f>'Sch-1'!J324</f>
        <v>1.1KV GRADE 2CX6 SQMM (PVC) POWER CABLE</v>
      </c>
      <c r="G324" s="546" t="str">
        <f>'Sch-1'!K324</f>
        <v xml:space="preserve">KM </v>
      </c>
      <c r="H324" s="546">
        <f>'Sch-1'!L324</f>
        <v>2</v>
      </c>
      <c r="I324" s="547"/>
      <c r="J324" s="548" t="str">
        <f t="shared" si="6"/>
        <v>INCLUDED</v>
      </c>
    </row>
    <row r="325" spans="1:10" ht="141.75">
      <c r="A325" s="735">
        <f>'Sch-1'!A325</f>
        <v>69</v>
      </c>
      <c r="B325" s="546">
        <f>'Sch-1'!B325</f>
        <v>7000016412</v>
      </c>
      <c r="C325" s="546">
        <f>'Sch-1'!C325</f>
        <v>3240</v>
      </c>
      <c r="D325" s="546" t="str">
        <f>'Sch-1'!D325</f>
        <v xml:space="preserve">Augumentation of VMS System             </v>
      </c>
      <c r="E325" s="546">
        <f>'Sch-1'!E325</f>
        <v>1000030433</v>
      </c>
      <c r="F325" s="538" t="str">
        <f>'Sch-1'!J325</f>
        <v>COLOR IP CAMERA, WITH PAN, TILT AND ZOOM FACILITIES, ALONGWITH ALLREQUIRED ITEMS, ACCESSORIES, LINE INTERFACE UNITS, FIBER PATCH CORDS,POWER SUPPLY UNITS, JUNCTION BOXES, CABLES, FIBER OPTIC CABLES, ETC.,AND INCLUDING INTEGRATION IN EXISTING HARDWARE AND SOFTWARE FORAUGMENTATION OF VISUAL MONITORING SYSTEM AS PER TECHNICALSPECIFICATION.</v>
      </c>
      <c r="G325" s="546" t="str">
        <f>'Sch-1'!K325</f>
        <v>SET</v>
      </c>
      <c r="H325" s="546">
        <f>'Sch-1'!L325</f>
        <v>1</v>
      </c>
      <c r="I325" s="547"/>
      <c r="J325" s="548" t="str">
        <f t="shared" si="6"/>
        <v>INCLUDED</v>
      </c>
    </row>
    <row r="326" spans="1:10" ht="31.5">
      <c r="A326" s="735">
        <f>'Sch-1'!A326</f>
        <v>70</v>
      </c>
      <c r="B326" s="546">
        <f>'Sch-1'!B326</f>
        <v>7000016412</v>
      </c>
      <c r="C326" s="546">
        <f>'Sch-1'!C326</f>
        <v>3830</v>
      </c>
      <c r="D326" s="546" t="str">
        <f>'Sch-1'!D326</f>
        <v xml:space="preserve">Mandatory Spares-GIS                    </v>
      </c>
      <c r="E326" s="546">
        <f>'Sch-1'!E326</f>
        <v>1000058364</v>
      </c>
      <c r="F326" s="538" t="str">
        <f>'Sch-1'!J326</f>
        <v>765KV GIS-SF6 GAS PRESSURE RELIEF DEVICE ASSEMBLY OF EACH TYPE</v>
      </c>
      <c r="G326" s="546" t="str">
        <f>'Sch-1'!K326</f>
        <v xml:space="preserve">EA </v>
      </c>
      <c r="H326" s="546">
        <f>'Sch-1'!L326</f>
        <v>1</v>
      </c>
      <c r="I326" s="547"/>
      <c r="J326" s="548" t="str">
        <f t="shared" si="6"/>
        <v>INCLUDED</v>
      </c>
    </row>
    <row r="327" spans="1:10" ht="31.5">
      <c r="A327" s="735">
        <f>'Sch-1'!A327</f>
        <v>71</v>
      </c>
      <c r="B327" s="546">
        <f>'Sch-1'!B327</f>
        <v>7000016412</v>
      </c>
      <c r="C327" s="546">
        <f>'Sch-1'!C327</f>
        <v>3840</v>
      </c>
      <c r="D327" s="546" t="str">
        <f>'Sch-1'!D327</f>
        <v xml:space="preserve">Mandatory Spares-GIS                    </v>
      </c>
      <c r="E327" s="546">
        <f>'Sch-1'!E327</f>
        <v>1000058362</v>
      </c>
      <c r="F327" s="538" t="str">
        <f>'Sch-1'!J327</f>
        <v>765KV GIS-MOLECULAR FILTER FOR SF6 GAS WITH FILTER BAGS (5 % OF TOTALWEIGHT)</v>
      </c>
      <c r="G327" s="546" t="str">
        <f>'Sch-1'!K327</f>
        <v>SET</v>
      </c>
      <c r="H327" s="546">
        <f>'Sch-1'!L327</f>
        <v>1</v>
      </c>
      <c r="I327" s="547"/>
      <c r="J327" s="548" t="str">
        <f t="shared" si="6"/>
        <v>INCLUDED</v>
      </c>
    </row>
    <row r="328" spans="1:10" ht="31.5">
      <c r="A328" s="735">
        <f>'Sch-1'!A328</f>
        <v>72</v>
      </c>
      <c r="B328" s="546">
        <f>'Sch-1'!B328</f>
        <v>7000016412</v>
      </c>
      <c r="C328" s="546">
        <f>'Sch-1'!C328</f>
        <v>3850</v>
      </c>
      <c r="D328" s="546" t="str">
        <f>'Sch-1'!D328</f>
        <v xml:space="preserve">Mandatory Spares-GIS                    </v>
      </c>
      <c r="E328" s="546">
        <f>'Sch-1'!E328</f>
        <v>1000058363</v>
      </c>
      <c r="F328" s="538" t="str">
        <f>'Sch-1'!J328</f>
        <v>765KV GIS-SF6 GAS (5 % OF TOTAL GAS QUANTITY)</v>
      </c>
      <c r="G328" s="546" t="str">
        <f>'Sch-1'!K328</f>
        <v>LOT</v>
      </c>
      <c r="H328" s="546">
        <f>'Sch-1'!L328</f>
        <v>1</v>
      </c>
      <c r="I328" s="547"/>
      <c r="J328" s="548" t="str">
        <f t="shared" si="6"/>
        <v>INCLUDED</v>
      </c>
    </row>
    <row r="329" spans="1:10" ht="31.5">
      <c r="A329" s="735">
        <f>'Sch-1'!A329</f>
        <v>73</v>
      </c>
      <c r="B329" s="546">
        <f>'Sch-1'!B329</f>
        <v>7000016412</v>
      </c>
      <c r="C329" s="546">
        <f>'Sch-1'!C329</f>
        <v>3860</v>
      </c>
      <c r="D329" s="546" t="str">
        <f>'Sch-1'!D329</f>
        <v xml:space="preserve">Mandatory Spares-GIS                    </v>
      </c>
      <c r="E329" s="546">
        <f>'Sch-1'!E329</f>
        <v>1000049506</v>
      </c>
      <c r="F329" s="538" t="str">
        <f>'Sch-1'!J329</f>
        <v>UHF PD SENSORS OF EACH TYPE ALONG WITH BNC CONNECTOR FOR 765KV GIS</v>
      </c>
      <c r="G329" s="546" t="str">
        <f>'Sch-1'!K329</f>
        <v xml:space="preserve">EA </v>
      </c>
      <c r="H329" s="546">
        <f>'Sch-1'!L329</f>
        <v>3</v>
      </c>
      <c r="I329" s="547"/>
      <c r="J329" s="548" t="str">
        <f t="shared" si="6"/>
        <v>INCLUDED</v>
      </c>
    </row>
    <row r="330" spans="1:10" ht="63">
      <c r="A330" s="735">
        <f>'Sch-1'!A330</f>
        <v>74</v>
      </c>
      <c r="B330" s="546">
        <f>'Sch-1'!B330</f>
        <v>7000016412</v>
      </c>
      <c r="C330" s="546">
        <f>'Sch-1'!C330</f>
        <v>3870</v>
      </c>
      <c r="D330" s="546" t="str">
        <f>'Sch-1'!D330</f>
        <v xml:space="preserve">Mandatory Spares-GIS                    </v>
      </c>
      <c r="E330" s="546">
        <f>'Sch-1'!E330</f>
        <v>1000058366</v>
      </c>
      <c r="F330" s="538" t="str">
        <f>'Sch-1'!J330</f>
        <v>765KV GIS-SUPPORT INSULATORS (GAS THROUGH) OF EACH TYPE (COMPLETE WITHMETAL RING ETC.) ALONG WITH ASSOCIATED CONTACTS AND SHIELDS</v>
      </c>
      <c r="G330" s="546" t="str">
        <f>'Sch-1'!K330</f>
        <v xml:space="preserve">EA </v>
      </c>
      <c r="H330" s="546">
        <f>'Sch-1'!L330</f>
        <v>3</v>
      </c>
      <c r="I330" s="547"/>
      <c r="J330" s="548" t="str">
        <f t="shared" si="6"/>
        <v>INCLUDED</v>
      </c>
    </row>
    <row r="331" spans="1:10" ht="47.25">
      <c r="A331" s="735">
        <f>'Sch-1'!A331</f>
        <v>75</v>
      </c>
      <c r="B331" s="546">
        <f>'Sch-1'!B331</f>
        <v>7000016412</v>
      </c>
      <c r="C331" s="546">
        <f>'Sch-1'!C331</f>
        <v>3880</v>
      </c>
      <c r="D331" s="546" t="str">
        <f>'Sch-1'!D331</f>
        <v xml:space="preserve">Mandatory Spares-GIS                    </v>
      </c>
      <c r="E331" s="546">
        <f>'Sch-1'!E331</f>
        <v>1000058361</v>
      </c>
      <c r="F331" s="538" t="str">
        <f>'Sch-1'!J331</f>
        <v>765KV GIS-GAS BARRIERS OF EACH TYPE (COMPLETE WITH METAL RING ETC.)ALONG WITH ASSOCIATED CONTACTS AND SHIELDS</v>
      </c>
      <c r="G331" s="546" t="str">
        <f>'Sch-1'!K331</f>
        <v xml:space="preserve">EA </v>
      </c>
      <c r="H331" s="546">
        <f>'Sch-1'!L331</f>
        <v>3</v>
      </c>
      <c r="I331" s="547"/>
      <c r="J331" s="548" t="str">
        <f t="shared" si="6"/>
        <v>INCLUDED</v>
      </c>
    </row>
    <row r="332" spans="1:10" ht="31.5">
      <c r="A332" s="735">
        <f>'Sch-1'!A332</f>
        <v>76</v>
      </c>
      <c r="B332" s="546">
        <f>'Sch-1'!B332</f>
        <v>7000016412</v>
      </c>
      <c r="C332" s="546">
        <f>'Sch-1'!C332</f>
        <v>3890</v>
      </c>
      <c r="D332" s="546" t="str">
        <f>'Sch-1'!D332</f>
        <v xml:space="preserve">Mandatory Spares-GIS                    </v>
      </c>
      <c r="E332" s="546">
        <f>'Sch-1'!E332</f>
        <v>1000058365</v>
      </c>
      <c r="F332" s="538" t="str">
        <f>'Sch-1'!J332</f>
        <v>765KV GIS- 3150A SF6 TO AIR BUSHING COMPLETE IN ALL RESPECT</v>
      </c>
      <c r="G332" s="546" t="str">
        <f>'Sch-1'!K332</f>
        <v xml:space="preserve">EA </v>
      </c>
      <c r="H332" s="546">
        <f>'Sch-1'!L332</f>
        <v>1</v>
      </c>
      <c r="I332" s="547"/>
      <c r="J332" s="548" t="str">
        <f t="shared" si="6"/>
        <v>INCLUDED</v>
      </c>
    </row>
    <row r="333" spans="1:10" ht="63">
      <c r="A333" s="735">
        <f>'Sch-1'!A333</f>
        <v>77</v>
      </c>
      <c r="B333" s="546">
        <f>'Sch-1'!B333</f>
        <v>7000016412</v>
      </c>
      <c r="C333" s="546">
        <f>'Sch-1'!C333</f>
        <v>3900</v>
      </c>
      <c r="D333" s="546" t="str">
        <f>'Sch-1'!D333</f>
        <v xml:space="preserve">Mandatory Spares-GIS                    </v>
      </c>
      <c r="E333" s="546">
        <f>'Sch-1'!E333</f>
        <v>1000049499</v>
      </c>
      <c r="F333" s="538" t="str">
        <f>'Sch-1'!J333</f>
        <v>LCC SPARES  - AUX. RELAYS, CONTACTORS,PUSH BUTTONS, SWITCHES, LAMPS,ANNUNCIATION WINDOWS, MCB, FUSES,TIMERS, TERMINAL BLOCKS ETC. OF EACHTYPE &amp; RATING-765kV GIS</v>
      </c>
      <c r="G333" s="546" t="str">
        <f>'Sch-1'!K333</f>
        <v>SET</v>
      </c>
      <c r="H333" s="546">
        <f>'Sch-1'!L333</f>
        <v>1</v>
      </c>
      <c r="I333" s="547"/>
      <c r="J333" s="548" t="str">
        <f t="shared" si="6"/>
        <v>INCLUDED</v>
      </c>
    </row>
    <row r="334" spans="1:10" ht="63">
      <c r="A334" s="735">
        <f>'Sch-1'!A334</f>
        <v>78</v>
      </c>
      <c r="B334" s="546">
        <f>'Sch-1'!B334</f>
        <v>7000016412</v>
      </c>
      <c r="C334" s="546">
        <f>'Sch-1'!C334</f>
        <v>3910</v>
      </c>
      <c r="D334" s="546" t="str">
        <f>'Sch-1'!D334</f>
        <v xml:space="preserve">Mandatory Spares-GIS                    </v>
      </c>
      <c r="E334" s="546">
        <f>'Sch-1'!E334</f>
        <v>1000058348</v>
      </c>
      <c r="F334" s="538" t="str">
        <f>'Sch-1'!J334</f>
        <v>765KV GIS-ONE POLE OF 3150A CIRCUIT BREAKER WITH PIR WITH INTERRUPTER,MAIN CIRCUIT, ENCLOSURE AND OPERATING MECHANISM COMPLETE IN ALLRESPECT</v>
      </c>
      <c r="G334" s="546" t="str">
        <f>'Sch-1'!K334</f>
        <v>SET</v>
      </c>
      <c r="H334" s="546">
        <f>'Sch-1'!L334</f>
        <v>1</v>
      </c>
      <c r="I334" s="547"/>
      <c r="J334" s="548" t="str">
        <f t="shared" si="6"/>
        <v>INCLUDED</v>
      </c>
    </row>
    <row r="335" spans="1:10" ht="31.5">
      <c r="A335" s="735">
        <f>'Sch-1'!A335</f>
        <v>79</v>
      </c>
      <c r="B335" s="546">
        <f>'Sch-1'!B335</f>
        <v>7000016412</v>
      </c>
      <c r="C335" s="546">
        <f>'Sch-1'!C335</f>
        <v>3920</v>
      </c>
      <c r="D335" s="546" t="str">
        <f>'Sch-1'!D335</f>
        <v xml:space="preserve">Mandatory Spares-GIS                    </v>
      </c>
      <c r="E335" s="546">
        <f>'Sch-1'!E335</f>
        <v>1000021872</v>
      </c>
      <c r="F335" s="538" t="str">
        <f>'Sch-1'!J335</f>
        <v>Trip coil assembly with resistor for765kV GIS Circuit Breaker (asapplicable)</v>
      </c>
      <c r="G335" s="546" t="str">
        <f>'Sch-1'!K335</f>
        <v>SET</v>
      </c>
      <c r="H335" s="546">
        <f>'Sch-1'!L335</f>
        <v>3</v>
      </c>
      <c r="I335" s="547"/>
      <c r="J335" s="548" t="str">
        <f t="shared" si="6"/>
        <v>INCLUDED</v>
      </c>
    </row>
    <row r="336" spans="1:10" ht="31.5">
      <c r="A336" s="735">
        <f>'Sch-1'!A336</f>
        <v>80</v>
      </c>
      <c r="B336" s="546">
        <f>'Sch-1'!B336</f>
        <v>7000016412</v>
      </c>
      <c r="C336" s="546">
        <f>'Sch-1'!C336</f>
        <v>3930</v>
      </c>
      <c r="D336" s="546" t="str">
        <f>'Sch-1'!D336</f>
        <v xml:space="preserve">Mandatory Spares-GIS                    </v>
      </c>
      <c r="E336" s="546">
        <f>'Sch-1'!E336</f>
        <v>1000009207</v>
      </c>
      <c r="F336" s="538" t="str">
        <f>'Sch-1'!J336</f>
        <v>Closing coil assembly with resistor  for765 kV GIS Circuit Breaker (asapplicable)</v>
      </c>
      <c r="G336" s="546" t="str">
        <f>'Sch-1'!K336</f>
        <v>SET</v>
      </c>
      <c r="H336" s="546">
        <f>'Sch-1'!L336</f>
        <v>3</v>
      </c>
      <c r="I336" s="547"/>
      <c r="J336" s="548" t="str">
        <f t="shared" si="6"/>
        <v>INCLUDED</v>
      </c>
    </row>
    <row r="337" spans="1:10" ht="47.25">
      <c r="A337" s="735">
        <f>'Sch-1'!A337</f>
        <v>81</v>
      </c>
      <c r="B337" s="546">
        <f>'Sch-1'!B337</f>
        <v>7000016412</v>
      </c>
      <c r="C337" s="546">
        <f>'Sch-1'!C337</f>
        <v>3940</v>
      </c>
      <c r="D337" s="546" t="str">
        <f>'Sch-1'!D337</f>
        <v xml:space="preserve">Mandatory Spares-GIS                    </v>
      </c>
      <c r="E337" s="546">
        <f>'Sch-1'!E337</f>
        <v>1000058356</v>
      </c>
      <c r="F337" s="538" t="str">
        <f>'Sch-1'!J337</f>
        <v>RELAYS, POWER CONTACTORS, PUSH BUTTONS, TIMERS &amp; MCBS ETC. (ASAPPLICABLE) OF EACH TYPE FOR 765KV GIS CIRCUIT BREAKER</v>
      </c>
      <c r="G337" s="546" t="str">
        <f>'Sch-1'!K337</f>
        <v>SET</v>
      </c>
      <c r="H337" s="546">
        <f>'Sch-1'!L337</f>
        <v>1</v>
      </c>
      <c r="I337" s="547"/>
      <c r="J337" s="548" t="str">
        <f t="shared" si="6"/>
        <v>INCLUDED</v>
      </c>
    </row>
    <row r="338" spans="1:10" ht="31.5">
      <c r="A338" s="735">
        <f>'Sch-1'!A338</f>
        <v>82</v>
      </c>
      <c r="B338" s="546">
        <f>'Sch-1'!B338</f>
        <v>7000016412</v>
      </c>
      <c r="C338" s="546">
        <f>'Sch-1'!C338</f>
        <v>3950</v>
      </c>
      <c r="D338" s="546" t="str">
        <f>'Sch-1'!D338</f>
        <v xml:space="preserve">Mandatory Spares-GIS                    </v>
      </c>
      <c r="E338" s="546">
        <f>'Sch-1'!E338</f>
        <v>1000007068</v>
      </c>
      <c r="F338" s="538" t="str">
        <f>'Sch-1'!J338</f>
        <v>Auxiliary switch assembly of each type for 765kV GIS Circuit Breaker</v>
      </c>
      <c r="G338" s="546" t="str">
        <f>'Sch-1'!K338</f>
        <v>SET</v>
      </c>
      <c r="H338" s="546">
        <f>'Sch-1'!L338</f>
        <v>1</v>
      </c>
      <c r="I338" s="547"/>
      <c r="J338" s="548" t="str">
        <f t="shared" si="6"/>
        <v>INCLUDED</v>
      </c>
    </row>
    <row r="339" spans="1:10" ht="31.5">
      <c r="A339" s="735">
        <f>'Sch-1'!A339</f>
        <v>83</v>
      </c>
      <c r="B339" s="546">
        <f>'Sch-1'!B339</f>
        <v>7000016412</v>
      </c>
      <c r="C339" s="546">
        <f>'Sch-1'!C339</f>
        <v>3960</v>
      </c>
      <c r="D339" s="546" t="str">
        <f>'Sch-1'!D339</f>
        <v xml:space="preserve">Mandatory Spares-GIS                    </v>
      </c>
      <c r="E339" s="546">
        <f>'Sch-1'!E339</f>
        <v>1000058355</v>
      </c>
      <c r="F339" s="538" t="str">
        <f>'Sch-1'!J339</f>
        <v>765KV GIS CIRCUIT BREAKER-OPERATION COUNTER</v>
      </c>
      <c r="G339" s="546" t="str">
        <f>'Sch-1'!K339</f>
        <v xml:space="preserve">EA </v>
      </c>
      <c r="H339" s="546">
        <f>'Sch-1'!L339</f>
        <v>1</v>
      </c>
      <c r="I339" s="547"/>
      <c r="J339" s="548" t="str">
        <f t="shared" si="6"/>
        <v>INCLUDED</v>
      </c>
    </row>
    <row r="340" spans="1:10" ht="63">
      <c r="A340" s="735">
        <f>'Sch-1'!A340</f>
        <v>84</v>
      </c>
      <c r="B340" s="546">
        <f>'Sch-1'!B340</f>
        <v>7000016412</v>
      </c>
      <c r="C340" s="546">
        <f>'Sch-1'!C340</f>
        <v>3970</v>
      </c>
      <c r="D340" s="546" t="str">
        <f>'Sch-1'!D340</f>
        <v xml:space="preserve">Mandatory Spares-GIS                    </v>
      </c>
      <c r="E340" s="546">
        <f>'Sch-1'!E340</f>
        <v>1000058352</v>
      </c>
      <c r="F340" s="538" t="str">
        <f>'Sch-1'!J340</f>
        <v>765KV GIS CIRCUIT BREAKER-HYDRAULIC OPERATING MECHANISM WITH DRIVEMOTOR (FOR HYDRAULIC OPERATED MECHANISM, IF APPLICABLE)</v>
      </c>
      <c r="G340" s="546" t="str">
        <f>'Sch-1'!K340</f>
        <v>SET</v>
      </c>
      <c r="H340" s="546">
        <f>'Sch-1'!L340</f>
        <v>1</v>
      </c>
      <c r="I340" s="547"/>
      <c r="J340" s="548" t="str">
        <f t="shared" si="6"/>
        <v>INCLUDED</v>
      </c>
    </row>
    <row r="341" spans="1:10" ht="47.25">
      <c r="A341" s="735">
        <f>'Sch-1'!A341</f>
        <v>85</v>
      </c>
      <c r="B341" s="546">
        <f>'Sch-1'!B341</f>
        <v>7000016412</v>
      </c>
      <c r="C341" s="546">
        <f>'Sch-1'!C341</f>
        <v>3980</v>
      </c>
      <c r="D341" s="546" t="str">
        <f>'Sch-1'!D341</f>
        <v xml:space="preserve">Mandatory Spares-GIS                    </v>
      </c>
      <c r="E341" s="546">
        <f>'Sch-1'!E341</f>
        <v>1000058351</v>
      </c>
      <c r="F341" s="538" t="str">
        <f>'Sch-1'!J341</f>
        <v>765KV GIS CIRCUIT BREAKER- HOSE PIPE OF EACH TYPE (AS APPLICABLE) (FORHYDRAULIC OPERATED MECHANISM, IF APPLICABLE)</v>
      </c>
      <c r="G341" s="546" t="str">
        <f>'Sch-1'!K341</f>
        <v>SET</v>
      </c>
      <c r="H341" s="546">
        <f>'Sch-1'!L341</f>
        <v>1</v>
      </c>
      <c r="I341" s="547"/>
      <c r="J341" s="548" t="str">
        <f t="shared" si="6"/>
        <v>INCLUDED</v>
      </c>
    </row>
    <row r="342" spans="1:10" ht="47.25">
      <c r="A342" s="735">
        <f>'Sch-1'!A342</f>
        <v>86</v>
      </c>
      <c r="B342" s="546">
        <f>'Sch-1'!B342</f>
        <v>7000016412</v>
      </c>
      <c r="C342" s="546">
        <f>'Sch-1'!C342</f>
        <v>3990</v>
      </c>
      <c r="D342" s="546" t="str">
        <f>'Sch-1'!D342</f>
        <v xml:space="preserve">Mandatory Spares-GIS                    </v>
      </c>
      <c r="E342" s="546">
        <f>'Sch-1'!E342</f>
        <v>1000058354</v>
      </c>
      <c r="F342" s="538" t="str">
        <f>'Sch-1'!J342</f>
        <v>765KV GIS CIRCUIT BREAKER - N2 ACCUMULATOR (FOR HYDRAULIC OPERATEDMECHANISM, IF APPLICABLE)</v>
      </c>
      <c r="G342" s="546" t="str">
        <f>'Sch-1'!K342</f>
        <v>SET</v>
      </c>
      <c r="H342" s="546">
        <f>'Sch-1'!L342</f>
        <v>1</v>
      </c>
      <c r="I342" s="547"/>
      <c r="J342" s="548" t="str">
        <f t="shared" si="6"/>
        <v>INCLUDED</v>
      </c>
    </row>
    <row r="343" spans="1:10" ht="47.25">
      <c r="A343" s="735">
        <f>'Sch-1'!A343</f>
        <v>87</v>
      </c>
      <c r="B343" s="546">
        <f>'Sch-1'!B343</f>
        <v>7000016412</v>
      </c>
      <c r="C343" s="546">
        <f>'Sch-1'!C343</f>
        <v>4000</v>
      </c>
      <c r="D343" s="546" t="str">
        <f>'Sch-1'!D343</f>
        <v xml:space="preserve">Mandatory Spares-GIS                    </v>
      </c>
      <c r="E343" s="546">
        <f>'Sch-1'!E343</f>
        <v>1000058353</v>
      </c>
      <c r="F343" s="538" t="str">
        <f>'Sch-1'!J343</f>
        <v>765KV GIS CIRCUIT BREAKER-HYDRAULIC OIL (5% OF TOTAL OIL QUANTITY)(FOR HYDRAULIC OPERATED MECHANISM, IF APPLICABLE)</v>
      </c>
      <c r="G343" s="546" t="str">
        <f>'Sch-1'!K343</f>
        <v>SET</v>
      </c>
      <c r="H343" s="546">
        <f>'Sch-1'!L343</f>
        <v>1</v>
      </c>
      <c r="I343" s="547"/>
      <c r="J343" s="548" t="str">
        <f t="shared" si="6"/>
        <v>INCLUDED</v>
      </c>
    </row>
    <row r="344" spans="1:10" ht="63">
      <c r="A344" s="735">
        <f>'Sch-1'!A344</f>
        <v>88</v>
      </c>
      <c r="B344" s="546">
        <f>'Sch-1'!B344</f>
        <v>7000016412</v>
      </c>
      <c r="C344" s="546">
        <f>'Sch-1'!C344</f>
        <v>4010</v>
      </c>
      <c r="D344" s="546" t="str">
        <f>'Sch-1'!D344</f>
        <v xml:space="preserve">Mandatory Spares-GIS                    </v>
      </c>
      <c r="E344" s="546">
        <f>'Sch-1'!E344</f>
        <v>1000058357</v>
      </c>
      <c r="F344" s="538" t="str">
        <f>'Sch-1'!J344</f>
        <v>765KV GIS CIRCUIT BREAKER-COMPLETE SPRING OPERATING MECHANISMINCLUDING CHARGING MECHANISM ETC. (FOR SPRING OPERATED MECHANISM, IFAPPLICABLE)</v>
      </c>
      <c r="G344" s="546" t="str">
        <f>'Sch-1'!K344</f>
        <v>SET</v>
      </c>
      <c r="H344" s="546">
        <f>'Sch-1'!L344</f>
        <v>1</v>
      </c>
      <c r="I344" s="547"/>
      <c r="J344" s="548" t="str">
        <f t="shared" si="6"/>
        <v>INCLUDED</v>
      </c>
    </row>
    <row r="345" spans="1:10" ht="78.75">
      <c r="A345" s="735">
        <f>'Sch-1'!A345</f>
        <v>89</v>
      </c>
      <c r="B345" s="546">
        <f>'Sch-1'!B345</f>
        <v>7000016412</v>
      </c>
      <c r="C345" s="546">
        <f>'Sch-1'!C345</f>
        <v>4020</v>
      </c>
      <c r="D345" s="546" t="str">
        <f>'Sch-1'!D345</f>
        <v xml:space="preserve">Mandatory Spares-GIS                    </v>
      </c>
      <c r="E345" s="546">
        <f>'Sch-1'!E345</f>
        <v>1000058350</v>
      </c>
      <c r="F345" s="538" t="str">
        <f>'Sch-1'!J345</f>
        <v>765KV GIS CIRCUIT BREAKER- COMPLETE HYDRAULIC-SPRING OPERATINGMECHANISM INCLUDING CHARGING MECHANISM ETC. (FOR HYDRAULIC-SPRINGOPERATED MECHANISM, IF APPLICABLE)</v>
      </c>
      <c r="G345" s="546" t="str">
        <f>'Sch-1'!K345</f>
        <v>SET</v>
      </c>
      <c r="H345" s="546">
        <f>'Sch-1'!L345</f>
        <v>1</v>
      </c>
      <c r="I345" s="547"/>
      <c r="J345" s="548" t="str">
        <f t="shared" si="6"/>
        <v>INCLUDED</v>
      </c>
    </row>
    <row r="346" spans="1:10" ht="47.25">
      <c r="A346" s="735">
        <f>'Sch-1'!A346</f>
        <v>90</v>
      </c>
      <c r="B346" s="546">
        <f>'Sch-1'!B346</f>
        <v>7000016412</v>
      </c>
      <c r="C346" s="546">
        <f>'Sch-1'!C346</f>
        <v>4030</v>
      </c>
      <c r="D346" s="546" t="str">
        <f>'Sch-1'!D346</f>
        <v xml:space="preserve">Mandatory Spares-GIS                    </v>
      </c>
      <c r="E346" s="546">
        <f>'Sch-1'!E346</f>
        <v>1000049496</v>
      </c>
      <c r="F346" s="538" t="str">
        <f>'Sch-1'!J346</f>
        <v>PRESSURE SWITCHES OF EACH TYPE FOR 765KVGIS  CIRCUIT BREAKER (ForHydraulic-Spring Operated Mechanism, ifapplicable)</v>
      </c>
      <c r="G346" s="546" t="str">
        <f>'Sch-1'!K346</f>
        <v>SET</v>
      </c>
      <c r="H346" s="546">
        <f>'Sch-1'!L346</f>
        <v>1</v>
      </c>
      <c r="I346" s="547"/>
      <c r="J346" s="548" t="str">
        <f t="shared" si="6"/>
        <v>INCLUDED</v>
      </c>
    </row>
    <row r="347" spans="1:10" ht="409.5">
      <c r="A347" s="735">
        <f>'Sch-1'!A347</f>
        <v>91</v>
      </c>
      <c r="B347" s="546">
        <f>'Sch-1'!B347</f>
        <v>7000016412</v>
      </c>
      <c r="C347" s="546">
        <f>'Sch-1'!C347</f>
        <v>4040</v>
      </c>
      <c r="D347" s="546" t="str">
        <f>'Sch-1'!D347</f>
        <v xml:space="preserve">Mandatory Spares-GIS                    </v>
      </c>
      <c r="E347" s="546">
        <f>'Sch-1'!E347</f>
        <v>1000058375</v>
      </c>
      <c r="F347" s="538" t="str">
        <f>'Sch-1'!J347</f>
        <v>765kV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v>
      </c>
      <c r="G347" s="546" t="str">
        <f>'Sch-1'!K347</f>
        <v xml:space="preserve">EA </v>
      </c>
      <c r="H347" s="546">
        <f>'Sch-1'!L347</f>
        <v>2</v>
      </c>
      <c r="I347" s="547"/>
      <c r="J347" s="548" t="str">
        <f t="shared" si="6"/>
        <v>INCLUDED</v>
      </c>
    </row>
    <row r="348" spans="1:10" ht="315">
      <c r="A348" s="735">
        <f>'Sch-1'!A348</f>
        <v>92</v>
      </c>
      <c r="B348" s="546">
        <f>'Sch-1'!B348</f>
        <v>7000016412</v>
      </c>
      <c r="C348" s="546">
        <f>'Sch-1'!C348</f>
        <v>4050</v>
      </c>
      <c r="D348" s="546" t="str">
        <f>'Sch-1'!D348</f>
        <v xml:space="preserve">Mandatory Spares-GIS                    </v>
      </c>
      <c r="E348" s="546">
        <f>'Sch-1'!E348</f>
        <v>1000058346</v>
      </c>
      <c r="F348" s="538" t="str">
        <f>'Sch-1'!J348</f>
        <v>765KV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v>
      </c>
      <c r="G348" s="546" t="str">
        <f>'Sch-1'!K348</f>
        <v xml:space="preserve">EA </v>
      </c>
      <c r="H348" s="546">
        <f>'Sch-1'!L348</f>
        <v>1</v>
      </c>
      <c r="I348" s="547"/>
      <c r="J348" s="548" t="str">
        <f t="shared" si="6"/>
        <v>INCLUDED</v>
      </c>
    </row>
    <row r="349" spans="1:10" ht="315">
      <c r="A349" s="735">
        <f>'Sch-1'!A349</f>
        <v>93</v>
      </c>
      <c r="B349" s="546">
        <f>'Sch-1'!B349</f>
        <v>7000016412</v>
      </c>
      <c r="C349" s="546">
        <f>'Sch-1'!C349</f>
        <v>4060</v>
      </c>
      <c r="D349" s="546" t="str">
        <f>'Sch-1'!D349</f>
        <v xml:space="preserve">Mandatory Spares-GIS                    </v>
      </c>
      <c r="E349" s="546">
        <f>'Sch-1'!E349</f>
        <v>1000058342</v>
      </c>
      <c r="F349" s="538" t="str">
        <f>'Sch-1'!J349</f>
        <v>765KV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v>
      </c>
      <c r="G349" s="546" t="str">
        <f>'Sch-1'!K349</f>
        <v xml:space="preserve">EA </v>
      </c>
      <c r="H349" s="546">
        <f>'Sch-1'!L349</f>
        <v>1</v>
      </c>
      <c r="I349" s="547"/>
      <c r="J349" s="548" t="str">
        <f t="shared" si="6"/>
        <v>INCLUDED</v>
      </c>
    </row>
    <row r="350" spans="1:10" ht="110.25">
      <c r="A350" s="735">
        <f>'Sch-1'!A350</f>
        <v>94</v>
      </c>
      <c r="B350" s="546">
        <f>'Sch-1'!B350</f>
        <v>7000016412</v>
      </c>
      <c r="C350" s="546">
        <f>'Sch-1'!C350</f>
        <v>4070</v>
      </c>
      <c r="D350" s="546" t="str">
        <f>'Sch-1'!D350</f>
        <v xml:space="preserve">Mandatory Spares-GIS                    </v>
      </c>
      <c r="E350" s="546">
        <f>'Sch-1'!E350</f>
        <v>1000058337</v>
      </c>
      <c r="F350" s="538" t="str">
        <f>'Sch-1'!J350</f>
        <v>OPEN/CLOSE CONTACTOR ASSEMBLY, TIMERS, KEY INTERLOCK, INTERLOCKINGCOILS, RELAYS, PUSH BUTTONS, INDICATING LAMPS, POWER CONTACTORS,RESISTORS, FUSES, MCBS &amp; DRIVE CONTROL CARDS ETC. (AS APPLICABLE) ONEOF EACH TYPE FOR ONE COMPLETE MOM BOX FOR 765KV GIS DISCONNECTORSWITCH</v>
      </c>
      <c r="G350" s="546" t="str">
        <f>'Sch-1'!K350</f>
        <v>SET</v>
      </c>
      <c r="H350" s="546">
        <f>'Sch-1'!L350</f>
        <v>1</v>
      </c>
      <c r="I350" s="547"/>
      <c r="J350" s="548" t="str">
        <f t="shared" si="6"/>
        <v>INCLUDED</v>
      </c>
    </row>
    <row r="351" spans="1:10" ht="110.25">
      <c r="A351" s="735">
        <f>'Sch-1'!A351</f>
        <v>95</v>
      </c>
      <c r="B351" s="546">
        <f>'Sch-1'!B351</f>
        <v>7000016412</v>
      </c>
      <c r="C351" s="546">
        <f>'Sch-1'!C351</f>
        <v>4080</v>
      </c>
      <c r="D351" s="546" t="str">
        <f>'Sch-1'!D351</f>
        <v xml:space="preserve">Mandatory Spares-GIS                    </v>
      </c>
      <c r="E351" s="546">
        <f>'Sch-1'!E351</f>
        <v>1000058344</v>
      </c>
      <c r="F351" s="538" t="str">
        <f>'Sch-1'!J351</f>
        <v>OPEN/CLOSE CONTACTOR ASSEMBLY, TIMERS, KEY INTERLOCK, INTERLOCKINGCOILS, RELAYS, PUSH BUTTONS, INDICATING LAMPS, POWER CONTACTORS,RESISTORS, FUSES, MCBS &amp; DRIVE CONTROL CARDS ETC. (AS APPLICABLE) ONEOF EACH TYPE FOR ONE COMPLETE MOM BOX FOR 765KV GIS MAINTENANCE EARTHSWITCH</v>
      </c>
      <c r="G351" s="546" t="str">
        <f>'Sch-1'!K351</f>
        <v>SET</v>
      </c>
      <c r="H351" s="546">
        <f>'Sch-1'!L351</f>
        <v>1</v>
      </c>
      <c r="I351" s="547"/>
      <c r="J351" s="548" t="str">
        <f t="shared" si="6"/>
        <v>INCLUDED</v>
      </c>
    </row>
    <row r="352" spans="1:10" ht="110.25">
      <c r="A352" s="735">
        <f>'Sch-1'!A352</f>
        <v>96</v>
      </c>
      <c r="B352" s="546">
        <f>'Sch-1'!B352</f>
        <v>7000016412</v>
      </c>
      <c r="C352" s="546">
        <f>'Sch-1'!C352</f>
        <v>4090</v>
      </c>
      <c r="D352" s="546" t="str">
        <f>'Sch-1'!D352</f>
        <v xml:space="preserve">Mandatory Spares-GIS                    </v>
      </c>
      <c r="E352" s="546">
        <f>'Sch-1'!E352</f>
        <v>1000058340</v>
      </c>
      <c r="F352" s="538" t="str">
        <f>'Sch-1'!J352</f>
        <v>OPEN/CLOSE CONTACTOR ASSEMBLY, TIMERS, KEY INTERLOCK, INTERLOCKINGCOILS, RELAYS, PUSH BUTTONS, INDICATING LAMPS, POWER CONTACTORS,RESISTORS, FUSES, MCBS &amp; DRIVE CONTROL CARDS ETC. (AS APPLICABLE) ONEOF EACH TYPE FOR ONE COMPLETE MOM BOX FOR 765KV GIS FAST EARTHINGSWITCH</v>
      </c>
      <c r="G352" s="546" t="str">
        <f>'Sch-1'!K352</f>
        <v>SET</v>
      </c>
      <c r="H352" s="546">
        <f>'Sch-1'!L352</f>
        <v>1</v>
      </c>
      <c r="I352" s="547"/>
      <c r="J352" s="548" t="str">
        <f t="shared" si="6"/>
        <v>INCLUDED</v>
      </c>
    </row>
    <row r="353" spans="1:10" ht="31.5">
      <c r="A353" s="735">
        <f>'Sch-1'!A353</f>
        <v>97</v>
      </c>
      <c r="B353" s="546">
        <f>'Sch-1'!B353</f>
        <v>7000016412</v>
      </c>
      <c r="C353" s="546">
        <f>'Sch-1'!C353</f>
        <v>4100</v>
      </c>
      <c r="D353" s="546" t="str">
        <f>'Sch-1'!D353</f>
        <v xml:space="preserve">Mandatory Spares-GIS                    </v>
      </c>
      <c r="E353" s="546">
        <f>'Sch-1'!E353</f>
        <v>1000058338</v>
      </c>
      <c r="F353" s="538" t="str">
        <f>'Sch-1'!J353</f>
        <v>DRIVE MECHANISM FOR 765KV GIS DISCONNECTOR SWITCH</v>
      </c>
      <c r="G353" s="546" t="str">
        <f>'Sch-1'!K353</f>
        <v>SET</v>
      </c>
      <c r="H353" s="546">
        <f>'Sch-1'!L353</f>
        <v>1</v>
      </c>
      <c r="I353" s="547"/>
      <c r="J353" s="548" t="str">
        <f t="shared" si="6"/>
        <v>INCLUDED</v>
      </c>
    </row>
    <row r="354" spans="1:10" ht="31.5">
      <c r="A354" s="735">
        <f>'Sch-1'!A354</f>
        <v>98</v>
      </c>
      <c r="B354" s="546">
        <f>'Sch-1'!B354</f>
        <v>7000016412</v>
      </c>
      <c r="C354" s="546">
        <f>'Sch-1'!C354</f>
        <v>4110</v>
      </c>
      <c r="D354" s="546" t="str">
        <f>'Sch-1'!D354</f>
        <v xml:space="preserve">Mandatory Spares-GIS                    </v>
      </c>
      <c r="E354" s="546">
        <f>'Sch-1'!E354</f>
        <v>1000058345</v>
      </c>
      <c r="F354" s="538" t="str">
        <f>'Sch-1'!J354</f>
        <v>DRIVE MECHANISM FOR 765KV GIS MAINTENANCE EARTH SWITCH</v>
      </c>
      <c r="G354" s="546" t="str">
        <f>'Sch-1'!K354</f>
        <v>SET</v>
      </c>
      <c r="H354" s="546">
        <f>'Sch-1'!L354</f>
        <v>1</v>
      </c>
      <c r="I354" s="547"/>
      <c r="J354" s="548" t="str">
        <f t="shared" si="6"/>
        <v>INCLUDED</v>
      </c>
    </row>
    <row r="355" spans="1:10" ht="31.5">
      <c r="A355" s="735">
        <f>'Sch-1'!A355</f>
        <v>99</v>
      </c>
      <c r="B355" s="546">
        <f>'Sch-1'!B355</f>
        <v>7000016412</v>
      </c>
      <c r="C355" s="546">
        <f>'Sch-1'!C355</f>
        <v>4120</v>
      </c>
      <c r="D355" s="546" t="str">
        <f>'Sch-1'!D355</f>
        <v xml:space="preserve">Mandatory Spares-GIS                    </v>
      </c>
      <c r="E355" s="546">
        <f>'Sch-1'!E355</f>
        <v>1000058341</v>
      </c>
      <c r="F355" s="538" t="str">
        <f>'Sch-1'!J355</f>
        <v>DRIVE MECHANISM FOR 765KV GIS FAST EARTHING SWITCH</v>
      </c>
      <c r="G355" s="546" t="str">
        <f>'Sch-1'!K355</f>
        <v>SET</v>
      </c>
      <c r="H355" s="546">
        <f>'Sch-1'!L355</f>
        <v>1</v>
      </c>
      <c r="I355" s="547"/>
      <c r="J355" s="548" t="str">
        <f t="shared" si="6"/>
        <v>INCLUDED</v>
      </c>
    </row>
    <row r="356" spans="1:10" ht="31.5">
      <c r="A356" s="735">
        <f>'Sch-1'!A356</f>
        <v>100</v>
      </c>
      <c r="B356" s="546">
        <f>'Sch-1'!B356</f>
        <v>7000016412</v>
      </c>
      <c r="C356" s="546">
        <f>'Sch-1'!C356</f>
        <v>4130</v>
      </c>
      <c r="D356" s="546" t="str">
        <f>'Sch-1'!D356</f>
        <v xml:space="preserve">Mandatory Spares-GIS                    </v>
      </c>
      <c r="E356" s="546">
        <f>'Sch-1'!E356</f>
        <v>1000058339</v>
      </c>
      <c r="F356" s="538" t="str">
        <f>'Sch-1'!J356</f>
        <v>MOTOR FOR DRIVE MECHANISM FOR 765KV GIS DISCONNECTOR SWITCH</v>
      </c>
      <c r="G356" s="546" t="str">
        <f>'Sch-1'!K356</f>
        <v xml:space="preserve">EA </v>
      </c>
      <c r="H356" s="546">
        <f>'Sch-1'!L356</f>
        <v>1</v>
      </c>
      <c r="I356" s="547"/>
      <c r="J356" s="548" t="str">
        <f t="shared" si="6"/>
        <v>INCLUDED</v>
      </c>
    </row>
    <row r="357" spans="1:10" ht="31.5">
      <c r="A357" s="735">
        <f>'Sch-1'!A357</f>
        <v>101</v>
      </c>
      <c r="B357" s="546">
        <f>'Sch-1'!B357</f>
        <v>7000016412</v>
      </c>
      <c r="C357" s="546">
        <f>'Sch-1'!C357</f>
        <v>4140</v>
      </c>
      <c r="D357" s="546" t="str">
        <f>'Sch-1'!D357</f>
        <v xml:space="preserve">Mandatory Spares-GIS                    </v>
      </c>
      <c r="E357" s="546">
        <f>'Sch-1'!E357</f>
        <v>1000058347</v>
      </c>
      <c r="F357" s="538" t="str">
        <f>'Sch-1'!J357</f>
        <v>MOTOR FOR DRIVE MECHANISM FOR 765KVGIS MAINTENANCE EARTH SWITCH</v>
      </c>
      <c r="G357" s="546" t="str">
        <f>'Sch-1'!K357</f>
        <v xml:space="preserve">EA </v>
      </c>
      <c r="H357" s="546">
        <f>'Sch-1'!L357</f>
        <v>1</v>
      </c>
      <c r="I357" s="547"/>
      <c r="J357" s="548" t="str">
        <f t="shared" si="6"/>
        <v>INCLUDED</v>
      </c>
    </row>
    <row r="358" spans="1:10" ht="31.5">
      <c r="A358" s="735">
        <f>'Sch-1'!A358</f>
        <v>102</v>
      </c>
      <c r="B358" s="546">
        <f>'Sch-1'!B358</f>
        <v>7000016412</v>
      </c>
      <c r="C358" s="546">
        <f>'Sch-1'!C358</f>
        <v>4150</v>
      </c>
      <c r="D358" s="546" t="str">
        <f>'Sch-1'!D358</f>
        <v xml:space="preserve">Mandatory Spares-GIS                    </v>
      </c>
      <c r="E358" s="546">
        <f>'Sch-1'!E358</f>
        <v>1000058343</v>
      </c>
      <c r="F358" s="538" t="str">
        <f>'Sch-1'!J358</f>
        <v>MOTOR FOR DRIVE MECHANISM FOR 765KV GIS FAST EARTHING SWITCH</v>
      </c>
      <c r="G358" s="546" t="str">
        <f>'Sch-1'!K358</f>
        <v xml:space="preserve">EA </v>
      </c>
      <c r="H358" s="546">
        <f>'Sch-1'!L358</f>
        <v>1</v>
      </c>
      <c r="I358" s="547"/>
      <c r="J358" s="548" t="str">
        <f t="shared" si="6"/>
        <v>INCLUDED</v>
      </c>
    </row>
    <row r="359" spans="1:10" ht="63">
      <c r="A359" s="735">
        <f>'Sch-1'!A359</f>
        <v>103</v>
      </c>
      <c r="B359" s="546">
        <f>'Sch-1'!B359</f>
        <v>7000016412</v>
      </c>
      <c r="C359" s="546">
        <f>'Sch-1'!C359</f>
        <v>4160</v>
      </c>
      <c r="D359" s="546" t="str">
        <f>'Sch-1'!D359</f>
        <v xml:space="preserve">Mandatory Spares-GIS                    </v>
      </c>
      <c r="E359" s="546">
        <f>'Sch-1'!E359</f>
        <v>1000058359</v>
      </c>
      <c r="F359" s="538" t="str">
        <f>'Sch-1'!J359</f>
        <v>765KV GIS- SINGLE PHASE OF CURRENT TRANSFORMER (3 CORES, TYPE-CTA)WITH ASSOCIATED ENCLOSURE AND PRIMARY CONDUCTOR COMPLETE IN ALLRESPECT</v>
      </c>
      <c r="G359" s="546" t="str">
        <f>'Sch-1'!K359</f>
        <v xml:space="preserve">EA </v>
      </c>
      <c r="H359" s="546">
        <f>'Sch-1'!L359</f>
        <v>1</v>
      </c>
      <c r="I359" s="547"/>
      <c r="J359" s="548" t="str">
        <f t="shared" si="6"/>
        <v>INCLUDED</v>
      </c>
    </row>
    <row r="360" spans="1:10" ht="63">
      <c r="A360" s="735">
        <f>'Sch-1'!A360</f>
        <v>104</v>
      </c>
      <c r="B360" s="546">
        <f>'Sch-1'!B360</f>
        <v>7000016412</v>
      </c>
      <c r="C360" s="546">
        <f>'Sch-1'!C360</f>
        <v>4170</v>
      </c>
      <c r="D360" s="546" t="str">
        <f>'Sch-1'!D360</f>
        <v xml:space="preserve">Mandatory Spares-GIS                    </v>
      </c>
      <c r="E360" s="546">
        <f>'Sch-1'!E360</f>
        <v>1000058358</v>
      </c>
      <c r="F360" s="538" t="str">
        <f>'Sch-1'!J360</f>
        <v>765KV GIS- SINGLE PHASE OF CURRENT TRANSFORMER (2 CORES, TYPE-CTB)WITH ASSOCIATED ENCLOSURE AND PRIMARY CONDUCTOR COMPLETE IN ALLRESPECT</v>
      </c>
      <c r="G360" s="546" t="str">
        <f>'Sch-1'!K360</f>
        <v xml:space="preserve">EA </v>
      </c>
      <c r="H360" s="546">
        <f>'Sch-1'!L360</f>
        <v>1</v>
      </c>
      <c r="I360" s="547"/>
      <c r="J360" s="548" t="str">
        <f t="shared" si="6"/>
        <v>INCLUDED</v>
      </c>
    </row>
    <row r="361" spans="1:10" ht="47.25">
      <c r="A361" s="735">
        <f>'Sch-1'!A361</f>
        <v>105</v>
      </c>
      <c r="B361" s="546">
        <f>'Sch-1'!B361</f>
        <v>7000016412</v>
      </c>
      <c r="C361" s="546">
        <f>'Sch-1'!C361</f>
        <v>4180</v>
      </c>
      <c r="D361" s="546" t="str">
        <f>'Sch-1'!D361</f>
        <v xml:space="preserve">Mandatory Spares-GIS                    </v>
      </c>
      <c r="E361" s="546">
        <f>'Sch-1'!E361</f>
        <v>1000049818</v>
      </c>
      <c r="F361" s="538" t="str">
        <f>'Sch-1'!J361</f>
        <v>SF6  PRESSURE  GAUGE  CUM  SWITCH  /DENSITY MONITORS  AND  PRESSURESWITCH AS APPLICABLE, OF EACH TYPE-765KV GIS</v>
      </c>
      <c r="G361" s="546" t="str">
        <f>'Sch-1'!K361</f>
        <v>SET</v>
      </c>
      <c r="H361" s="546">
        <f>'Sch-1'!L361</f>
        <v>2</v>
      </c>
      <c r="I361" s="547"/>
      <c r="J361" s="548" t="str">
        <f t="shared" si="6"/>
        <v>INCLUDED</v>
      </c>
    </row>
    <row r="362" spans="1:10" ht="47.25">
      <c r="A362" s="735">
        <f>'Sch-1'!A362</f>
        <v>106</v>
      </c>
      <c r="B362" s="546">
        <f>'Sch-1'!B362</f>
        <v>7000016412</v>
      </c>
      <c r="C362" s="546">
        <f>'Sch-1'!C362</f>
        <v>4190</v>
      </c>
      <c r="D362" s="546" t="str">
        <f>'Sch-1'!D362</f>
        <v xml:space="preserve">Mandatory Spares-GIS                    </v>
      </c>
      <c r="E362" s="546">
        <f>'Sch-1'!E362</f>
        <v>1000049754</v>
      </c>
      <c r="F362" s="538" t="str">
        <f>'Sch-1'!J362</f>
        <v>COUPLING  DEVICE  FOR  PRESSURE  GAUGE  CUM  SWITCH  FOR  CONNECTINGGAS HANDLING PLANT OF EACH TYPE-765KV GIS</v>
      </c>
      <c r="G362" s="546" t="str">
        <f>'Sch-1'!K362</f>
        <v>SET</v>
      </c>
      <c r="H362" s="546">
        <f>'Sch-1'!L362</f>
        <v>1</v>
      </c>
      <c r="I362" s="547"/>
      <c r="J362" s="548" t="str">
        <f t="shared" si="6"/>
        <v>INCLUDED</v>
      </c>
    </row>
    <row r="363" spans="1:10" ht="47.25">
      <c r="A363" s="735">
        <f>'Sch-1'!A363</f>
        <v>107</v>
      </c>
      <c r="B363" s="546">
        <f>'Sch-1'!B363</f>
        <v>7000016412</v>
      </c>
      <c r="C363" s="546">
        <f>'Sch-1'!C363</f>
        <v>4200</v>
      </c>
      <c r="D363" s="546" t="str">
        <f>'Sch-1'!D363</f>
        <v xml:space="preserve">Mandatory Spares-GIS                    </v>
      </c>
      <c r="E363" s="546">
        <f>'Sch-1'!E363</f>
        <v>1000049763</v>
      </c>
      <c r="F363" s="538" t="str">
        <f>'Sch-1'!J363</f>
        <v>RUBBER  GASKETS,  Ã‚â‚¬Å’OÃ‚â‚¬Â  RINGS  AND  SEALS  FOR  SF6  GAS  FOR  GISENCLOSURE OF EACH TYPE-765KV GIS</v>
      </c>
      <c r="G363" s="546" t="str">
        <f>'Sch-1'!K363</f>
        <v>SET</v>
      </c>
      <c r="H363" s="546">
        <f>'Sch-1'!L363</f>
        <v>2</v>
      </c>
      <c r="I363" s="547"/>
      <c r="J363" s="548" t="str">
        <f t="shared" si="6"/>
        <v>INCLUDED</v>
      </c>
    </row>
    <row r="364" spans="1:10" ht="31.5">
      <c r="A364" s="735">
        <f>'Sch-1'!A364</f>
        <v>108</v>
      </c>
      <c r="B364" s="546">
        <f>'Sch-1'!B364</f>
        <v>7000016412</v>
      </c>
      <c r="C364" s="546">
        <f>'Sch-1'!C364</f>
        <v>4210</v>
      </c>
      <c r="D364" s="546" t="str">
        <f>'Sch-1'!D364</f>
        <v xml:space="preserve">Mandatory Spares-GIS                    </v>
      </c>
      <c r="E364" s="546">
        <f>'Sch-1'!E364</f>
        <v>1000049751</v>
      </c>
      <c r="F364" s="538" t="str">
        <f>'Sch-1'!J364</f>
        <v>CONTROL VALVES FOR SF6 GAS OF EACH TYPE-765KV GIS</v>
      </c>
      <c r="G364" s="546" t="str">
        <f>'Sch-1'!K364</f>
        <v>SET</v>
      </c>
      <c r="H364" s="546">
        <f>'Sch-1'!L364</f>
        <v>2</v>
      </c>
      <c r="I364" s="547"/>
      <c r="J364" s="548" t="str">
        <f t="shared" si="6"/>
        <v>INCLUDED</v>
      </c>
    </row>
    <row r="365" spans="1:10" ht="78.75">
      <c r="A365" s="735">
        <f>'Sch-1'!A365</f>
        <v>109</v>
      </c>
      <c r="B365" s="546">
        <f>'Sch-1'!B365</f>
        <v>7000016412</v>
      </c>
      <c r="C365" s="546">
        <f>'Sch-1'!C365</f>
        <v>4220</v>
      </c>
      <c r="D365" s="546" t="str">
        <f>'Sch-1'!D365</f>
        <v xml:space="preserve">Mandatory Spares-GIS                    </v>
      </c>
      <c r="E365" s="546">
        <f>'Sch-1'!E365</f>
        <v>1000049784</v>
      </c>
      <c r="F365" s="538" t="str">
        <f>'Sch-1'!J365</f>
        <v>LOCKING   DEVICE   TO   KEEP   THE   DIS-CONNECTORS   (ISOLATORS)AND EARTHING/FAST EARTHING SWITCHES IN CLOSE OR OPEN POSITION IN CASEOF REMOVAL OF THE DRIVING MECHANISM-765KV GIS</v>
      </c>
      <c r="G365" s="546" t="str">
        <f>'Sch-1'!K365</f>
        <v>SET</v>
      </c>
      <c r="H365" s="546">
        <f>'Sch-1'!L365</f>
        <v>2</v>
      </c>
      <c r="I365" s="547"/>
      <c r="J365" s="548" t="str">
        <f t="shared" si="6"/>
        <v>INCLUDED</v>
      </c>
    </row>
    <row r="366" spans="1:10" ht="47.25">
      <c r="A366" s="735">
        <f>'Sch-1'!A366</f>
        <v>110</v>
      </c>
      <c r="B366" s="546">
        <f>'Sch-1'!B366</f>
        <v>7000016412</v>
      </c>
      <c r="C366" s="546">
        <f>'Sch-1'!C366</f>
        <v>4230</v>
      </c>
      <c r="D366" s="546" t="str">
        <f>'Sch-1'!D366</f>
        <v xml:space="preserve">Mandatory Spares-GIS                    </v>
      </c>
      <c r="E366" s="546">
        <f>'Sch-1'!E366</f>
        <v>1000049760</v>
      </c>
      <c r="F366" s="538" t="str">
        <f>'Sch-1'!J366</f>
        <v>HYDRAULIC FILTER OF EACH TYPE (FOR HYDRAULIC OPERATED MECHANISM, IFPPLICABLE)-765KV GIS CIRCUIT BREKAER</v>
      </c>
      <c r="G366" s="546" t="str">
        <f>'Sch-1'!K366</f>
        <v>SET</v>
      </c>
      <c r="H366" s="546">
        <f>'Sch-1'!L366</f>
        <v>1</v>
      </c>
      <c r="I366" s="547"/>
      <c r="J366" s="548" t="str">
        <f t="shared" si="6"/>
        <v>INCLUDED</v>
      </c>
    </row>
    <row r="367" spans="1:10" ht="47.25">
      <c r="A367" s="735">
        <f>'Sch-1'!A367</f>
        <v>111</v>
      </c>
      <c r="B367" s="546">
        <f>'Sch-1'!B367</f>
        <v>7000016412</v>
      </c>
      <c r="C367" s="546">
        <f>'Sch-1'!C367</f>
        <v>4240</v>
      </c>
      <c r="D367" s="546" t="str">
        <f>'Sch-1'!D367</f>
        <v xml:space="preserve">Mandatory Spares-GIS                    </v>
      </c>
      <c r="E367" s="546">
        <f>'Sch-1'!E367</f>
        <v>1000049796</v>
      </c>
      <c r="F367" s="538" t="str">
        <f>'Sch-1'!J367</f>
        <v>PIPE LENGTH (COPPER &amp; STEEL) OF EACH SIZE &amp; TYPE (FOR HYDRAULICOPERATED MECHANISM, IF APPLICABLE)-765KV GIS CIRCUIT BREKAER</v>
      </c>
      <c r="G367" s="546" t="str">
        <f>'Sch-1'!K367</f>
        <v>SET</v>
      </c>
      <c r="H367" s="546">
        <f>'Sch-1'!L367</f>
        <v>1</v>
      </c>
      <c r="I367" s="547"/>
      <c r="J367" s="548" t="str">
        <f t="shared" si="5"/>
        <v>INCLUDED</v>
      </c>
    </row>
    <row r="368" spans="1:10" ht="47.25">
      <c r="A368" s="735">
        <f>'Sch-1'!A368</f>
        <v>112</v>
      </c>
      <c r="B368" s="546">
        <f>'Sch-1'!B368</f>
        <v>7000016412</v>
      </c>
      <c r="C368" s="546">
        <f>'Sch-1'!C368</f>
        <v>4250</v>
      </c>
      <c r="D368" s="546" t="str">
        <f>'Sch-1'!D368</f>
        <v xml:space="preserve">Mandatory Spares-GIS                    </v>
      </c>
      <c r="E368" s="546">
        <f>'Sch-1'!E368</f>
        <v>1000049809</v>
      </c>
      <c r="F368" s="538" t="str">
        <f>'Sch-1'!J368</f>
        <v>PRESSURE SWITCHES OF EACH TYPE (FOR HYDRAULIC OPERATED MECHANISM, IFAPPLICABLE)-765KV GIS CIRCUIT BREKAER</v>
      </c>
      <c r="G368" s="546" t="str">
        <f>'Sch-1'!K368</f>
        <v>SET</v>
      </c>
      <c r="H368" s="546">
        <f>'Sch-1'!L368</f>
        <v>1</v>
      </c>
      <c r="I368" s="547"/>
      <c r="J368" s="548" t="str">
        <f t="shared" si="5"/>
        <v>INCLUDED</v>
      </c>
    </row>
    <row r="369" spans="1:10" ht="63">
      <c r="A369" s="735">
        <f>'Sch-1'!A369</f>
        <v>113</v>
      </c>
      <c r="B369" s="546">
        <f>'Sch-1'!B369</f>
        <v>7000016412</v>
      </c>
      <c r="C369" s="546">
        <f>'Sch-1'!C369</f>
        <v>4260</v>
      </c>
      <c r="D369" s="546" t="str">
        <f>'Sch-1'!D369</f>
        <v xml:space="preserve">Mandatory Spares-GIS                    </v>
      </c>
      <c r="E369" s="546">
        <f>'Sch-1'!E369</f>
        <v>1000049806</v>
      </c>
      <c r="F369" s="538" t="str">
        <f>'Sch-1'!J369</f>
        <v>PRESSURE GAUGE WITH COUPLING DEVICE OF EACH TYPE (FOR HYDRAULICOPERATED MECHANISM, IF APPLICABLE)-765KV GIS CIRCUIT BREKAER</v>
      </c>
      <c r="G369" s="546" t="str">
        <f>'Sch-1'!K369</f>
        <v>SET</v>
      </c>
      <c r="H369" s="546">
        <f>'Sch-1'!L369</f>
        <v>1</v>
      </c>
      <c r="I369" s="547"/>
      <c r="J369" s="548" t="str">
        <f t="shared" si="5"/>
        <v>INCLUDED</v>
      </c>
    </row>
    <row r="370" spans="1:10" ht="47.25">
      <c r="A370" s="735">
        <f>'Sch-1'!A370</f>
        <v>114</v>
      </c>
      <c r="B370" s="546">
        <f>'Sch-1'!B370</f>
        <v>7000016412</v>
      </c>
      <c r="C370" s="546">
        <f>'Sch-1'!C370</f>
        <v>4270</v>
      </c>
      <c r="D370" s="546" t="str">
        <f>'Sch-1'!D370</f>
        <v xml:space="preserve">Mandatory Spares-GIS                    </v>
      </c>
      <c r="E370" s="546">
        <f>'Sch-1'!E370</f>
        <v>1000049800</v>
      </c>
      <c r="F370" s="538" t="str">
        <f>'Sch-1'!J370</f>
        <v>PRESSURE RELIEF DEVICE OF EACH TYPE (FOR HYDRAULIC OPERATED MECHANISM,IF APPLICABLE)-765KV GIS CIRCUIT BREKAER</v>
      </c>
      <c r="G370" s="546" t="str">
        <f>'Sch-1'!K370</f>
        <v>SET</v>
      </c>
      <c r="H370" s="546">
        <f>'Sch-1'!L370</f>
        <v>1</v>
      </c>
      <c r="I370" s="547"/>
      <c r="J370" s="548" t="str">
        <f t="shared" si="5"/>
        <v>INCLUDED</v>
      </c>
    </row>
    <row r="371" spans="1:10" ht="63">
      <c r="A371" s="735">
        <f>'Sch-1'!A371</f>
        <v>115</v>
      </c>
      <c r="B371" s="546">
        <f>'Sch-1'!B371</f>
        <v>7000016412</v>
      </c>
      <c r="C371" s="546">
        <f>'Sch-1'!C371</f>
        <v>4280</v>
      </c>
      <c r="D371" s="546" t="str">
        <f>'Sch-1'!D371</f>
        <v xml:space="preserve">Mandatory Spares-GIS                    </v>
      </c>
      <c r="E371" s="546">
        <f>'Sch-1'!E371</f>
        <v>1000049803</v>
      </c>
      <c r="F371" s="538" t="str">
        <f>'Sch-1'!J371</f>
        <v>PRESSURE GAUGE WITH COUPLING DEVICE OF EACH TYPE (FOR HYDRAULIC-SPRINGOPERATED MECHANISM, IF APPLICABLE)-765KV GIS CIRCUIT BREKAER</v>
      </c>
      <c r="G371" s="546" t="str">
        <f>'Sch-1'!K371</f>
        <v>SET</v>
      </c>
      <c r="H371" s="546">
        <f>'Sch-1'!L371</f>
        <v>1</v>
      </c>
      <c r="I371" s="547"/>
      <c r="J371" s="548" t="str">
        <f t="shared" si="5"/>
        <v>INCLUDED</v>
      </c>
    </row>
    <row r="372" spans="1:10" ht="47.25">
      <c r="A372" s="735">
        <f>'Sch-1'!A372</f>
        <v>116</v>
      </c>
      <c r="B372" s="546">
        <f>'Sch-1'!B372</f>
        <v>7000016412</v>
      </c>
      <c r="C372" s="546">
        <f>'Sch-1'!C372</f>
        <v>4290</v>
      </c>
      <c r="D372" s="546" t="str">
        <f>'Sch-1'!D372</f>
        <v xml:space="preserve">Mandatory Spares-GIS                    </v>
      </c>
      <c r="E372" s="546">
        <f>'Sch-1'!E372</f>
        <v>1000049779</v>
      </c>
      <c r="F372" s="538" t="str">
        <f>'Sch-1'!J372</f>
        <v>LIMIT SWITCHES AND AUX. SWITCHES FOR ONE COMPLETE MOM BOX FORDISCONNECTOR-765KV GIS</v>
      </c>
      <c r="G372" s="546" t="str">
        <f>'Sch-1'!K372</f>
        <v>SET</v>
      </c>
      <c r="H372" s="546">
        <f>'Sch-1'!L372</f>
        <v>1</v>
      </c>
      <c r="I372" s="547"/>
      <c r="J372" s="548" t="str">
        <f t="shared" si="5"/>
        <v>INCLUDED</v>
      </c>
    </row>
    <row r="373" spans="1:10" ht="47.25">
      <c r="A373" s="735">
        <f>'Sch-1'!A373</f>
        <v>117</v>
      </c>
      <c r="B373" s="546">
        <f>'Sch-1'!B373</f>
        <v>7000016412</v>
      </c>
      <c r="C373" s="546">
        <f>'Sch-1'!C373</f>
        <v>4300</v>
      </c>
      <c r="D373" s="546" t="str">
        <f>'Sch-1'!D373</f>
        <v xml:space="preserve">Mandatory Spares-GIS                    </v>
      </c>
      <c r="E373" s="546">
        <f>'Sch-1'!E373</f>
        <v>1000049781</v>
      </c>
      <c r="F373" s="538" t="str">
        <f>'Sch-1'!J373</f>
        <v>LIMIT SWITCHES AND AUX. SWITCHES FOR ONE COMPLETE MOM BOX FORMAINTENANCE EARTHING SWITCH-765KV GIS</v>
      </c>
      <c r="G373" s="546" t="str">
        <f>'Sch-1'!K373</f>
        <v>SET</v>
      </c>
      <c r="H373" s="546">
        <f>'Sch-1'!L373</f>
        <v>1</v>
      </c>
      <c r="I373" s="547"/>
      <c r="J373" s="548" t="str">
        <f t="shared" si="5"/>
        <v>INCLUDED</v>
      </c>
    </row>
    <row r="374" spans="1:10" ht="47.25">
      <c r="A374" s="735">
        <f>'Sch-1'!A374</f>
        <v>118</v>
      </c>
      <c r="B374" s="546">
        <f>'Sch-1'!B374</f>
        <v>7000016412</v>
      </c>
      <c r="C374" s="546">
        <f>'Sch-1'!C374</f>
        <v>4310</v>
      </c>
      <c r="D374" s="546" t="str">
        <f>'Sch-1'!D374</f>
        <v xml:space="preserve">Mandatory Spares-GIS                    </v>
      </c>
      <c r="E374" s="546">
        <f>'Sch-1'!E374</f>
        <v>1000049780</v>
      </c>
      <c r="F374" s="538" t="str">
        <f>'Sch-1'!J374</f>
        <v>LIMIT SWITCHES AND AUX. SWITCHES FOR ONE COMPLETE MOM BOX FOR FASTEARTHING SWITCH (IF APPLICABLE)-765KV GIS</v>
      </c>
      <c r="G374" s="546" t="str">
        <f>'Sch-1'!K374</f>
        <v>SET</v>
      </c>
      <c r="H374" s="546">
        <f>'Sch-1'!L374</f>
        <v>1</v>
      </c>
      <c r="I374" s="547"/>
      <c r="J374" s="548" t="str">
        <f t="shared" si="5"/>
        <v>INCLUDED</v>
      </c>
    </row>
    <row r="375" spans="1:10" ht="47.25">
      <c r="A375" s="735">
        <f>'Sch-1'!A375</f>
        <v>119</v>
      </c>
      <c r="B375" s="546">
        <f>'Sch-1'!B375</f>
        <v>7000016412</v>
      </c>
      <c r="C375" s="546">
        <f>'Sch-1'!C375</f>
        <v>4320</v>
      </c>
      <c r="D375" s="546" t="str">
        <f>'Sch-1'!D375</f>
        <v xml:space="preserve">Mandatory Spares-GIS                    </v>
      </c>
      <c r="E375" s="546">
        <f>'Sch-1'!E375</f>
        <v>1000049836</v>
      </c>
      <c r="F375" s="538" t="str">
        <f>'Sch-1'!J375</f>
        <v>VALVES OF EACH TYPE (FOR HYDRAULIC OPERATED MECHANISM, IFAPPLICABLE)-765KV GIS CIRCUIT BREKAER</v>
      </c>
      <c r="G375" s="546" t="str">
        <f>'Sch-1'!K375</f>
        <v>SET</v>
      </c>
      <c r="H375" s="546">
        <f>'Sch-1'!L375</f>
        <v>1</v>
      </c>
      <c r="I375" s="547"/>
      <c r="J375" s="548" t="str">
        <f t="shared" ref="J375:J389" si="7">IF(I375=0, "INCLUDED", IF(ISERROR(I375*H375), I375, I375*H375))</f>
        <v>INCLUDED</v>
      </c>
    </row>
    <row r="376" spans="1:10">
      <c r="A376" s="735">
        <f>'Sch-1'!A376</f>
        <v>120</v>
      </c>
      <c r="B376" s="546">
        <f>'Sch-1'!B376</f>
        <v>7000016412</v>
      </c>
      <c r="C376" s="546">
        <f>'Sch-1'!C376</f>
        <v>3250</v>
      </c>
      <c r="D376" s="546" t="str">
        <f>'Sch-1'!D376</f>
        <v xml:space="preserve">Mandatory Spares                        </v>
      </c>
      <c r="E376" s="546">
        <f>'Sch-1'!E376</f>
        <v>1000019912</v>
      </c>
      <c r="F376" s="538" t="str">
        <f>'Sch-1'!J376</f>
        <v>Relay &amp; protection Panels (with automation)</v>
      </c>
      <c r="G376" s="546" t="str">
        <f>'Sch-1'!K376</f>
        <v xml:space="preserve">LS </v>
      </c>
      <c r="H376" s="546">
        <f>'Sch-1'!L376</f>
        <v>1</v>
      </c>
      <c r="I376" s="547"/>
      <c r="J376" s="548" t="str">
        <f t="shared" si="7"/>
        <v>INCLUDED</v>
      </c>
    </row>
    <row r="377" spans="1:10">
      <c r="A377" s="735">
        <f>'Sch-1'!A377</f>
        <v>121</v>
      </c>
      <c r="B377" s="546">
        <f>'Sch-1'!B377</f>
        <v>7000016412</v>
      </c>
      <c r="C377" s="546">
        <f>'Sch-1'!C377</f>
        <v>3260</v>
      </c>
      <c r="D377" s="546" t="str">
        <f>'Sch-1'!D377</f>
        <v xml:space="preserve">Mandatory Spares                        </v>
      </c>
      <c r="E377" s="546">
        <f>'Sch-1'!E377</f>
        <v>1000019927</v>
      </c>
      <c r="F377" s="538" t="str">
        <f>'Sch-1'!J377</f>
        <v>Spares-Substation Automation System</v>
      </c>
      <c r="G377" s="546" t="str">
        <f>'Sch-1'!K377</f>
        <v xml:space="preserve">LS </v>
      </c>
      <c r="H377" s="546">
        <f>'Sch-1'!L377</f>
        <v>1</v>
      </c>
      <c r="I377" s="547"/>
      <c r="J377" s="548" t="str">
        <f t="shared" si="7"/>
        <v>INCLUDED</v>
      </c>
    </row>
    <row r="378" spans="1:10">
      <c r="A378" s="735">
        <f>'Sch-1'!A378</f>
        <v>122</v>
      </c>
      <c r="B378" s="546">
        <f>'Sch-1'!B378</f>
        <v>7000016412</v>
      </c>
      <c r="C378" s="546">
        <f>'Sch-1'!C378</f>
        <v>3270</v>
      </c>
      <c r="D378" s="546" t="str">
        <f>'Sch-1'!D378</f>
        <v xml:space="preserve">Mandatory Spares                        </v>
      </c>
      <c r="E378" s="546">
        <f>'Sch-1'!E378</f>
        <v>1000025950</v>
      </c>
      <c r="F378" s="538" t="str">
        <f>'Sch-1'!J378</f>
        <v>Spare-PLCC</v>
      </c>
      <c r="G378" s="546" t="str">
        <f>'Sch-1'!K378</f>
        <v>SET</v>
      </c>
      <c r="H378" s="546">
        <f>'Sch-1'!L378</f>
        <v>1</v>
      </c>
      <c r="I378" s="547"/>
      <c r="J378" s="548" t="str">
        <f t="shared" si="7"/>
        <v>INCLUDED</v>
      </c>
    </row>
    <row r="379" spans="1:10">
      <c r="A379" s="735">
        <f>'Sch-1'!A379</f>
        <v>123</v>
      </c>
      <c r="B379" s="546">
        <f>'Sch-1'!B379</f>
        <v>7000016412</v>
      </c>
      <c r="C379" s="546">
        <f>'Sch-1'!C379</f>
        <v>3280</v>
      </c>
      <c r="D379" s="546" t="str">
        <f>'Sch-1'!D379</f>
        <v xml:space="preserve">Mandatory Spares                        </v>
      </c>
      <c r="E379" s="546">
        <f>'Sch-1'!E379</f>
        <v>1000019925</v>
      </c>
      <c r="F379" s="538" t="str">
        <f>'Sch-1'!J379</f>
        <v>Spares for Fire Protection System</v>
      </c>
      <c r="G379" s="546" t="str">
        <f>'Sch-1'!K379</f>
        <v xml:space="preserve">LS </v>
      </c>
      <c r="H379" s="546">
        <f>'Sch-1'!L379</f>
        <v>1</v>
      </c>
      <c r="I379" s="547"/>
      <c r="J379" s="548" t="str">
        <f t="shared" si="7"/>
        <v>INCLUDED</v>
      </c>
    </row>
    <row r="380" spans="1:10">
      <c r="A380" s="735">
        <f>'Sch-1'!A380</f>
        <v>124</v>
      </c>
      <c r="B380" s="546">
        <f>'Sch-1'!B380</f>
        <v>7000016412</v>
      </c>
      <c r="C380" s="546">
        <f>'Sch-1'!C380</f>
        <v>3290</v>
      </c>
      <c r="D380" s="546" t="str">
        <f>'Sch-1'!D380</f>
        <v xml:space="preserve">Mandatory Spares                        </v>
      </c>
      <c r="E380" s="546">
        <f>'Sch-1'!E380</f>
        <v>1000028372</v>
      </c>
      <c r="F380" s="538" t="str">
        <f>'Sch-1'!J380</f>
        <v>SPARES FOR 624KV SURGE ARRESTER</v>
      </c>
      <c r="G380" s="546" t="str">
        <f>'Sch-1'!K380</f>
        <v xml:space="preserve">LS </v>
      </c>
      <c r="H380" s="546">
        <f>'Sch-1'!L380</f>
        <v>1</v>
      </c>
      <c r="I380" s="547"/>
      <c r="J380" s="548" t="str">
        <f t="shared" si="7"/>
        <v>INCLUDED</v>
      </c>
    </row>
    <row r="381" spans="1:10" ht="31.5">
      <c r="A381" s="735">
        <f>'Sch-1'!A381</f>
        <v>125</v>
      </c>
      <c r="B381" s="546">
        <f>'Sch-1'!B381</f>
        <v>7000016412</v>
      </c>
      <c r="C381" s="546">
        <f>'Sch-1'!C381</f>
        <v>3300</v>
      </c>
      <c r="D381" s="546" t="str">
        <f>'Sch-1'!D381</f>
        <v xml:space="preserve">Mandatory Spares                        </v>
      </c>
      <c r="E381" s="546">
        <f>'Sch-1'!E381</f>
        <v>1000054977</v>
      </c>
      <c r="F381" s="538" t="str">
        <f>'Sch-1'!J381</f>
        <v>SPARE-765KV CAPACITIVE VOLTAGE TRANSFORMER</v>
      </c>
      <c r="G381" s="546" t="str">
        <f>'Sch-1'!K381</f>
        <v>LOT</v>
      </c>
      <c r="H381" s="546">
        <f>'Sch-1'!L381</f>
        <v>1</v>
      </c>
      <c r="I381" s="547"/>
      <c r="J381" s="548" t="str">
        <f t="shared" si="7"/>
        <v>INCLUDED</v>
      </c>
    </row>
    <row r="382" spans="1:10" ht="126">
      <c r="A382" s="735">
        <f>'Sch-1'!A382</f>
        <v>126</v>
      </c>
      <c r="B382" s="546">
        <f>'Sch-1'!B382</f>
        <v>7000016412</v>
      </c>
      <c r="C382" s="546">
        <f>'Sch-1'!C382</f>
        <v>3610</v>
      </c>
      <c r="D382" s="546" t="str">
        <f>'Sch-1'!D382</f>
        <v xml:space="preserve">BoQ of Comm Equip Supply at Padghe      </v>
      </c>
      <c r="E382" s="546">
        <f>'Sch-1'!E382</f>
        <v>1000031367</v>
      </c>
      <c r="F382" s="538" t="str">
        <f>'Sch-1'!J382</f>
        <v>SDH EQUIPMENT (STM-16 MADM UPTO 5 MSP PROTECTED DIRECTIONS)-BASEEQUIPMENT (COMMON CARDS, CROSS CONNECT/CONTROL CARDS, OPTICAL BASECARDS, POWER SUPPLY CARDS, POWER CABLING, OTHER HARDWARE ANDACCESSORIES INCLUDING SUB RACKS, PATCH CORD, DDF ETC FULLY EQUIPEDEXCLUDING OPTICAL INTERFACE &amp; TRIBUTARY CARDS</v>
      </c>
      <c r="G382" s="546" t="str">
        <f>'Sch-1'!K382</f>
        <v xml:space="preserve">EA </v>
      </c>
      <c r="H382" s="546">
        <f>'Sch-1'!L382</f>
        <v>1</v>
      </c>
      <c r="I382" s="547"/>
      <c r="J382" s="548" t="str">
        <f t="shared" si="7"/>
        <v>INCLUDED</v>
      </c>
    </row>
    <row r="383" spans="1:10" ht="31.5">
      <c r="A383" s="735">
        <f>'Sch-1'!A383</f>
        <v>127</v>
      </c>
      <c r="B383" s="546">
        <f>'Sch-1'!B383</f>
        <v>7000016412</v>
      </c>
      <c r="C383" s="546">
        <f>'Sch-1'!C383</f>
        <v>3620</v>
      </c>
      <c r="D383" s="546" t="str">
        <f>'Sch-1'!D383</f>
        <v xml:space="preserve">BoQ of Comm Equip Supply at Padghe      </v>
      </c>
      <c r="E383" s="546">
        <f>'Sch-1'!E383</f>
        <v>1000018706</v>
      </c>
      <c r="F383" s="538" t="str">
        <f>'Sch-1'!J383</f>
        <v>S16.1 SFP</v>
      </c>
      <c r="G383" s="546" t="str">
        <f>'Sch-1'!K383</f>
        <v xml:space="preserve">EA </v>
      </c>
      <c r="H383" s="546">
        <f>'Sch-1'!L383</f>
        <v>4</v>
      </c>
      <c r="I383" s="547"/>
      <c r="J383" s="548" t="str">
        <f t="shared" si="7"/>
        <v>INCLUDED</v>
      </c>
    </row>
    <row r="384" spans="1:10" ht="31.5">
      <c r="A384" s="735">
        <f>'Sch-1'!A384</f>
        <v>128</v>
      </c>
      <c r="B384" s="546">
        <f>'Sch-1'!B384</f>
        <v>7000016412</v>
      </c>
      <c r="C384" s="546">
        <f>'Sch-1'!C384</f>
        <v>3630</v>
      </c>
      <c r="D384" s="546" t="str">
        <f>'Sch-1'!D384</f>
        <v xml:space="preserve">BoQ of Comm Equip Supply at Padghe      </v>
      </c>
      <c r="E384" s="546">
        <f>'Sch-1'!E384</f>
        <v>1000031405</v>
      </c>
      <c r="F384" s="538" t="str">
        <f>'Sch-1'!J384</f>
        <v>OPTICAL INTERFACE CARD (TO SUPPORT MINIMUM 225 KMS) FOR STM-16</v>
      </c>
      <c r="G384" s="546" t="str">
        <f>'Sch-1'!K384</f>
        <v xml:space="preserve">EA </v>
      </c>
      <c r="H384" s="546">
        <f>'Sch-1'!L384</f>
        <v>2</v>
      </c>
      <c r="I384" s="547"/>
      <c r="J384" s="548" t="str">
        <f t="shared" si="7"/>
        <v>INCLUDED</v>
      </c>
    </row>
    <row r="385" spans="1:10" ht="31.5">
      <c r="A385" s="735">
        <f>'Sch-1'!A385</f>
        <v>129</v>
      </c>
      <c r="B385" s="546">
        <f>'Sch-1'!B385</f>
        <v>7000016412</v>
      </c>
      <c r="C385" s="546">
        <f>'Sch-1'!C385</f>
        <v>3640</v>
      </c>
      <c r="D385" s="546" t="str">
        <f>'Sch-1'!D385</f>
        <v xml:space="preserve">BoQ of Comm Equip Supply at Padghe      </v>
      </c>
      <c r="E385" s="546">
        <f>'Sch-1'!E385</f>
        <v>1000031374</v>
      </c>
      <c r="F385" s="538" t="str">
        <f>'Sch-1'!J385</f>
        <v>TRIBUTARY INTERFACE- E1 INTERFACE (MINIMUM 16 NOS.)</v>
      </c>
      <c r="G385" s="546" t="str">
        <f>'Sch-1'!K385</f>
        <v>SET</v>
      </c>
      <c r="H385" s="546">
        <f>'Sch-1'!L385</f>
        <v>2</v>
      </c>
      <c r="I385" s="547"/>
      <c r="J385" s="548" t="str">
        <f t="shared" si="7"/>
        <v>INCLUDED</v>
      </c>
    </row>
    <row r="386" spans="1:10" ht="31.5">
      <c r="A386" s="735">
        <f>'Sch-1'!A386</f>
        <v>130</v>
      </c>
      <c r="B386" s="546">
        <f>'Sch-1'!B386</f>
        <v>7000016412</v>
      </c>
      <c r="C386" s="546">
        <f>'Sch-1'!C386</f>
        <v>3650</v>
      </c>
      <c r="D386" s="546" t="str">
        <f>'Sch-1'!D386</f>
        <v xml:space="preserve">BoQ of Comm Equip Supply at Padghe      </v>
      </c>
      <c r="E386" s="546">
        <f>'Sch-1'!E386</f>
        <v>1000034950</v>
      </c>
      <c r="F386" s="538" t="str">
        <f>'Sch-1'!J386</f>
        <v>ETHERNET INTERFACE 10/100 BASE T WITH LAYER-2 SWITCHING (MIN 8INTERFACES PER CARD)</v>
      </c>
      <c r="G386" s="546" t="str">
        <f>'Sch-1'!K386</f>
        <v xml:space="preserve">EA </v>
      </c>
      <c r="H386" s="546">
        <f>'Sch-1'!L386</f>
        <v>2</v>
      </c>
      <c r="I386" s="547"/>
      <c r="J386" s="548" t="str">
        <f t="shared" si="7"/>
        <v>INCLUDED</v>
      </c>
    </row>
    <row r="387" spans="1:10" ht="47.25">
      <c r="A387" s="735">
        <f>'Sch-1'!A387</f>
        <v>131</v>
      </c>
      <c r="B387" s="546">
        <f>'Sch-1'!B387</f>
        <v>7000016412</v>
      </c>
      <c r="C387" s="546">
        <f>'Sch-1'!C387</f>
        <v>3660</v>
      </c>
      <c r="D387" s="546" t="str">
        <f>'Sch-1'!D387</f>
        <v xml:space="preserve">BoQ of Comm Equip Supply at Padghe      </v>
      </c>
      <c r="E387" s="546">
        <f>'Sch-1'!E387</f>
        <v>1000031381</v>
      </c>
      <c r="F387" s="538" t="str">
        <f>'Sch-1'!J387</f>
        <v>TRIBUTARY INTERFACE-GIGABIT ETHERNET INTERFACES 10/100 MBPS WITH LAYER-2 SWITCHING (MINIMUM 2 NOS.)</v>
      </c>
      <c r="G387" s="546" t="str">
        <f>'Sch-1'!K387</f>
        <v>SET</v>
      </c>
      <c r="H387" s="546">
        <f>'Sch-1'!L387</f>
        <v>1</v>
      </c>
      <c r="I387" s="547"/>
      <c r="J387" s="548" t="str">
        <f t="shared" si="7"/>
        <v>INCLUDED</v>
      </c>
    </row>
    <row r="388" spans="1:10" ht="31.5">
      <c r="A388" s="735">
        <f>'Sch-1'!A388</f>
        <v>132</v>
      </c>
      <c r="B388" s="546">
        <f>'Sch-1'!B388</f>
        <v>7000016412</v>
      </c>
      <c r="C388" s="546">
        <f>'Sch-1'!C388</f>
        <v>3670</v>
      </c>
      <c r="D388" s="546" t="str">
        <f>'Sch-1'!D388</f>
        <v xml:space="preserve">BoQ of Comm Equip Supply at Padghe      </v>
      </c>
      <c r="E388" s="546">
        <f>'Sch-1'!E388</f>
        <v>1000026228</v>
      </c>
      <c r="F388" s="538" t="str">
        <f>'Sch-1'!J388</f>
        <v>Equipment Cabinets For SDH</v>
      </c>
      <c r="G388" s="546" t="str">
        <f>'Sch-1'!K388</f>
        <v xml:space="preserve">EA </v>
      </c>
      <c r="H388" s="546">
        <f>'Sch-1'!L388</f>
        <v>1</v>
      </c>
      <c r="I388" s="547"/>
      <c r="J388" s="548" t="str">
        <f t="shared" si="7"/>
        <v>INCLUDED</v>
      </c>
    </row>
    <row r="389" spans="1:10" ht="31.5">
      <c r="A389" s="735">
        <f>'Sch-1'!A389</f>
        <v>133</v>
      </c>
      <c r="B389" s="546">
        <f>'Sch-1'!B389</f>
        <v>7000016412</v>
      </c>
      <c r="C389" s="546">
        <f>'Sch-1'!C389</f>
        <v>3680</v>
      </c>
      <c r="D389" s="546" t="str">
        <f>'Sch-1'!D389</f>
        <v xml:space="preserve">BoQ of Comm Equip Supply at Padghe      </v>
      </c>
      <c r="E389" s="546">
        <f>'Sch-1'!E389</f>
        <v>1000034998</v>
      </c>
      <c r="F389" s="538" t="str">
        <f>'Sch-1'!J389</f>
        <v>VOIP TELEPHONE INSTRUMENT WITH ONE COMMON SWITCH (MIN. 8 PORT)</v>
      </c>
      <c r="G389" s="546" t="str">
        <f>'Sch-1'!K389</f>
        <v xml:space="preserve">EA </v>
      </c>
      <c r="H389" s="546">
        <f>'Sch-1'!L389</f>
        <v>2</v>
      </c>
      <c r="I389" s="547"/>
      <c r="J389" s="548" t="str">
        <f t="shared" si="7"/>
        <v>INCLUDED</v>
      </c>
    </row>
    <row r="390" spans="1:10" ht="31.5">
      <c r="A390" s="735">
        <f>'Sch-1'!A390</f>
        <v>134</v>
      </c>
      <c r="B390" s="546">
        <f>'Sch-1'!B390</f>
        <v>7000016412</v>
      </c>
      <c r="C390" s="546">
        <f>'Sch-1'!C390</f>
        <v>3690</v>
      </c>
      <c r="D390" s="546" t="str">
        <f>'Sch-1'!D390</f>
        <v xml:space="preserve">BoQ of Comm Equip Supply at Padghe      </v>
      </c>
      <c r="E390" s="546">
        <f>'Sch-1'!E390</f>
        <v>1000030942</v>
      </c>
      <c r="F390" s="538" t="str">
        <f>'Sch-1'!J390</f>
        <v>24F (DWSM) APPROACH FIBRE OPTIC CABLE  INCLUDING ALL INSTALLATIONHARDWARE SET</v>
      </c>
      <c r="G390" s="546" t="str">
        <f>'Sch-1'!K390</f>
        <v xml:space="preserve">KM </v>
      </c>
      <c r="H390" s="546">
        <f>'Sch-1'!L390</f>
        <v>1</v>
      </c>
      <c r="I390" s="547"/>
      <c r="J390" s="548" t="str">
        <f t="shared" ref="J390:J399" si="8">IF(I390=0, "INCLUDED", IF(ISERROR(I390*H390), I390, I390*H390))</f>
        <v>INCLUDED</v>
      </c>
    </row>
    <row r="391" spans="1:10" ht="31.5">
      <c r="A391" s="735">
        <f>'Sch-1'!A391</f>
        <v>135</v>
      </c>
      <c r="B391" s="546">
        <f>'Sch-1'!B391</f>
        <v>7000016412</v>
      </c>
      <c r="C391" s="546">
        <f>'Sch-1'!C391</f>
        <v>3700</v>
      </c>
      <c r="D391" s="546" t="str">
        <f>'Sch-1'!D391</f>
        <v xml:space="preserve">BoQ of Comm Equip Supply at Padghe      </v>
      </c>
      <c r="E391" s="546">
        <f>'Sch-1'!E391</f>
        <v>1000023471</v>
      </c>
      <c r="F391" s="538" t="str">
        <f>'Sch-1'!J391</f>
        <v>OPGW Fibre Optic Distribution Panel (FODP): Indoor Type: 96F</v>
      </c>
      <c r="G391" s="546" t="str">
        <f>'Sch-1'!K391</f>
        <v xml:space="preserve">EA </v>
      </c>
      <c r="H391" s="546">
        <f>'Sch-1'!L391</f>
        <v>1</v>
      </c>
      <c r="I391" s="547"/>
      <c r="J391" s="548" t="str">
        <f t="shared" si="8"/>
        <v>INCLUDED</v>
      </c>
    </row>
    <row r="392" spans="1:10" ht="31.5">
      <c r="A392" s="735">
        <f>'Sch-1'!A392</f>
        <v>136</v>
      </c>
      <c r="B392" s="546">
        <f>'Sch-1'!B392</f>
        <v>7000016412</v>
      </c>
      <c r="C392" s="546">
        <f>'Sch-1'!C392</f>
        <v>3720</v>
      </c>
      <c r="D392" s="546" t="str">
        <f>'Sch-1'!D392</f>
        <v xml:space="preserve">PMU for 765 kV Padghe-supply            </v>
      </c>
      <c r="E392" s="546">
        <f>'Sch-1'!E392</f>
        <v>1000017518</v>
      </c>
      <c r="F392" s="538" t="str">
        <f>'Sch-1'!J392</f>
        <v>PMU with GPS Clock (clock can be either internal or external)</v>
      </c>
      <c r="G392" s="546" t="str">
        <f>'Sch-1'!K392</f>
        <v xml:space="preserve">EA </v>
      </c>
      <c r="H392" s="546">
        <f>'Sch-1'!L392</f>
        <v>2</v>
      </c>
      <c r="I392" s="547"/>
      <c r="J392" s="548" t="str">
        <f t="shared" si="8"/>
        <v>INCLUDED</v>
      </c>
    </row>
    <row r="393" spans="1:10" ht="31.5">
      <c r="A393" s="735">
        <f>'Sch-1'!A393</f>
        <v>137</v>
      </c>
      <c r="B393" s="546">
        <f>'Sch-1'!B393</f>
        <v>7000016412</v>
      </c>
      <c r="C393" s="546">
        <f>'Sch-1'!C393</f>
        <v>3730</v>
      </c>
      <c r="D393" s="546" t="str">
        <f>'Sch-1'!D393</f>
        <v xml:space="preserve">PMU for 765 kV Padghe-supply            </v>
      </c>
      <c r="E393" s="546">
        <f>'Sch-1'!E393</f>
        <v>1000022512</v>
      </c>
      <c r="F393" s="538" t="str">
        <f>'Sch-1'!J393</f>
        <v>WAMS Hardware - Time System (GPS receiver)</v>
      </c>
      <c r="G393" s="546" t="str">
        <f>'Sch-1'!K393</f>
        <v xml:space="preserve">EA </v>
      </c>
      <c r="H393" s="546">
        <f>'Sch-1'!L393</f>
        <v>2</v>
      </c>
      <c r="I393" s="547"/>
      <c r="J393" s="548" t="str">
        <f t="shared" si="8"/>
        <v>INCLUDED</v>
      </c>
    </row>
    <row r="394" spans="1:10" ht="47.25">
      <c r="A394" s="735">
        <f>'Sch-1'!A394</f>
        <v>138</v>
      </c>
      <c r="B394" s="546">
        <f>'Sch-1'!B394</f>
        <v>7000016412</v>
      </c>
      <c r="C394" s="546">
        <f>'Sch-1'!C394</f>
        <v>3740</v>
      </c>
      <c r="D394" s="546" t="str">
        <f>'Sch-1'!D394</f>
        <v xml:space="preserve">PMU for 765 kV Padghe-supply            </v>
      </c>
      <c r="E394" s="546">
        <f>'Sch-1'!E394</f>
        <v>1000022510</v>
      </c>
      <c r="F394" s="538" t="str">
        <f>'Sch-1'!J394</f>
        <v>WAMS Hardware - Substation Grade Layer-3 LAN Switches with minimum 4 x10/100 Mbps Ethernet ports and 2 x 1 Gbps Ethernet ports</v>
      </c>
      <c r="G394" s="546" t="str">
        <f>'Sch-1'!K394</f>
        <v xml:space="preserve">EA </v>
      </c>
      <c r="H394" s="546">
        <f>'Sch-1'!L394</f>
        <v>3</v>
      </c>
      <c r="I394" s="547"/>
      <c r="J394" s="548" t="str">
        <f t="shared" si="8"/>
        <v>INCLUDED</v>
      </c>
    </row>
    <row r="395" spans="1:10" ht="47.25">
      <c r="A395" s="735">
        <f>'Sch-1'!A395</f>
        <v>139</v>
      </c>
      <c r="B395" s="546">
        <f>'Sch-1'!B395</f>
        <v>7000016412</v>
      </c>
      <c r="C395" s="546">
        <f>'Sch-1'!C395</f>
        <v>3750</v>
      </c>
      <c r="D395" s="546" t="str">
        <f>'Sch-1'!D395</f>
        <v xml:space="preserve">PMU for 765 kV Padghe-supply            </v>
      </c>
      <c r="E395" s="546">
        <f>'Sch-1'!E395</f>
        <v>1000022487</v>
      </c>
      <c r="F395" s="538" t="str">
        <f>'Sch-1'!J395</f>
        <v>WAMS Miscellaneous - Armored Fibre Optic Cable and associatedtermination (e.g. L2 Switch) for connecting PMU panels located indifferent control room of a station</v>
      </c>
      <c r="G395" s="546" t="str">
        <f>'Sch-1'!K395</f>
        <v xml:space="preserve">EA </v>
      </c>
      <c r="H395" s="546">
        <f>'Sch-1'!L395</f>
        <v>1</v>
      </c>
      <c r="I395" s="547"/>
      <c r="J395" s="548" t="str">
        <f t="shared" si="8"/>
        <v>INCLUDED</v>
      </c>
    </row>
    <row r="396" spans="1:10" ht="31.5">
      <c r="A396" s="735">
        <f>'Sch-1'!A396</f>
        <v>140</v>
      </c>
      <c r="B396" s="546">
        <f>'Sch-1'!B396</f>
        <v>7000016412</v>
      </c>
      <c r="C396" s="546">
        <f>'Sch-1'!C396</f>
        <v>3780</v>
      </c>
      <c r="D396" s="546" t="str">
        <f>'Sch-1'!D396</f>
        <v xml:space="preserve">Foundation Bolts Supply                 </v>
      </c>
      <c r="E396" s="546">
        <f>'Sch-1'!E396</f>
        <v>1000029078</v>
      </c>
      <c r="F396" s="538" t="str">
        <f>'Sch-1'!J396</f>
        <v>20 mm FOUNDATION BOLTS (Including nuts,checknut &amp; washers for latticeand pipe structures)</v>
      </c>
      <c r="G396" s="546" t="str">
        <f>'Sch-1'!K396</f>
        <v xml:space="preserve">EA </v>
      </c>
      <c r="H396" s="546">
        <f>'Sch-1'!L396</f>
        <v>72</v>
      </c>
      <c r="I396" s="547"/>
      <c r="J396" s="548" t="str">
        <f t="shared" si="8"/>
        <v>INCLUDED</v>
      </c>
    </row>
    <row r="397" spans="1:10" ht="47.25">
      <c r="A397" s="735">
        <f>'Sch-1'!A397</f>
        <v>141</v>
      </c>
      <c r="B397" s="546">
        <f>'Sch-1'!B397</f>
        <v>7000016412</v>
      </c>
      <c r="C397" s="546">
        <f>'Sch-1'!C397</f>
        <v>3790</v>
      </c>
      <c r="D397" s="546" t="str">
        <f>'Sch-1'!D397</f>
        <v xml:space="preserve">Foundation Bolts Supply                 </v>
      </c>
      <c r="E397" s="546">
        <f>'Sch-1'!E397</f>
        <v>1000012366</v>
      </c>
      <c r="F397" s="538" t="str">
        <f>'Sch-1'!J397</f>
        <v>Fabrication, galvanising and supply of 28mm dia foundation boltsincluding nuts, checknuts, washers and packplates.</v>
      </c>
      <c r="G397" s="546" t="str">
        <f>'Sch-1'!K397</f>
        <v xml:space="preserve">EA </v>
      </c>
      <c r="H397" s="546">
        <f>'Sch-1'!L397</f>
        <v>192</v>
      </c>
      <c r="I397" s="547"/>
      <c r="J397" s="548" t="str">
        <f t="shared" si="8"/>
        <v>INCLUDED</v>
      </c>
    </row>
    <row r="398" spans="1:10" ht="47.25">
      <c r="A398" s="735">
        <f>'Sch-1'!A398</f>
        <v>142</v>
      </c>
      <c r="B398" s="546">
        <f>'Sch-1'!B398</f>
        <v>7000016412</v>
      </c>
      <c r="C398" s="546">
        <f>'Sch-1'!C398</f>
        <v>3800</v>
      </c>
      <c r="D398" s="546" t="str">
        <f>'Sch-1'!D398</f>
        <v xml:space="preserve">Foundation Bolts Supply                 </v>
      </c>
      <c r="E398" s="546">
        <f>'Sch-1'!E398</f>
        <v>1000012367</v>
      </c>
      <c r="F398" s="538" t="str">
        <f>'Sch-1'!J398</f>
        <v>Fabrication, galvanising and supply of 32mm dia foundation boltsincluding nuts, checknuts, washers and packplates</v>
      </c>
      <c r="G398" s="546" t="str">
        <f>'Sch-1'!K398</f>
        <v xml:space="preserve">EA </v>
      </c>
      <c r="H398" s="546">
        <f>'Sch-1'!L398</f>
        <v>1404</v>
      </c>
      <c r="I398" s="547"/>
      <c r="J398" s="548" t="str">
        <f t="shared" si="8"/>
        <v>INCLUDED</v>
      </c>
    </row>
    <row r="399" spans="1:10" ht="47.25">
      <c r="A399" s="735">
        <f>'Sch-1'!A399</f>
        <v>143</v>
      </c>
      <c r="B399" s="546">
        <f>'Sch-1'!B399</f>
        <v>7000016412</v>
      </c>
      <c r="C399" s="546">
        <f>'Sch-1'!C399</f>
        <v>3810</v>
      </c>
      <c r="D399" s="546" t="str">
        <f>'Sch-1'!D399</f>
        <v xml:space="preserve">Foundation Bolts Supply                 </v>
      </c>
      <c r="E399" s="546">
        <f>'Sch-1'!E399</f>
        <v>1000012371</v>
      </c>
      <c r="F399" s="538" t="str">
        <f>'Sch-1'!J399</f>
        <v>Fabrication, galvanising and supply of 80mm dia foundation boltsincluding nuts, checknuts, washers and packplates</v>
      </c>
      <c r="G399" s="546" t="str">
        <f>'Sch-1'!K399</f>
        <v xml:space="preserve">EA </v>
      </c>
      <c r="H399" s="546">
        <f>'Sch-1'!L399</f>
        <v>64</v>
      </c>
      <c r="I399" s="547"/>
      <c r="J399" s="548" t="str">
        <f t="shared" si="8"/>
        <v>INCLUDED</v>
      </c>
    </row>
    <row r="400" spans="1:10" ht="18.75">
      <c r="A400" s="784" t="str">
        <f>+'Sch-1'!A400</f>
        <v>III</v>
      </c>
      <c r="B400" s="752" t="str">
        <f>+'Sch-1'!B400</f>
        <v xml:space="preserve">Bay Extn at 765kV Navsari (New)         </v>
      </c>
      <c r="C400" s="752"/>
      <c r="D400" s="752"/>
      <c r="E400" s="752"/>
      <c r="F400" s="752"/>
      <c r="G400" s="752"/>
      <c r="H400" s="752"/>
      <c r="I400" s="752"/>
      <c r="J400" s="752"/>
    </row>
    <row r="401" spans="1:11" ht="31.5">
      <c r="A401" s="735">
        <f>'Sch-1'!A401</f>
        <v>1</v>
      </c>
      <c r="B401" s="546">
        <f>'Sch-1'!B401</f>
        <v>7000016413</v>
      </c>
      <c r="C401" s="546">
        <f>'Sch-1'!C401</f>
        <v>10</v>
      </c>
      <c r="D401" s="546" t="str">
        <f>'Sch-1'!D401</f>
        <v xml:space="preserve">765kV Control &amp; Relay Panel             </v>
      </c>
      <c r="E401" s="546">
        <f>'Sch-1'!E401</f>
        <v>1000005789</v>
      </c>
      <c r="F401" s="538" t="str">
        <f>'Sch-1'!J401</f>
        <v>765kV Transformer Protection Panel (For both HV &amp; MV side)-(withAutomation)</v>
      </c>
      <c r="G401" s="546" t="str">
        <f>'Sch-1'!K401</f>
        <v xml:space="preserve">EA </v>
      </c>
      <c r="H401" s="546">
        <f>'Sch-1'!L401</f>
        <v>1</v>
      </c>
      <c r="I401" s="547"/>
      <c r="J401" s="548" t="str">
        <f t="shared" ref="J401:J410" si="9">IF(I401=0, "INCLUDED", IF(ISERROR(I401*H401), I401, I401*H401))</f>
        <v>INCLUDED</v>
      </c>
    </row>
    <row r="402" spans="1:11" ht="31.5">
      <c r="A402" s="735">
        <f>'Sch-1'!A402</f>
        <v>2</v>
      </c>
      <c r="B402" s="546">
        <f>'Sch-1'!B402</f>
        <v>7000016413</v>
      </c>
      <c r="C402" s="546">
        <f>'Sch-1'!C402</f>
        <v>20</v>
      </c>
      <c r="D402" s="546" t="str">
        <f>'Sch-1'!D402</f>
        <v xml:space="preserve">765kV Control &amp; Relay Panel             </v>
      </c>
      <c r="E402" s="546">
        <f>'Sch-1'!E402</f>
        <v>1000005074</v>
      </c>
      <c r="F402" s="538" t="str">
        <f>'Sch-1'!J402</f>
        <v>765 kV Circuit Breaker Relay Panel With Auto Reclose (with Automation)</v>
      </c>
      <c r="G402" s="546" t="str">
        <f>'Sch-1'!K402</f>
        <v xml:space="preserve">EA </v>
      </c>
      <c r="H402" s="546">
        <f>'Sch-1'!L402</f>
        <v>1</v>
      </c>
      <c r="I402" s="547"/>
      <c r="J402" s="548" t="str">
        <f t="shared" si="9"/>
        <v>INCLUDED</v>
      </c>
    </row>
    <row r="403" spans="1:11" ht="47.25">
      <c r="A403" s="735">
        <f>'Sch-1'!A403</f>
        <v>3</v>
      </c>
      <c r="B403" s="546">
        <f>'Sch-1'!B403</f>
        <v>7000016413</v>
      </c>
      <c r="C403" s="546">
        <f>'Sch-1'!C403</f>
        <v>30</v>
      </c>
      <c r="D403" s="546" t="str">
        <f>'Sch-1'!D403</f>
        <v xml:space="preserve">Erection Hardware-765kV                 </v>
      </c>
      <c r="E403" s="546">
        <f>'Sch-1'!E403</f>
        <v>1000011353</v>
      </c>
      <c r="F403" s="538" t="str">
        <f>'Sch-1'!J403</f>
        <v>Erection Hardware for 765kV I type layout for GIS terminationarrangement-Transformer bay as per technical specification</v>
      </c>
      <c r="G403" s="546" t="str">
        <f>'Sch-1'!K403</f>
        <v>SET</v>
      </c>
      <c r="H403" s="546">
        <f>'Sch-1'!L403</f>
        <v>1</v>
      </c>
      <c r="I403" s="547"/>
      <c r="J403" s="548" t="str">
        <f t="shared" si="9"/>
        <v>INCLUDED</v>
      </c>
    </row>
    <row r="404" spans="1:11" ht="63">
      <c r="A404" s="735">
        <f>'Sch-1'!A404</f>
        <v>4</v>
      </c>
      <c r="B404" s="546">
        <f>'Sch-1'!B404</f>
        <v>7000016413</v>
      </c>
      <c r="C404" s="546">
        <f>'Sch-1'!C404</f>
        <v>40</v>
      </c>
      <c r="D404" s="546" t="str">
        <f>'Sch-1'!D404</f>
        <v xml:space="preserve">Erection Hardware-765kV                 </v>
      </c>
      <c r="E404" s="546">
        <f>'Sch-1'!E404</f>
        <v>1000031062</v>
      </c>
      <c r="F404" s="538" t="str">
        <f>'Sch-1'!J404</f>
        <v>ERECTION HARDWARE FOR 765KV I TYPE LAYOUT FOR GIS TERMINATIONARRANGEMENT-SPARE TRANSFORMER CONNECTION  AS PER TECHNICALSPECIFICATION</v>
      </c>
      <c r="G404" s="546" t="str">
        <f>'Sch-1'!K404</f>
        <v>SET</v>
      </c>
      <c r="H404" s="546">
        <f>'Sch-1'!L404</f>
        <v>1</v>
      </c>
      <c r="I404" s="547"/>
      <c r="J404" s="548" t="str">
        <f t="shared" si="9"/>
        <v>INCLUDED</v>
      </c>
    </row>
    <row r="405" spans="1:11" ht="31.5">
      <c r="A405" s="735">
        <f>'Sch-1'!A405</f>
        <v>5</v>
      </c>
      <c r="B405" s="546">
        <f>'Sch-1'!B405</f>
        <v>7000016413</v>
      </c>
      <c r="C405" s="546">
        <f>'Sch-1'!C405</f>
        <v>50</v>
      </c>
      <c r="D405" s="546" t="str">
        <f>'Sch-1'!D405</f>
        <v xml:space="preserve">Power and Control Cables                </v>
      </c>
      <c r="E405" s="546">
        <f>'Sch-1'!E405</f>
        <v>1000000442</v>
      </c>
      <c r="F405" s="538" t="str">
        <f>'Sch-1'!J405</f>
        <v>1.1kV grade Control Cables (PVCinsulated) along withlugs,glands,straight joints &amp;accessories,etc.</v>
      </c>
      <c r="G405" s="546" t="str">
        <f>'Sch-1'!K405</f>
        <v xml:space="preserve">LS </v>
      </c>
      <c r="H405" s="546">
        <f>'Sch-1'!L405</f>
        <v>1</v>
      </c>
      <c r="I405" s="547"/>
      <c r="J405" s="548" t="str">
        <f t="shared" si="9"/>
        <v>INCLUDED</v>
      </c>
    </row>
    <row r="406" spans="1:11" ht="31.5">
      <c r="A406" s="735">
        <f>'Sch-1'!A406</f>
        <v>6</v>
      </c>
      <c r="B406" s="546">
        <f>'Sch-1'!B406</f>
        <v>7000016413</v>
      </c>
      <c r="C406" s="546">
        <f>'Sch-1'!C406</f>
        <v>60</v>
      </c>
      <c r="D406" s="546" t="str">
        <f>'Sch-1'!D406</f>
        <v xml:space="preserve">Power and Control Cables                </v>
      </c>
      <c r="E406" s="546">
        <f>'Sch-1'!E406</f>
        <v>1000031985</v>
      </c>
      <c r="F406" s="538" t="str">
        <f>'Sch-1'!J406</f>
        <v>1.1KV GRADE 4CX6 SQMM (PVC) POWER CABLE</v>
      </c>
      <c r="G406" s="546" t="str">
        <f>'Sch-1'!K406</f>
        <v xml:space="preserve">KM </v>
      </c>
      <c r="H406" s="546">
        <f>'Sch-1'!L406</f>
        <v>1</v>
      </c>
      <c r="I406" s="547"/>
      <c r="J406" s="548" t="str">
        <f t="shared" si="9"/>
        <v>INCLUDED</v>
      </c>
    </row>
    <row r="407" spans="1:11" ht="31.5">
      <c r="A407" s="735">
        <f>'Sch-1'!A407</f>
        <v>7</v>
      </c>
      <c r="B407" s="546">
        <f>'Sch-1'!B407</f>
        <v>7000016413</v>
      </c>
      <c r="C407" s="546">
        <f>'Sch-1'!C407</f>
        <v>70</v>
      </c>
      <c r="D407" s="546" t="str">
        <f>'Sch-1'!D407</f>
        <v xml:space="preserve">Power and Control Cables                </v>
      </c>
      <c r="E407" s="546">
        <f>'Sch-1'!E407</f>
        <v>1000031976</v>
      </c>
      <c r="F407" s="538" t="str">
        <f>'Sch-1'!J407</f>
        <v>1.1KV GRADE 4CX16 SQMM (PVC) POWER CABLE</v>
      </c>
      <c r="G407" s="546" t="str">
        <f>'Sch-1'!K407</f>
        <v xml:space="preserve">KM </v>
      </c>
      <c r="H407" s="546">
        <f>'Sch-1'!L407</f>
        <v>1.5</v>
      </c>
      <c r="I407" s="547"/>
      <c r="J407" s="548" t="str">
        <f t="shared" si="9"/>
        <v>INCLUDED</v>
      </c>
    </row>
    <row r="408" spans="1:11" ht="31.5">
      <c r="A408" s="735">
        <f>'Sch-1'!A408</f>
        <v>8</v>
      </c>
      <c r="B408" s="546">
        <f>'Sch-1'!B408</f>
        <v>7000016413</v>
      </c>
      <c r="C408" s="546">
        <f>'Sch-1'!C408</f>
        <v>80</v>
      </c>
      <c r="D408" s="546" t="str">
        <f>'Sch-1'!D408</f>
        <v xml:space="preserve">Power and Control Cables                </v>
      </c>
      <c r="E408" s="546">
        <f>'Sch-1'!E408</f>
        <v>1000031957</v>
      </c>
      <c r="F408" s="538" t="str">
        <f>'Sch-1'!J408</f>
        <v>1.1KV GRADE 3.5CX70 SQMM (PVC) POWER CABLE</v>
      </c>
      <c r="G408" s="546" t="str">
        <f>'Sch-1'!K408</f>
        <v xml:space="preserve">KM </v>
      </c>
      <c r="H408" s="546">
        <f>'Sch-1'!L408</f>
        <v>0.5</v>
      </c>
      <c r="I408" s="547"/>
      <c r="J408" s="548" t="str">
        <f t="shared" si="9"/>
        <v>INCLUDED</v>
      </c>
    </row>
    <row r="409" spans="1:11" ht="31.5">
      <c r="A409" s="735">
        <f>'Sch-1'!A409</f>
        <v>9</v>
      </c>
      <c r="B409" s="546">
        <f>'Sch-1'!B409</f>
        <v>7000016413</v>
      </c>
      <c r="C409" s="546">
        <f>'Sch-1'!C409</f>
        <v>90</v>
      </c>
      <c r="D409" s="546" t="str">
        <f>'Sch-1'!D409</f>
        <v xml:space="preserve">Power and Control Cables                </v>
      </c>
      <c r="E409" s="546">
        <f>'Sch-1'!E409</f>
        <v>1000031943</v>
      </c>
      <c r="F409" s="538" t="str">
        <f>'Sch-1'!J409</f>
        <v>1.1KV GRADE 2CX6 SQMM (PVC) POWER CABLE</v>
      </c>
      <c r="G409" s="546" t="str">
        <f>'Sch-1'!K409</f>
        <v xml:space="preserve">KM </v>
      </c>
      <c r="H409" s="546">
        <f>'Sch-1'!L409</f>
        <v>1.2</v>
      </c>
      <c r="I409" s="547"/>
      <c r="J409" s="548" t="str">
        <f t="shared" si="9"/>
        <v>INCLUDED</v>
      </c>
    </row>
    <row r="410" spans="1:11" ht="63">
      <c r="A410" s="735">
        <f>'Sch-1'!A410</f>
        <v>10</v>
      </c>
      <c r="B410" s="546">
        <f>'Sch-1'!B410</f>
        <v>7000016413</v>
      </c>
      <c r="C410" s="546">
        <f>'Sch-1'!C410</f>
        <v>100</v>
      </c>
      <c r="D410" s="546" t="str">
        <f>'Sch-1'!D410</f>
        <v xml:space="preserve">Fire Protection System                  </v>
      </c>
      <c r="E410" s="546">
        <f>'Sch-1'!E410</f>
        <v>1000012072</v>
      </c>
      <c r="F410" s="538" t="str">
        <f>'Sch-1'!J410</f>
        <v>HVW spray system, Hydrant system and complete U/G &amp; O/G piping andaccessories etc. out side the pump house  for 500 MVA,(765/v3)/(400/v3)/(33) kV, 1 -phase Autotransformer</v>
      </c>
      <c r="G410" s="546" t="str">
        <f>'Sch-1'!K410</f>
        <v>SET</v>
      </c>
      <c r="H410" s="546">
        <f>'Sch-1'!L410</f>
        <v>3</v>
      </c>
      <c r="I410" s="547"/>
      <c r="J410" s="548" t="str">
        <f t="shared" si="9"/>
        <v>INCLUDED</v>
      </c>
    </row>
    <row r="411" spans="1:11" ht="31.5">
      <c r="A411" s="735">
        <f>'Sch-1'!A411</f>
        <v>11</v>
      </c>
      <c r="B411" s="546">
        <f>'Sch-1'!B411</f>
        <v>7000016413</v>
      </c>
      <c r="C411" s="546">
        <f>'Sch-1'!C411</f>
        <v>110</v>
      </c>
      <c r="D411" s="546" t="str">
        <f>'Sch-1'!D411</f>
        <v xml:space="preserve">Illumination(Outdoor)                   </v>
      </c>
      <c r="E411" s="546">
        <f>'Sch-1'!E411</f>
        <v>1000038385</v>
      </c>
      <c r="F411" s="538" t="str">
        <f>'Sch-1'!J411</f>
        <v>FIRE WALL MOUNTED LED LUMINARIE TYPE FL-2 (250W)</v>
      </c>
      <c r="G411" s="546" t="str">
        <f>'Sch-1'!K411</f>
        <v xml:space="preserve">EA </v>
      </c>
      <c r="H411" s="546">
        <f>'Sch-1'!L411</f>
        <v>10</v>
      </c>
      <c r="I411" s="547"/>
      <c r="J411" s="548" t="str">
        <f t="shared" si="5"/>
        <v>INCLUDED</v>
      </c>
    </row>
    <row r="412" spans="1:11" ht="47.25">
      <c r="A412" s="735">
        <f>'Sch-1'!A412</f>
        <v>12</v>
      </c>
      <c r="B412" s="546">
        <f>'Sch-1'!B412</f>
        <v>7000016413</v>
      </c>
      <c r="C412" s="546">
        <f>'Sch-1'!C412</f>
        <v>180</v>
      </c>
      <c r="D412" s="546" t="str">
        <f>'Sch-1'!D412</f>
        <v xml:space="preserve">Foundation bolt                         </v>
      </c>
      <c r="E412" s="546">
        <f>'Sch-1'!E412</f>
        <v>1000012367</v>
      </c>
      <c r="F412" s="538" t="str">
        <f>'Sch-1'!J412</f>
        <v>Fabrication, galvanising and supply of 32mm dia foundation boltsincluding nuts, checknuts, washers and packplates</v>
      </c>
      <c r="G412" s="546" t="str">
        <f>'Sch-1'!K412</f>
        <v xml:space="preserve">EA </v>
      </c>
      <c r="H412" s="546">
        <f>'Sch-1'!L412</f>
        <v>36</v>
      </c>
      <c r="I412" s="547"/>
      <c r="J412" s="548" t="str">
        <f t="shared" si="5"/>
        <v>INCLUDED</v>
      </c>
    </row>
    <row r="413" spans="1:11" ht="33" customHeight="1">
      <c r="A413" s="432"/>
      <c r="B413" s="859" t="s">
        <v>316</v>
      </c>
      <c r="C413" s="859"/>
      <c r="D413" s="859"/>
      <c r="E413" s="473"/>
      <c r="F413" s="474"/>
      <c r="G413" s="475"/>
      <c r="H413" s="475"/>
      <c r="I413" s="473"/>
      <c r="J413" s="744">
        <f>SUM(J18:J412)</f>
        <v>0</v>
      </c>
      <c r="K413" s="476"/>
    </row>
    <row r="414" spans="1:11" ht="57.75" customHeight="1">
      <c r="A414" s="431"/>
      <c r="B414" s="860" t="s">
        <v>351</v>
      </c>
      <c r="C414" s="860"/>
      <c r="D414" s="860"/>
      <c r="E414" s="860"/>
      <c r="F414" s="860"/>
      <c r="G414" s="860"/>
      <c r="H414" s="860"/>
      <c r="I414" s="860"/>
      <c r="J414" s="860"/>
      <c r="K414" s="476"/>
    </row>
    <row r="415" spans="1:11" ht="24.75" customHeight="1">
      <c r="B415" s="418"/>
      <c r="C415" s="418"/>
      <c r="D415" s="418"/>
      <c r="E415" s="418"/>
      <c r="F415" s="418"/>
      <c r="G415" s="418"/>
      <c r="H415" s="352"/>
      <c r="I415" s="418"/>
      <c r="J415" s="352"/>
      <c r="K415" s="476"/>
    </row>
    <row r="416" spans="1:11" s="477" customFormat="1" ht="16.5">
      <c r="A416" s="543"/>
      <c r="B416" s="550" t="s">
        <v>317</v>
      </c>
      <c r="C416" s="854" t="str">
        <f>'Sch-1'!C418:D418</f>
        <v xml:space="preserve">  </v>
      </c>
      <c r="D416" s="851"/>
      <c r="E416" s="543"/>
      <c r="F416" s="543"/>
      <c r="G416" s="856" t="s">
        <v>319</v>
      </c>
      <c r="H416" s="856"/>
      <c r="I416" s="853" t="str">
        <f>'Sch-1'!K418</f>
        <v/>
      </c>
      <c r="J416" s="853"/>
    </row>
    <row r="417" spans="1:11" s="477" customFormat="1" ht="16.5">
      <c r="A417" s="543"/>
      <c r="B417" s="550" t="s">
        <v>318</v>
      </c>
      <c r="C417" s="851" t="str">
        <f>'Sch-1'!C419:D419</f>
        <v/>
      </c>
      <c r="D417" s="851"/>
      <c r="E417" s="543"/>
      <c r="F417" s="543"/>
      <c r="G417" s="856" t="s">
        <v>124</v>
      </c>
      <c r="H417" s="856"/>
      <c r="I417" s="853" t="str">
        <f>'Sch-1'!K419</f>
        <v/>
      </c>
      <c r="J417" s="853"/>
    </row>
    <row r="418" spans="1:11" ht="16.5">
      <c r="B418" s="551"/>
      <c r="C418" s="552"/>
      <c r="D418" s="352"/>
      <c r="E418" s="553"/>
      <c r="F418" s="554"/>
      <c r="G418" s="352"/>
      <c r="H418" s="545"/>
      <c r="I418" s="555"/>
      <c r="J418" s="545"/>
      <c r="K418" s="476"/>
    </row>
    <row r="419" spans="1:11" ht="16.5">
      <c r="B419" s="556"/>
      <c r="C419" s="557"/>
      <c r="D419" s="556"/>
      <c r="E419" s="553"/>
      <c r="F419" s="554"/>
      <c r="G419" s="556"/>
      <c r="H419" s="545"/>
      <c r="I419" s="555"/>
      <c r="J419" s="545"/>
      <c r="K419" s="476"/>
    </row>
  </sheetData>
  <sheetProtection algorithmName="SHA-512" hashValue="kCsIX6izblV6pbHkjt9tYx71Wu/sedJ00jvjB108PvVKelmZqmOd1kJE45H/TfDLgtYsCsDBwby7jB7qORvgsw==" saltValue="iRESCW394xK1csdCnmYRyw==" spinCount="100000" sheet="1" formatColumns="0" formatRows="0" selectLockedCells="1"/>
  <customSheetViews>
    <customSheetView guid="{B85D7887-A299-45C0-BD97-6C28577A6A5C}" scale="80" showPageBreaks="1" printArea="1" view="pageBreakPreview" topLeftCell="A403">
      <selection activeCell="I412" sqref="I412"/>
      <pageMargins left="0.45" right="0.45" top="0.75" bottom="0.5" header="0.3" footer="0.3"/>
      <printOptions horizontalCentered="1"/>
      <pageSetup paperSize="9" scale="62" orientation="landscape" r:id="rId1"/>
      <headerFooter>
        <oddHeader>&amp;RSchedule-2
Page &amp;P of &amp;N</oddHeader>
      </headerFooter>
    </customSheetView>
    <customSheetView guid="{CCA37BAE-906F-43D5-9FD9-B13563E4B9D7}" scale="80" showPageBreaks="1" printArea="1" view="pageBreakPreview" topLeftCell="A403">
      <selection activeCell="I412" sqref="I412"/>
      <pageMargins left="0.45" right="0.45" top="0.75" bottom="0.5" header="0.3" footer="0.3"/>
      <printOptions horizontalCentered="1"/>
      <pageSetup paperSize="9" scale="62" orientation="landscape" r:id="rId2"/>
      <headerFooter>
        <oddHeader>&amp;RSchedule-2
Page &amp;P of &amp;N</oddHeader>
      </headerFooter>
    </customSheetView>
    <customSheetView guid="{CA9345C4-09FE-4F27-BFD9-3D9BCD2DED09}" scale="80" showPageBreaks="1" printArea="1" view="pageBreakPreview" topLeftCell="A278">
      <selection activeCell="I287" sqref="I287"/>
      <pageMargins left="0.45" right="0.45" top="0.75" bottom="0.5" header="0.3" footer="0.3"/>
      <printOptions horizontalCentered="1"/>
      <pageSetup paperSize="9" scale="62" orientation="landscape" r:id="rId3"/>
      <headerFooter>
        <oddHeader>&amp;RSchedule-2
Page &amp;P of &amp;N</oddHeader>
      </headerFooter>
    </customSheetView>
    <customSheetView guid="{7AB1F867-F01E-4EB9-A93D-DDCFDB9AA444}" scale="80" showPageBreaks="1" printArea="1" view="pageBreakPreview" topLeftCell="A125">
      <selection activeCell="A134" sqref="A134"/>
      <pageMargins left="0.45" right="0.45" top="0.75" bottom="0.5" header="0.3" footer="0.3"/>
      <printOptions horizontalCentered="1"/>
      <pageSetup paperSize="9" scale="62" orientation="landscape" r:id="rId4"/>
      <headerFooter>
        <oddHeader>&amp;RSchedule-2
Page &amp;P of &amp;N</oddHeader>
      </headerFooter>
    </customSheetView>
    <customSheetView guid="{B96E710B-6DD7-4DE1-95AB-C9EE060CD030}" scale="80" showPageBreaks="1" printArea="1" view="pageBreakPreview" topLeftCell="A105">
      <selection activeCell="D126" sqref="D126"/>
      <pageMargins left="0.45" right="0.45" top="0.75" bottom="0.5" header="0.3" footer="0.3"/>
      <printOptions horizontalCentered="1"/>
      <pageSetup paperSize="9" scale="62" orientation="landscape" r:id="rId5"/>
      <headerFooter>
        <oddHeader>&amp;RSchedule-2
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7" right="0.7" top="0.75" bottom="0.75" header="0.3" footer="0.3"/>
      <pageSetup paperSize="9" scale="63" orientation="landscape" r:id="rId6"/>
    </customSheetView>
    <customSheetView guid="{3C00DDA0-7DDE-4169-A739-550DAF5DCF8D}" scale="80" showPageBreaks="1" printArea="1" view="pageBreakPreview" topLeftCell="A16">
      <selection activeCell="A16" sqref="A16"/>
      <pageMargins left="0.7" right="0.7" top="0.75" bottom="0.75" header="0.3" footer="0.3"/>
      <pageSetup paperSize="9" scale="63" orientation="landscape" r:id="rId7"/>
    </customSheetView>
    <customSheetView guid="{99CA2F10-F926-46DC-8609-4EAE5B9F3585}" showPageBreaks="1" printArea="1" view="pageBreakPreview" topLeftCell="A424">
      <selection activeCell="I435" sqref="I435"/>
      <pageMargins left="0.45" right="0.45" top="0.75" bottom="0.5" header="0.3" footer="0.3"/>
      <printOptions horizontalCentered="1"/>
      <pageSetup paperSize="9" scale="62" orientation="landscape" r:id="rId8"/>
      <headerFooter>
        <oddHeader>&amp;RSchedule-2
Page &amp;P of &amp;N</oddHeader>
      </headerFooter>
    </customSheetView>
    <customSheetView guid="{497EA202-A8B8-45C5-9E6C-C3CD104F3979}" scale="80" showPageBreaks="1" printArea="1" view="pageBreakPreview" topLeftCell="A4">
      <selection activeCell="I21" sqref="I21"/>
      <pageMargins left="0.45" right="0.45" top="0.75" bottom="0.5" header="0.3" footer="0.3"/>
      <printOptions horizontalCentered="1"/>
      <pageSetup paperSize="9" scale="62" orientation="landscape" r:id="rId9"/>
      <headerFooter>
        <oddHeader>&amp;RSchedule-2
Page &amp;P of &amp;N</oddHeader>
      </headerFooter>
    </customSheetView>
    <customSheetView guid="{63D51328-7CBC-4A1E-B96D-BAE91416501B}" scale="80" showPageBreaks="1" printArea="1" view="pageBreakPreview">
      <selection activeCell="I18" sqref="I18"/>
      <pageMargins left="0.45" right="0.45" top="0.75" bottom="0.5" header="0.3" footer="0.3"/>
      <printOptions horizontalCentered="1"/>
      <pageSetup paperSize="9" scale="62" orientation="landscape" r:id="rId10"/>
      <headerFooter>
        <oddHeader>&amp;RSchedule-2
Page &amp;P of &amp;N</oddHeader>
      </headerFooter>
    </customSheetView>
    <customSheetView guid="{D5521983-A70D-48A3-9506-C0263CBBC57D}" scale="80" showPageBreaks="1" printArea="1" view="pageBreakPreview" topLeftCell="A125">
      <selection activeCell="A134" sqref="A134"/>
      <pageMargins left="0.45" right="0.45" top="0.75" bottom="0.5" header="0.3" footer="0.3"/>
      <printOptions horizontalCentered="1"/>
      <pageSetup paperSize="9" scale="62" orientation="landscape" r:id="rId11"/>
      <headerFooter>
        <oddHeader>&amp;RSchedule-2
Page &amp;P of &amp;N</oddHeader>
      </headerFooter>
    </customSheetView>
    <customSheetView guid="{12A89170-4F84-482D-A3C5-7890082E7B73}" scale="80" showPageBreaks="1" printArea="1" view="pageBreakPreview" topLeftCell="A18">
      <selection activeCell="I18" sqref="I18"/>
      <pageMargins left="0.45" right="0.45" top="0.75" bottom="0.5" header="0.3" footer="0.3"/>
      <printOptions horizontalCentered="1"/>
      <pageSetup paperSize="9" scale="62" orientation="landscape" r:id="rId12"/>
      <headerFooter>
        <oddHeader>&amp;RSchedule-2
Page &amp;P of &amp;N</oddHeader>
      </headerFooter>
    </customSheetView>
  </customSheetViews>
  <mergeCells count="20">
    <mergeCell ref="G417:H417"/>
    <mergeCell ref="G416:H416"/>
    <mergeCell ref="I417:J417"/>
    <mergeCell ref="N3:O3"/>
    <mergeCell ref="A4:J4"/>
    <mergeCell ref="A3:J3"/>
    <mergeCell ref="C417:D417"/>
    <mergeCell ref="B413:D413"/>
    <mergeCell ref="B414:J414"/>
    <mergeCell ref="C416:D416"/>
    <mergeCell ref="I416:J416"/>
    <mergeCell ref="A6:B6"/>
    <mergeCell ref="I14:J14"/>
    <mergeCell ref="A7:F7"/>
    <mergeCell ref="A8:G8"/>
    <mergeCell ref="C10:E10"/>
    <mergeCell ref="C9:E9"/>
    <mergeCell ref="C12:E12"/>
    <mergeCell ref="C11:E11"/>
    <mergeCell ref="A13:J13"/>
  </mergeCells>
  <dataValidations count="2">
    <dataValidation type="decimal" operator="greaterThan" allowBlank="1" showInputMessage="1" showErrorMessage="1" error="Enter only Numeric value greater than zero or leave the cell blank !" sqref="I64996:I64997" xr:uid="{00000000-0002-0000-0500-000000000000}">
      <formula1>0</formula1>
    </dataValidation>
    <dataValidation type="decimal" operator="greaterThanOrEqual" allowBlank="1" showInputMessage="1" showErrorMessage="1" sqref="I18:I255 I257:I412" xr:uid="{022775CE-8023-498E-9BC1-62C0D048982C}">
      <formula1>0</formula1>
    </dataValidation>
  </dataValidations>
  <printOptions horizontalCentered="1"/>
  <pageMargins left="0.45" right="0.45" top="0.75" bottom="0.5" header="0.3" footer="0.3"/>
  <pageSetup paperSize="9" scale="62" orientation="landscape" r:id="rId13"/>
  <headerFooter>
    <oddHeader>&amp;RSchedule-2
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A1:AE387"/>
  <sheetViews>
    <sheetView tabSelected="1" view="pageBreakPreview" topLeftCell="A169" zoomScale="70" zoomScaleNormal="80" zoomScaleSheetLayoutView="70" workbookViewId="0">
      <selection activeCell="O348" sqref="O348"/>
    </sheetView>
  </sheetViews>
  <sheetFormatPr defaultColWidth="9.140625" defaultRowHeight="15.75"/>
  <cols>
    <col min="1" max="1" width="5.5703125" style="20" customWidth="1"/>
    <col min="2" max="2" width="16.140625" style="20" customWidth="1"/>
    <col min="3" max="3" width="9.7109375" style="20" customWidth="1"/>
    <col min="4" max="4" width="9.140625" style="20" customWidth="1"/>
    <col min="5" max="5" width="9.28515625" style="20" customWidth="1"/>
    <col min="6" max="6" width="26.42578125" style="413" customWidth="1"/>
    <col min="7" max="7" width="19.85546875" style="413" bestFit="1" customWidth="1"/>
    <col min="8" max="8" width="13.85546875" style="413" customWidth="1"/>
    <col min="9" max="9" width="20.42578125" style="413" customWidth="1"/>
    <col min="10" max="10" width="13.85546875" style="413" customWidth="1"/>
    <col min="11" max="11" width="21.42578125" style="413" customWidth="1"/>
    <col min="12" max="12" width="68.5703125" style="9" customWidth="1"/>
    <col min="13" max="13" width="8.7109375" style="10" customWidth="1"/>
    <col min="14" max="14" width="10.5703125" style="460" customWidth="1"/>
    <col min="15" max="15" width="16.140625" style="10" customWidth="1"/>
    <col min="16" max="16" width="24" style="10" customWidth="1"/>
    <col min="17" max="17" width="9.140625" style="7" hidden="1" customWidth="1"/>
    <col min="18" max="18" width="16.42578125" style="8" hidden="1" customWidth="1"/>
    <col min="19" max="19" width="26.85546875" style="8" hidden="1" customWidth="1"/>
    <col min="20" max="20" width="16.42578125" style="451" hidden="1" customWidth="1"/>
    <col min="21" max="21" width="16.85546875" style="8" hidden="1" customWidth="1"/>
    <col min="22" max="22" width="18.140625" style="7" hidden="1" customWidth="1"/>
    <col min="23" max="31" width="9.140625" style="7" customWidth="1"/>
    <col min="32" max="243" width="9.140625" style="8" customWidth="1"/>
    <col min="244" max="244" width="12.5703125" style="8" customWidth="1"/>
    <col min="245" max="245" width="73.42578125" style="8" customWidth="1"/>
    <col min="246" max="246" width="8.7109375" style="8" customWidth="1"/>
    <col min="247" max="247" width="10.5703125" style="8" customWidth="1"/>
    <col min="248" max="248" width="14.5703125" style="8" customWidth="1"/>
    <col min="249" max="16384" width="9.140625" style="8"/>
  </cols>
  <sheetData>
    <row r="1" spans="1:31" ht="24.75" customHeight="1">
      <c r="A1" s="18" t="str">
        <f>Cover!B3</f>
        <v>5002002186/GIS-EXCLUDING/DOM/A00 - CC CS -1</v>
      </c>
      <c r="B1" s="18"/>
      <c r="C1" s="18"/>
      <c r="D1" s="18"/>
      <c r="E1" s="18"/>
      <c r="F1" s="411"/>
      <c r="G1" s="411"/>
      <c r="H1" s="411"/>
      <c r="I1" s="411"/>
      <c r="J1" s="411"/>
      <c r="K1" s="411"/>
      <c r="L1" s="392"/>
      <c r="M1" s="6"/>
      <c r="N1" s="6"/>
      <c r="O1" s="1"/>
      <c r="P1" s="2" t="s">
        <v>16</v>
      </c>
    </row>
    <row r="2" spans="1:31">
      <c r="A2" s="19"/>
      <c r="B2" s="19"/>
      <c r="C2" s="19"/>
      <c r="D2" s="19"/>
      <c r="E2" s="19"/>
      <c r="F2" s="412"/>
      <c r="G2" s="412"/>
      <c r="H2" s="412"/>
      <c r="I2" s="412"/>
      <c r="J2" s="412"/>
      <c r="K2" s="412"/>
      <c r="L2" s="386"/>
      <c r="M2" s="4"/>
      <c r="N2" s="4"/>
      <c r="O2" s="3"/>
      <c r="P2" s="3"/>
    </row>
    <row r="3" spans="1:31" ht="80.25" customHeight="1">
      <c r="A3" s="840"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3" s="840"/>
      <c r="C3" s="840"/>
      <c r="D3" s="840"/>
      <c r="E3" s="840"/>
      <c r="F3" s="840"/>
      <c r="G3" s="840"/>
      <c r="H3" s="840"/>
      <c r="I3" s="840"/>
      <c r="J3" s="840"/>
      <c r="K3" s="840"/>
      <c r="L3" s="840"/>
      <c r="M3" s="840"/>
      <c r="N3" s="840"/>
      <c r="O3" s="840"/>
      <c r="P3" s="840"/>
    </row>
    <row r="4" spans="1:31" ht="16.5">
      <c r="A4" s="841" t="s">
        <v>18</v>
      </c>
      <c r="B4" s="841"/>
      <c r="C4" s="841"/>
      <c r="D4" s="841"/>
      <c r="E4" s="841"/>
      <c r="F4" s="841"/>
      <c r="G4" s="841"/>
      <c r="H4" s="841"/>
      <c r="I4" s="841"/>
      <c r="J4" s="841"/>
      <c r="K4" s="841"/>
      <c r="L4" s="841"/>
      <c r="M4" s="841"/>
      <c r="N4" s="841"/>
      <c r="O4" s="841"/>
      <c r="P4" s="841"/>
    </row>
    <row r="6" spans="1:31" ht="21.75" customHeight="1">
      <c r="A6" s="842" t="s">
        <v>352</v>
      </c>
      <c r="B6" s="842"/>
      <c r="C6" s="4"/>
      <c r="D6" s="352"/>
      <c r="E6" s="4"/>
      <c r="F6" s="4"/>
      <c r="G6" s="4"/>
      <c r="H6" s="4"/>
      <c r="I6" s="4"/>
    </row>
    <row r="7" spans="1:31" ht="21" customHeight="1">
      <c r="A7" s="847">
        <f>'Sch-1'!A7</f>
        <v>0</v>
      </c>
      <c r="B7" s="847"/>
      <c r="C7" s="847"/>
      <c r="D7" s="847"/>
      <c r="E7" s="847"/>
      <c r="F7" s="847"/>
      <c r="G7" s="847"/>
      <c r="H7" s="847"/>
      <c r="I7" s="847"/>
      <c r="J7" s="414"/>
      <c r="K7" s="414"/>
      <c r="L7" s="393"/>
      <c r="M7" s="11" t="s">
        <v>1</v>
      </c>
      <c r="N7" s="461"/>
      <c r="O7" s="8"/>
      <c r="P7" s="3"/>
    </row>
    <row r="8" spans="1:31" ht="22.5" customHeight="1">
      <c r="A8" s="843" t="str">
        <f>"Bidder’s Name and Address  (" &amp; MID('Names of Bidder'!B9,9, 20) &amp; ") :"</f>
        <v>Bidder’s Name and Address  (Sole Bidder) :</v>
      </c>
      <c r="B8" s="843"/>
      <c r="C8" s="843"/>
      <c r="D8" s="843"/>
      <c r="E8" s="843"/>
      <c r="F8" s="843"/>
      <c r="G8" s="843"/>
      <c r="H8" s="549"/>
      <c r="I8" s="549"/>
      <c r="J8" s="518"/>
      <c r="K8" s="518"/>
      <c r="L8" s="518"/>
      <c r="M8" s="12" t="str">
        <f>'Sch-1'!K8</f>
        <v>Contract Services</v>
      </c>
      <c r="N8" s="518"/>
      <c r="O8" s="8"/>
      <c r="P8" s="3"/>
    </row>
    <row r="9" spans="1:31" ht="24.75" customHeight="1">
      <c r="A9" s="462" t="s">
        <v>12</v>
      </c>
      <c r="B9" s="408"/>
      <c r="C9" s="846" t="str">
        <f>IF('Names of Bidder'!D9=0, "", 'Names of Bidder'!D9)</f>
        <v/>
      </c>
      <c r="D9" s="846"/>
      <c r="E9" s="846"/>
      <c r="F9" s="846"/>
      <c r="G9" s="846"/>
      <c r="H9" s="445"/>
      <c r="I9" s="409"/>
      <c r="J9" s="394"/>
      <c r="K9" s="394"/>
      <c r="L9" s="394"/>
      <c r="M9" s="12" t="str">
        <f>'Sch-1'!K9</f>
        <v>Power Grid Corporation of India Ltd.,</v>
      </c>
      <c r="N9" s="451"/>
      <c r="O9" s="8"/>
      <c r="P9" s="3"/>
    </row>
    <row r="10" spans="1:31" ht="21" customHeight="1">
      <c r="A10" s="462" t="s">
        <v>11</v>
      </c>
      <c r="B10" s="408"/>
      <c r="C10" s="845" t="str">
        <f>IF('Names of Bidder'!D10=0, "", 'Names of Bidder'!D10)</f>
        <v/>
      </c>
      <c r="D10" s="845"/>
      <c r="E10" s="845"/>
      <c r="F10" s="845"/>
      <c r="G10" s="845"/>
      <c r="H10" s="445"/>
      <c r="I10" s="409"/>
      <c r="J10" s="394"/>
      <c r="K10" s="394"/>
      <c r="L10" s="394"/>
      <c r="M10" s="12" t="str">
        <f>'Sch-1'!K10</f>
        <v>"Saudamini", Plot No.-2</v>
      </c>
      <c r="N10" s="451"/>
      <c r="O10" s="8"/>
      <c r="P10" s="3"/>
    </row>
    <row r="11" spans="1:31" ht="20.25" customHeight="1">
      <c r="A11" s="409"/>
      <c r="B11" s="409"/>
      <c r="C11" s="845" t="str">
        <f>IF('Names of Bidder'!D11=0, "", 'Names of Bidder'!D11)</f>
        <v/>
      </c>
      <c r="D11" s="845"/>
      <c r="E11" s="845"/>
      <c r="F11" s="845"/>
      <c r="G11" s="845"/>
      <c r="H11" s="445"/>
      <c r="I11" s="409"/>
      <c r="J11" s="394"/>
      <c r="K11" s="394"/>
      <c r="L11" s="394"/>
      <c r="M11" s="12" t="str">
        <f>'Sch-1'!K11</f>
        <v xml:space="preserve">Sector-29, </v>
      </c>
      <c r="N11" s="451"/>
      <c r="O11" s="8"/>
      <c r="P11" s="3"/>
    </row>
    <row r="12" spans="1:31" ht="21" customHeight="1">
      <c r="A12" s="409"/>
      <c r="B12" s="409"/>
      <c r="C12" s="845" t="str">
        <f>IF('Names of Bidder'!D12=0, "", 'Names of Bidder'!D12)</f>
        <v/>
      </c>
      <c r="D12" s="845"/>
      <c r="E12" s="845"/>
      <c r="F12" s="845"/>
      <c r="G12" s="845"/>
      <c r="H12" s="445"/>
      <c r="I12" s="409"/>
      <c r="J12" s="394"/>
      <c r="K12" s="394"/>
      <c r="L12" s="394"/>
      <c r="M12" s="12" t="str">
        <f>'Sch-1'!K12</f>
        <v>Gurgaon (Haryana) - 122001</v>
      </c>
      <c r="N12" s="451"/>
      <c r="O12" s="8"/>
      <c r="P12" s="3"/>
    </row>
    <row r="13" spans="1:31">
      <c r="A13" s="21"/>
      <c r="B13" s="21"/>
      <c r="C13" s="21"/>
      <c r="D13" s="21"/>
      <c r="E13" s="21"/>
      <c r="F13" s="415"/>
      <c r="G13" s="415"/>
      <c r="H13" s="415"/>
      <c r="I13" s="415"/>
      <c r="J13" s="415"/>
      <c r="K13" s="415"/>
      <c r="L13" s="394"/>
      <c r="M13" s="262"/>
      <c r="N13" s="445"/>
      <c r="O13" s="12"/>
      <c r="P13" s="3"/>
    </row>
    <row r="14" spans="1:31" ht="24.75" customHeight="1">
      <c r="A14" s="867" t="s">
        <v>20</v>
      </c>
      <c r="B14" s="867"/>
      <c r="C14" s="867"/>
      <c r="D14" s="867"/>
      <c r="E14" s="867"/>
      <c r="F14" s="867"/>
      <c r="G14" s="867"/>
      <c r="H14" s="867"/>
      <c r="I14" s="867"/>
      <c r="J14" s="867"/>
      <c r="K14" s="867"/>
      <c r="L14" s="867"/>
      <c r="M14" s="867"/>
      <c r="N14" s="867"/>
      <c r="O14" s="867"/>
      <c r="P14" s="867"/>
    </row>
    <row r="15" spans="1:31" s="434" customFormat="1" ht="125.25" customHeight="1">
      <c r="A15" s="482" t="s">
        <v>7</v>
      </c>
      <c r="B15" s="483" t="s">
        <v>266</v>
      </c>
      <c r="C15" s="483" t="s">
        <v>278</v>
      </c>
      <c r="D15" s="483" t="s">
        <v>277</v>
      </c>
      <c r="E15" s="483" t="s">
        <v>279</v>
      </c>
      <c r="F15" s="483" t="s">
        <v>280</v>
      </c>
      <c r="G15" s="482" t="s">
        <v>24</v>
      </c>
      <c r="H15" s="484" t="s">
        <v>321</v>
      </c>
      <c r="I15" s="485" t="s">
        <v>499</v>
      </c>
      <c r="J15" s="485" t="s">
        <v>312</v>
      </c>
      <c r="K15" s="485" t="s">
        <v>500</v>
      </c>
      <c r="L15" s="486" t="s">
        <v>14</v>
      </c>
      <c r="M15" s="487" t="s">
        <v>9</v>
      </c>
      <c r="N15" s="487" t="s">
        <v>15</v>
      </c>
      <c r="O15" s="486" t="s">
        <v>22</v>
      </c>
      <c r="P15" s="486" t="s">
        <v>23</v>
      </c>
      <c r="Q15" s="433"/>
      <c r="R15" s="642" t="s">
        <v>347</v>
      </c>
      <c r="S15" s="645" t="s">
        <v>348</v>
      </c>
      <c r="T15" s="642" t="s">
        <v>345</v>
      </c>
      <c r="U15" s="642" t="s">
        <v>346</v>
      </c>
      <c r="V15" s="433"/>
      <c r="W15" s="433"/>
      <c r="X15" s="433"/>
      <c r="Y15" s="433"/>
      <c r="Z15" s="433"/>
      <c r="AA15" s="433"/>
      <c r="AB15" s="433"/>
      <c r="AC15" s="433"/>
      <c r="AD15" s="433"/>
      <c r="AE15" s="433"/>
    </row>
    <row r="16" spans="1:31" s="434" customFormat="1" ht="16.5">
      <c r="A16" s="16">
        <v>1</v>
      </c>
      <c r="B16" s="16">
        <v>2</v>
      </c>
      <c r="C16" s="16">
        <v>3</v>
      </c>
      <c r="D16" s="16">
        <v>4</v>
      </c>
      <c r="E16" s="16">
        <v>5</v>
      </c>
      <c r="F16" s="391">
        <v>6</v>
      </c>
      <c r="G16" s="391">
        <v>7</v>
      </c>
      <c r="H16" s="484">
        <v>8</v>
      </c>
      <c r="I16" s="484">
        <v>9</v>
      </c>
      <c r="J16" s="484">
        <v>10</v>
      </c>
      <c r="K16" s="484">
        <v>11</v>
      </c>
      <c r="L16" s="391">
        <v>12</v>
      </c>
      <c r="M16" s="16">
        <v>13</v>
      </c>
      <c r="N16" s="16">
        <v>14</v>
      </c>
      <c r="O16" s="16">
        <v>15</v>
      </c>
      <c r="P16" s="16" t="s">
        <v>322</v>
      </c>
      <c r="Q16" s="433"/>
      <c r="V16" s="433"/>
      <c r="W16" s="433"/>
      <c r="X16" s="433"/>
      <c r="Y16" s="433"/>
      <c r="Z16" s="433"/>
      <c r="AA16" s="433"/>
      <c r="AB16" s="433"/>
      <c r="AC16" s="433"/>
      <c r="AD16" s="433"/>
      <c r="AE16" s="433"/>
    </row>
    <row r="17" spans="1:31" s="766" customFormat="1" ht="18.75">
      <c r="A17" s="762" t="str">
        <f>+'Sch-1'!A17</f>
        <v>I</v>
      </c>
      <c r="B17" s="752" t="s">
        <v>818</v>
      </c>
      <c r="C17" s="762"/>
      <c r="D17" s="762"/>
      <c r="E17" s="762"/>
      <c r="F17" s="763"/>
      <c r="G17" s="763"/>
      <c r="H17" s="764"/>
      <c r="I17" s="764"/>
      <c r="J17" s="764"/>
      <c r="K17" s="764"/>
      <c r="L17" s="763"/>
      <c r="M17" s="762"/>
      <c r="N17" s="762"/>
      <c r="O17" s="762"/>
      <c r="P17" s="762"/>
      <c r="Q17" s="765"/>
      <c r="V17" s="765"/>
      <c r="W17" s="765"/>
      <c r="X17" s="765"/>
      <c r="Y17" s="765"/>
      <c r="Z17" s="765"/>
      <c r="AA17" s="765"/>
      <c r="AB17" s="765"/>
      <c r="AC17" s="765"/>
      <c r="AD17" s="765"/>
      <c r="AE17" s="765"/>
    </row>
    <row r="18" spans="1:31" ht="31.5">
      <c r="A18" s="745">
        <v>1</v>
      </c>
      <c r="B18" s="773">
        <v>7000016412</v>
      </c>
      <c r="C18" s="773">
        <v>3310</v>
      </c>
      <c r="D18" s="773">
        <v>250</v>
      </c>
      <c r="E18" s="773">
        <v>80</v>
      </c>
      <c r="F18" s="773" t="s">
        <v>826</v>
      </c>
      <c r="G18" s="773">
        <v>100001798</v>
      </c>
      <c r="H18" s="773">
        <v>998736</v>
      </c>
      <c r="I18" s="562"/>
      <c r="J18" s="561">
        <v>18</v>
      </c>
      <c r="K18" s="560"/>
      <c r="L18" s="775" t="s">
        <v>643</v>
      </c>
      <c r="M18" s="773" t="s">
        <v>301</v>
      </c>
      <c r="N18" s="773">
        <v>4</v>
      </c>
      <c r="O18" s="547"/>
      <c r="P18" s="558" t="str">
        <f t="shared" ref="P18" si="0">IF(O18=0, "INCLUDED", IF(ISERROR(N18*O18), O18, N18*O18))</f>
        <v>INCLUDED</v>
      </c>
      <c r="Q18" s="516">
        <f t="shared" ref="Q18" si="1">IF(P18="Included",0,P18)</f>
        <v>0</v>
      </c>
      <c r="R18" s="452">
        <f>IF( K18="",J18*(IF(P18="Included",0,P18))/100,K18*(IF(P18="Included",0,P18)))</f>
        <v>0</v>
      </c>
      <c r="S18" s="641">
        <f>Discount!$J$36</f>
        <v>0</v>
      </c>
      <c r="T18" s="452">
        <f>S18*Q18</f>
        <v>0</v>
      </c>
      <c r="U18" s="453">
        <f>IF(K18="",J18*T18/100,K18*T18)</f>
        <v>0</v>
      </c>
      <c r="V18" s="768">
        <f>O18*N18</f>
        <v>0</v>
      </c>
      <c r="W18" s="264"/>
      <c r="X18" s="264"/>
      <c r="Y18" s="264"/>
      <c r="Z18" s="264"/>
      <c r="AA18" s="264"/>
    </row>
    <row r="19" spans="1:31" ht="31.5">
      <c r="A19" s="745">
        <v>2</v>
      </c>
      <c r="B19" s="773">
        <v>7000016412</v>
      </c>
      <c r="C19" s="773">
        <v>3310</v>
      </c>
      <c r="D19" s="773">
        <v>250</v>
      </c>
      <c r="E19" s="773">
        <v>90</v>
      </c>
      <c r="F19" s="773" t="s">
        <v>826</v>
      </c>
      <c r="G19" s="773">
        <v>100001822</v>
      </c>
      <c r="H19" s="773">
        <v>998736</v>
      </c>
      <c r="I19" s="562"/>
      <c r="J19" s="561">
        <v>18</v>
      </c>
      <c r="K19" s="560"/>
      <c r="L19" s="775" t="s">
        <v>645</v>
      </c>
      <c r="M19" s="773" t="s">
        <v>301</v>
      </c>
      <c r="N19" s="773">
        <v>2</v>
      </c>
      <c r="O19" s="547"/>
      <c r="P19" s="558" t="str">
        <f t="shared" ref="P19:P376" si="2">IF(O19=0, "INCLUDED", IF(ISERROR(N19*O19), O19, N19*O19))</f>
        <v>INCLUDED</v>
      </c>
      <c r="Q19" s="516">
        <f t="shared" ref="Q19:Q376" si="3">IF(P19="Included",0,P19)</f>
        <v>0</v>
      </c>
      <c r="R19" s="452">
        <f t="shared" ref="R19:R118" si="4">IF( K19="",J19*(IF(P19="Included",0,P19))/100,K19*(IF(P19="Included",0,P19)))</f>
        <v>0</v>
      </c>
      <c r="S19" s="641">
        <f>Discount!$J$36</f>
        <v>0</v>
      </c>
      <c r="T19" s="452">
        <f t="shared" ref="T19:T118" si="5">S19*Q19</f>
        <v>0</v>
      </c>
      <c r="U19" s="453">
        <f t="shared" ref="U19:U368" si="6">IF(K19="",J19*T19/100,K19*T19)</f>
        <v>0</v>
      </c>
      <c r="V19" s="768">
        <f t="shared" ref="V19:V368" si="7">O19*N19</f>
        <v>0</v>
      </c>
      <c r="W19" s="264"/>
      <c r="X19" s="264"/>
      <c r="Y19" s="264"/>
      <c r="Z19" s="264"/>
      <c r="AA19" s="264"/>
    </row>
    <row r="20" spans="1:31" ht="47.25">
      <c r="A20" s="745">
        <v>3</v>
      </c>
      <c r="B20" s="773">
        <v>7000016412</v>
      </c>
      <c r="C20" s="773">
        <v>3310</v>
      </c>
      <c r="D20" s="773">
        <v>250</v>
      </c>
      <c r="E20" s="773">
        <v>100</v>
      </c>
      <c r="F20" s="773" t="s">
        <v>826</v>
      </c>
      <c r="G20" s="773">
        <v>100002094</v>
      </c>
      <c r="H20" s="773">
        <v>998736</v>
      </c>
      <c r="I20" s="562"/>
      <c r="J20" s="561">
        <v>18</v>
      </c>
      <c r="K20" s="560"/>
      <c r="L20" s="775" t="s">
        <v>656</v>
      </c>
      <c r="M20" s="773" t="s">
        <v>476</v>
      </c>
      <c r="N20" s="773">
        <v>720</v>
      </c>
      <c r="O20" s="547"/>
      <c r="P20" s="558" t="str">
        <f t="shared" si="2"/>
        <v>INCLUDED</v>
      </c>
      <c r="Q20" s="516">
        <f t="shared" si="3"/>
        <v>0</v>
      </c>
      <c r="R20" s="452">
        <f t="shared" si="4"/>
        <v>0</v>
      </c>
      <c r="S20" s="641">
        <f>Discount!$J$36</f>
        <v>0</v>
      </c>
      <c r="T20" s="452">
        <f t="shared" si="5"/>
        <v>0</v>
      </c>
      <c r="U20" s="453">
        <f t="shared" si="6"/>
        <v>0</v>
      </c>
      <c r="V20" s="768">
        <f t="shared" si="7"/>
        <v>0</v>
      </c>
      <c r="W20" s="264"/>
      <c r="X20" s="264"/>
      <c r="Y20" s="264"/>
      <c r="Z20" s="264"/>
      <c r="AA20" s="264"/>
    </row>
    <row r="21" spans="1:31" ht="31.5">
      <c r="A21" s="745">
        <v>4</v>
      </c>
      <c r="B21" s="773">
        <v>7000016412</v>
      </c>
      <c r="C21" s="773">
        <v>3310</v>
      </c>
      <c r="D21" s="773">
        <v>250</v>
      </c>
      <c r="E21" s="773">
        <v>110</v>
      </c>
      <c r="F21" s="773" t="s">
        <v>826</v>
      </c>
      <c r="G21" s="773">
        <v>100003674</v>
      </c>
      <c r="H21" s="773">
        <v>998736</v>
      </c>
      <c r="I21" s="562"/>
      <c r="J21" s="561">
        <v>18</v>
      </c>
      <c r="K21" s="560"/>
      <c r="L21" s="775" t="s">
        <v>861</v>
      </c>
      <c r="M21" s="773" t="s">
        <v>300</v>
      </c>
      <c r="N21" s="773">
        <v>12</v>
      </c>
      <c r="O21" s="547"/>
      <c r="P21" s="558" t="str">
        <f t="shared" si="2"/>
        <v>INCLUDED</v>
      </c>
      <c r="Q21" s="516">
        <f t="shared" si="3"/>
        <v>0</v>
      </c>
      <c r="R21" s="452">
        <f t="shared" si="4"/>
        <v>0</v>
      </c>
      <c r="S21" s="641">
        <f>Discount!$J$36</f>
        <v>0</v>
      </c>
      <c r="T21" s="452">
        <f t="shared" si="5"/>
        <v>0</v>
      </c>
      <c r="U21" s="453">
        <f t="shared" si="6"/>
        <v>0</v>
      </c>
      <c r="V21" s="768">
        <f t="shared" si="7"/>
        <v>0</v>
      </c>
      <c r="W21" s="264"/>
      <c r="X21" s="264"/>
      <c r="Y21" s="264"/>
      <c r="Z21" s="264"/>
      <c r="AA21" s="264"/>
    </row>
    <row r="22" spans="1:31" ht="31.5">
      <c r="A22" s="745">
        <v>5</v>
      </c>
      <c r="B22" s="773">
        <v>7000016412</v>
      </c>
      <c r="C22" s="773">
        <v>3310</v>
      </c>
      <c r="D22" s="773">
        <v>250</v>
      </c>
      <c r="E22" s="773">
        <v>120</v>
      </c>
      <c r="F22" s="773" t="s">
        <v>826</v>
      </c>
      <c r="G22" s="773">
        <v>100012837</v>
      </c>
      <c r="H22" s="773">
        <v>998736</v>
      </c>
      <c r="I22" s="562"/>
      <c r="J22" s="561">
        <v>18</v>
      </c>
      <c r="K22" s="560"/>
      <c r="L22" s="775" t="s">
        <v>862</v>
      </c>
      <c r="M22" s="773" t="s">
        <v>301</v>
      </c>
      <c r="N22" s="773">
        <v>2</v>
      </c>
      <c r="O22" s="547"/>
      <c r="P22" s="558" t="str">
        <f t="shared" si="2"/>
        <v>INCLUDED</v>
      </c>
      <c r="Q22" s="516">
        <f t="shared" si="3"/>
        <v>0</v>
      </c>
      <c r="R22" s="452">
        <f t="shared" si="4"/>
        <v>0</v>
      </c>
      <c r="S22" s="641">
        <f>Discount!$J$36</f>
        <v>0</v>
      </c>
      <c r="T22" s="452">
        <f t="shared" si="5"/>
        <v>0</v>
      </c>
      <c r="U22" s="453">
        <f t="shared" si="6"/>
        <v>0</v>
      </c>
      <c r="V22" s="768">
        <f t="shared" si="7"/>
        <v>0</v>
      </c>
      <c r="W22" s="264"/>
      <c r="X22" s="264"/>
      <c r="Y22" s="264"/>
      <c r="Z22" s="264"/>
      <c r="AA22" s="264"/>
    </row>
    <row r="23" spans="1:31" ht="31.5">
      <c r="A23" s="745">
        <v>6</v>
      </c>
      <c r="B23" s="773">
        <v>7000016412</v>
      </c>
      <c r="C23" s="773">
        <v>3320</v>
      </c>
      <c r="D23" s="773">
        <v>260</v>
      </c>
      <c r="E23" s="773">
        <v>10</v>
      </c>
      <c r="F23" s="773" t="s">
        <v>856</v>
      </c>
      <c r="G23" s="773">
        <v>100000183</v>
      </c>
      <c r="H23" s="773">
        <v>998736</v>
      </c>
      <c r="I23" s="562"/>
      <c r="J23" s="561">
        <v>18</v>
      </c>
      <c r="K23" s="560"/>
      <c r="L23" s="775" t="s">
        <v>547</v>
      </c>
      <c r="M23" s="773" t="s">
        <v>300</v>
      </c>
      <c r="N23" s="773">
        <v>9</v>
      </c>
      <c r="O23" s="547"/>
      <c r="P23" s="558" t="str">
        <f t="shared" si="2"/>
        <v>INCLUDED</v>
      </c>
      <c r="Q23" s="516">
        <f t="shared" si="3"/>
        <v>0</v>
      </c>
      <c r="R23" s="452">
        <f t="shared" si="4"/>
        <v>0</v>
      </c>
      <c r="S23" s="641">
        <f>Discount!$J$36</f>
        <v>0</v>
      </c>
      <c r="T23" s="452">
        <f t="shared" si="5"/>
        <v>0</v>
      </c>
      <c r="U23" s="453">
        <f t="shared" si="6"/>
        <v>0</v>
      </c>
      <c r="V23" s="768">
        <f t="shared" si="7"/>
        <v>0</v>
      </c>
      <c r="W23" s="264"/>
      <c r="X23" s="264"/>
      <c r="Y23" s="264"/>
      <c r="Z23" s="264"/>
      <c r="AA23" s="264"/>
    </row>
    <row r="24" spans="1:31" ht="31.5">
      <c r="A24" s="745">
        <v>7</v>
      </c>
      <c r="B24" s="773">
        <v>7000016412</v>
      </c>
      <c r="C24" s="773">
        <v>3320</v>
      </c>
      <c r="D24" s="773">
        <v>260</v>
      </c>
      <c r="E24" s="773">
        <v>20</v>
      </c>
      <c r="F24" s="773" t="s">
        <v>856</v>
      </c>
      <c r="G24" s="773">
        <v>100000146</v>
      </c>
      <c r="H24" s="773">
        <v>998736</v>
      </c>
      <c r="I24" s="562"/>
      <c r="J24" s="561">
        <v>18</v>
      </c>
      <c r="K24" s="560"/>
      <c r="L24" s="775" t="s">
        <v>657</v>
      </c>
      <c r="M24" s="773" t="s">
        <v>300</v>
      </c>
      <c r="N24" s="773">
        <v>6</v>
      </c>
      <c r="O24" s="547"/>
      <c r="P24" s="558" t="str">
        <f t="shared" si="2"/>
        <v>INCLUDED</v>
      </c>
      <c r="Q24" s="516">
        <f t="shared" si="3"/>
        <v>0</v>
      </c>
      <c r="R24" s="452">
        <f t="shared" si="4"/>
        <v>0</v>
      </c>
      <c r="S24" s="641">
        <f>Discount!$J$36</f>
        <v>0</v>
      </c>
      <c r="T24" s="452">
        <f t="shared" si="5"/>
        <v>0</v>
      </c>
      <c r="U24" s="453">
        <f t="shared" si="6"/>
        <v>0</v>
      </c>
      <c r="V24" s="768">
        <f t="shared" si="7"/>
        <v>0</v>
      </c>
      <c r="W24" s="264"/>
      <c r="X24" s="264"/>
      <c r="Y24" s="264"/>
      <c r="Z24" s="264"/>
      <c r="AA24" s="264"/>
    </row>
    <row r="25" spans="1:31" ht="31.5">
      <c r="A25" s="745">
        <v>8</v>
      </c>
      <c r="B25" s="773">
        <v>7000016412</v>
      </c>
      <c r="C25" s="773">
        <v>3320</v>
      </c>
      <c r="D25" s="773">
        <v>260</v>
      </c>
      <c r="E25" s="773">
        <v>30</v>
      </c>
      <c r="F25" s="773" t="s">
        <v>856</v>
      </c>
      <c r="G25" s="773">
        <v>100000194</v>
      </c>
      <c r="H25" s="773">
        <v>998736</v>
      </c>
      <c r="I25" s="562"/>
      <c r="J25" s="561">
        <v>18</v>
      </c>
      <c r="K25" s="560"/>
      <c r="L25" s="775" t="s">
        <v>582</v>
      </c>
      <c r="M25" s="773" t="s">
        <v>301</v>
      </c>
      <c r="N25" s="773">
        <v>27</v>
      </c>
      <c r="O25" s="547"/>
      <c r="P25" s="558" t="str">
        <f t="shared" si="2"/>
        <v>INCLUDED</v>
      </c>
      <c r="Q25" s="516">
        <f t="shared" si="3"/>
        <v>0</v>
      </c>
      <c r="R25" s="452">
        <f t="shared" si="4"/>
        <v>0</v>
      </c>
      <c r="S25" s="641">
        <f>Discount!$J$36</f>
        <v>0</v>
      </c>
      <c r="T25" s="452">
        <f t="shared" si="5"/>
        <v>0</v>
      </c>
      <c r="U25" s="453">
        <f t="shared" si="6"/>
        <v>0</v>
      </c>
      <c r="V25" s="768">
        <f t="shared" si="7"/>
        <v>0</v>
      </c>
      <c r="W25" s="264"/>
      <c r="X25" s="264"/>
      <c r="Y25" s="264"/>
      <c r="Z25" s="264"/>
      <c r="AA25" s="264"/>
    </row>
    <row r="26" spans="1:31" ht="31.5">
      <c r="A26" s="745">
        <v>9</v>
      </c>
      <c r="B26" s="773">
        <v>7000016412</v>
      </c>
      <c r="C26" s="773">
        <v>3320</v>
      </c>
      <c r="D26" s="773">
        <v>260</v>
      </c>
      <c r="E26" s="773">
        <v>40</v>
      </c>
      <c r="F26" s="773" t="s">
        <v>856</v>
      </c>
      <c r="G26" s="773">
        <v>100000882</v>
      </c>
      <c r="H26" s="773">
        <v>998734</v>
      </c>
      <c r="I26" s="562"/>
      <c r="J26" s="561">
        <v>18</v>
      </c>
      <c r="K26" s="560"/>
      <c r="L26" s="775" t="s">
        <v>738</v>
      </c>
      <c r="M26" s="773" t="s">
        <v>300</v>
      </c>
      <c r="N26" s="773">
        <v>12</v>
      </c>
      <c r="O26" s="547"/>
      <c r="P26" s="558" t="str">
        <f t="shared" si="2"/>
        <v>INCLUDED</v>
      </c>
      <c r="Q26" s="516">
        <f t="shared" si="3"/>
        <v>0</v>
      </c>
      <c r="R26" s="452">
        <f t="shared" si="4"/>
        <v>0</v>
      </c>
      <c r="S26" s="641">
        <f>Discount!$J$36</f>
        <v>0</v>
      </c>
      <c r="T26" s="452">
        <f t="shared" si="5"/>
        <v>0</v>
      </c>
      <c r="U26" s="453">
        <f t="shared" si="6"/>
        <v>0</v>
      </c>
      <c r="V26" s="768">
        <f t="shared" si="7"/>
        <v>0</v>
      </c>
      <c r="W26" s="264"/>
      <c r="X26" s="264"/>
      <c r="Y26" s="264"/>
      <c r="Z26" s="264"/>
      <c r="AA26" s="264"/>
    </row>
    <row r="27" spans="1:31">
      <c r="A27" s="745">
        <v>10</v>
      </c>
      <c r="B27" s="773">
        <v>7000016412</v>
      </c>
      <c r="C27" s="773">
        <v>3350</v>
      </c>
      <c r="D27" s="773">
        <v>270</v>
      </c>
      <c r="E27" s="773">
        <v>10</v>
      </c>
      <c r="F27" s="773" t="s">
        <v>828</v>
      </c>
      <c r="G27" s="773">
        <v>100000328</v>
      </c>
      <c r="H27" s="773">
        <v>998736</v>
      </c>
      <c r="I27" s="562"/>
      <c r="J27" s="561">
        <v>18</v>
      </c>
      <c r="K27" s="560"/>
      <c r="L27" s="775" t="s">
        <v>513</v>
      </c>
      <c r="M27" s="773" t="s">
        <v>300</v>
      </c>
      <c r="N27" s="773">
        <v>3</v>
      </c>
      <c r="O27" s="547"/>
      <c r="P27" s="558" t="str">
        <f t="shared" si="2"/>
        <v>INCLUDED</v>
      </c>
      <c r="Q27" s="516">
        <f t="shared" si="3"/>
        <v>0</v>
      </c>
      <c r="R27" s="452">
        <f t="shared" si="4"/>
        <v>0</v>
      </c>
      <c r="S27" s="641">
        <f>Discount!$J$36</f>
        <v>0</v>
      </c>
      <c r="T27" s="452">
        <f t="shared" si="5"/>
        <v>0</v>
      </c>
      <c r="U27" s="453">
        <f t="shared" si="6"/>
        <v>0</v>
      </c>
      <c r="V27" s="768">
        <f t="shared" si="7"/>
        <v>0</v>
      </c>
      <c r="W27" s="264"/>
      <c r="X27" s="264"/>
      <c r="Y27" s="264"/>
      <c r="Z27" s="264"/>
      <c r="AA27" s="264"/>
    </row>
    <row r="28" spans="1:31">
      <c r="A28" s="745">
        <v>11</v>
      </c>
      <c r="B28" s="773">
        <v>7000016412</v>
      </c>
      <c r="C28" s="773">
        <v>3350</v>
      </c>
      <c r="D28" s="773">
        <v>270</v>
      </c>
      <c r="E28" s="773">
        <v>20</v>
      </c>
      <c r="F28" s="773" t="s">
        <v>828</v>
      </c>
      <c r="G28" s="773">
        <v>100005443</v>
      </c>
      <c r="H28" s="773">
        <v>998734</v>
      </c>
      <c r="I28" s="562"/>
      <c r="J28" s="561">
        <v>18</v>
      </c>
      <c r="K28" s="560"/>
      <c r="L28" s="775" t="s">
        <v>560</v>
      </c>
      <c r="M28" s="773" t="s">
        <v>300</v>
      </c>
      <c r="N28" s="773">
        <v>6</v>
      </c>
      <c r="O28" s="547"/>
      <c r="P28" s="558" t="str">
        <f t="shared" si="2"/>
        <v>INCLUDED</v>
      </c>
      <c r="Q28" s="516">
        <f t="shared" si="3"/>
        <v>0</v>
      </c>
      <c r="R28" s="452">
        <f t="shared" si="4"/>
        <v>0</v>
      </c>
      <c r="S28" s="641">
        <f>Discount!$J$36</f>
        <v>0</v>
      </c>
      <c r="T28" s="452">
        <f t="shared" si="5"/>
        <v>0</v>
      </c>
      <c r="U28" s="453">
        <f t="shared" si="6"/>
        <v>0</v>
      </c>
      <c r="V28" s="768">
        <f t="shared" si="7"/>
        <v>0</v>
      </c>
      <c r="W28" s="264"/>
      <c r="X28" s="264"/>
      <c r="Y28" s="264"/>
      <c r="Z28" s="264"/>
      <c r="AA28" s="264"/>
    </row>
    <row r="29" spans="1:31" ht="31.5">
      <c r="A29" s="745">
        <v>12</v>
      </c>
      <c r="B29" s="773">
        <v>7000016412</v>
      </c>
      <c r="C29" s="773">
        <v>3360</v>
      </c>
      <c r="D29" s="773">
        <v>290</v>
      </c>
      <c r="E29" s="773">
        <v>10</v>
      </c>
      <c r="F29" s="773" t="s">
        <v>830</v>
      </c>
      <c r="G29" s="773">
        <v>100000719</v>
      </c>
      <c r="H29" s="773">
        <v>998736</v>
      </c>
      <c r="I29" s="562"/>
      <c r="J29" s="561">
        <v>18</v>
      </c>
      <c r="K29" s="560"/>
      <c r="L29" s="775" t="s">
        <v>672</v>
      </c>
      <c r="M29" s="773" t="s">
        <v>300</v>
      </c>
      <c r="N29" s="773">
        <v>6</v>
      </c>
      <c r="O29" s="547"/>
      <c r="P29" s="558" t="str">
        <f t="shared" si="2"/>
        <v>INCLUDED</v>
      </c>
      <c r="Q29" s="516">
        <f t="shared" si="3"/>
        <v>0</v>
      </c>
      <c r="R29" s="452">
        <f t="shared" si="4"/>
        <v>0</v>
      </c>
      <c r="S29" s="641">
        <f>Discount!$J$36</f>
        <v>0</v>
      </c>
      <c r="T29" s="452">
        <f t="shared" si="5"/>
        <v>0</v>
      </c>
      <c r="U29" s="453">
        <f t="shared" si="6"/>
        <v>0</v>
      </c>
      <c r="V29" s="768">
        <f t="shared" si="7"/>
        <v>0</v>
      </c>
      <c r="W29" s="264"/>
      <c r="X29" s="264"/>
      <c r="Y29" s="264"/>
      <c r="Z29" s="264"/>
      <c r="AA29" s="264"/>
    </row>
    <row r="30" spans="1:31">
      <c r="A30" s="745">
        <v>13</v>
      </c>
      <c r="B30" s="773">
        <v>7000016412</v>
      </c>
      <c r="C30" s="773">
        <v>3360</v>
      </c>
      <c r="D30" s="773">
        <v>290</v>
      </c>
      <c r="E30" s="773">
        <v>30</v>
      </c>
      <c r="F30" s="773" t="s">
        <v>830</v>
      </c>
      <c r="G30" s="773">
        <v>100000722</v>
      </c>
      <c r="H30" s="773">
        <v>998736</v>
      </c>
      <c r="I30" s="562"/>
      <c r="J30" s="561">
        <v>18</v>
      </c>
      <c r="K30" s="560"/>
      <c r="L30" s="775" t="s">
        <v>675</v>
      </c>
      <c r="M30" s="773" t="s">
        <v>300</v>
      </c>
      <c r="N30" s="773">
        <v>2</v>
      </c>
      <c r="O30" s="547"/>
      <c r="P30" s="558" t="str">
        <f t="shared" si="2"/>
        <v>INCLUDED</v>
      </c>
      <c r="Q30" s="516">
        <f t="shared" si="3"/>
        <v>0</v>
      </c>
      <c r="R30" s="452">
        <f t="shared" si="4"/>
        <v>0</v>
      </c>
      <c r="S30" s="641">
        <f>Discount!$J$36</f>
        <v>0</v>
      </c>
      <c r="T30" s="452">
        <f t="shared" si="5"/>
        <v>0</v>
      </c>
      <c r="U30" s="453">
        <f t="shared" si="6"/>
        <v>0</v>
      </c>
      <c r="V30" s="768">
        <f t="shared" si="7"/>
        <v>0</v>
      </c>
      <c r="W30" s="264"/>
      <c r="X30" s="264"/>
      <c r="Y30" s="264"/>
      <c r="Z30" s="264"/>
      <c r="AA30" s="264"/>
    </row>
    <row r="31" spans="1:31" ht="31.5">
      <c r="A31" s="745">
        <v>14</v>
      </c>
      <c r="B31" s="773">
        <v>7000016412</v>
      </c>
      <c r="C31" s="773">
        <v>3360</v>
      </c>
      <c r="D31" s="773">
        <v>290</v>
      </c>
      <c r="E31" s="773">
        <v>40</v>
      </c>
      <c r="F31" s="773" t="s">
        <v>830</v>
      </c>
      <c r="G31" s="773">
        <v>100000723</v>
      </c>
      <c r="H31" s="773">
        <v>998736</v>
      </c>
      <c r="I31" s="562"/>
      <c r="J31" s="561">
        <v>18</v>
      </c>
      <c r="K31" s="560"/>
      <c r="L31" s="775" t="s">
        <v>584</v>
      </c>
      <c r="M31" s="773" t="s">
        <v>300</v>
      </c>
      <c r="N31" s="773">
        <v>1</v>
      </c>
      <c r="O31" s="547"/>
      <c r="P31" s="558" t="str">
        <f t="shared" ref="P31:P59" si="8">IF(O31=0, "INCLUDED", IF(ISERROR(N31*O31), O31, N31*O31))</f>
        <v>INCLUDED</v>
      </c>
      <c r="Q31" s="516">
        <f t="shared" ref="Q31:Q59" si="9">IF(P31="Included",0,P31)</f>
        <v>0</v>
      </c>
      <c r="R31" s="452">
        <f t="shared" ref="R31:R59" si="10">IF( K31="",J31*(IF(P31="Included",0,P31))/100,K31*(IF(P31="Included",0,P31)))</f>
        <v>0</v>
      </c>
      <c r="S31" s="641">
        <f>Discount!$J$36</f>
        <v>0</v>
      </c>
      <c r="T31" s="452">
        <f t="shared" ref="T31:T59" si="11">S31*Q31</f>
        <v>0</v>
      </c>
      <c r="U31" s="453">
        <f t="shared" ref="U31:U59" si="12">IF(K31="",J31*T31/100,K31*T31)</f>
        <v>0</v>
      </c>
      <c r="V31" s="768">
        <f t="shared" ref="V31:V59" si="13">O31*N31</f>
        <v>0</v>
      </c>
      <c r="W31" s="264"/>
      <c r="X31" s="264"/>
      <c r="Y31" s="264"/>
      <c r="Z31" s="264"/>
      <c r="AA31" s="264"/>
    </row>
    <row r="32" spans="1:31" ht="31.5">
      <c r="A32" s="745">
        <v>15</v>
      </c>
      <c r="B32" s="773">
        <v>7000016412</v>
      </c>
      <c r="C32" s="773">
        <v>3360</v>
      </c>
      <c r="D32" s="773">
        <v>290</v>
      </c>
      <c r="E32" s="773">
        <v>50</v>
      </c>
      <c r="F32" s="773" t="s">
        <v>830</v>
      </c>
      <c r="G32" s="773">
        <v>100000727</v>
      </c>
      <c r="H32" s="773">
        <v>998736</v>
      </c>
      <c r="I32" s="562"/>
      <c r="J32" s="561">
        <v>18</v>
      </c>
      <c r="K32" s="560"/>
      <c r="L32" s="775" t="s">
        <v>863</v>
      </c>
      <c r="M32" s="773" t="s">
        <v>301</v>
      </c>
      <c r="N32" s="773">
        <v>1</v>
      </c>
      <c r="O32" s="547"/>
      <c r="P32" s="558" t="str">
        <f t="shared" si="8"/>
        <v>INCLUDED</v>
      </c>
      <c r="Q32" s="516">
        <f t="shared" si="9"/>
        <v>0</v>
      </c>
      <c r="R32" s="452">
        <f t="shared" si="10"/>
        <v>0</v>
      </c>
      <c r="S32" s="641">
        <f>Discount!$J$36</f>
        <v>0</v>
      </c>
      <c r="T32" s="452">
        <f t="shared" si="11"/>
        <v>0</v>
      </c>
      <c r="U32" s="453">
        <f t="shared" si="12"/>
        <v>0</v>
      </c>
      <c r="V32" s="768">
        <f t="shared" si="13"/>
        <v>0</v>
      </c>
      <c r="W32" s="264"/>
      <c r="X32" s="264"/>
      <c r="Y32" s="264"/>
      <c r="Z32" s="264"/>
      <c r="AA32" s="264"/>
    </row>
    <row r="33" spans="1:27" ht="31.5">
      <c r="A33" s="745">
        <v>16</v>
      </c>
      <c r="B33" s="773">
        <v>7000016412</v>
      </c>
      <c r="C33" s="773">
        <v>3370</v>
      </c>
      <c r="D33" s="773">
        <v>300</v>
      </c>
      <c r="E33" s="773">
        <v>30</v>
      </c>
      <c r="F33" s="773" t="s">
        <v>831</v>
      </c>
      <c r="G33" s="773">
        <v>100002068</v>
      </c>
      <c r="H33" s="773">
        <v>998736</v>
      </c>
      <c r="I33" s="562"/>
      <c r="J33" s="561">
        <v>18</v>
      </c>
      <c r="K33" s="560"/>
      <c r="L33" s="775" t="s">
        <v>864</v>
      </c>
      <c r="M33" s="773" t="s">
        <v>300</v>
      </c>
      <c r="N33" s="773">
        <v>4</v>
      </c>
      <c r="O33" s="547"/>
      <c r="P33" s="558" t="str">
        <f t="shared" si="8"/>
        <v>INCLUDED</v>
      </c>
      <c r="Q33" s="516">
        <f t="shared" si="9"/>
        <v>0</v>
      </c>
      <c r="R33" s="452">
        <f t="shared" si="10"/>
        <v>0</v>
      </c>
      <c r="S33" s="641">
        <f>Discount!$J$36</f>
        <v>0</v>
      </c>
      <c r="T33" s="452">
        <f t="shared" si="11"/>
        <v>0</v>
      </c>
      <c r="U33" s="453">
        <f t="shared" si="12"/>
        <v>0</v>
      </c>
      <c r="V33" s="768">
        <f t="shared" si="13"/>
        <v>0</v>
      </c>
      <c r="W33" s="264"/>
      <c r="X33" s="264"/>
      <c r="Y33" s="264"/>
      <c r="Z33" s="264"/>
      <c r="AA33" s="264"/>
    </row>
    <row r="34" spans="1:27" ht="31.5">
      <c r="A34" s="745">
        <v>17</v>
      </c>
      <c r="B34" s="773">
        <v>7000016412</v>
      </c>
      <c r="C34" s="773">
        <v>3370</v>
      </c>
      <c r="D34" s="773">
        <v>300</v>
      </c>
      <c r="E34" s="773">
        <v>40</v>
      </c>
      <c r="F34" s="773" t="s">
        <v>831</v>
      </c>
      <c r="G34" s="773">
        <v>100002074</v>
      </c>
      <c r="H34" s="773">
        <v>998736</v>
      </c>
      <c r="I34" s="562"/>
      <c r="J34" s="561">
        <v>18</v>
      </c>
      <c r="K34" s="560"/>
      <c r="L34" s="775" t="s">
        <v>865</v>
      </c>
      <c r="M34" s="773" t="s">
        <v>300</v>
      </c>
      <c r="N34" s="773">
        <v>2</v>
      </c>
      <c r="O34" s="547"/>
      <c r="P34" s="558" t="str">
        <f t="shared" si="8"/>
        <v>INCLUDED</v>
      </c>
      <c r="Q34" s="516">
        <f t="shared" si="9"/>
        <v>0</v>
      </c>
      <c r="R34" s="452">
        <f t="shared" si="10"/>
        <v>0</v>
      </c>
      <c r="S34" s="641">
        <f>Discount!$J$36</f>
        <v>0</v>
      </c>
      <c r="T34" s="452">
        <f t="shared" si="11"/>
        <v>0</v>
      </c>
      <c r="U34" s="453">
        <f t="shared" si="12"/>
        <v>0</v>
      </c>
      <c r="V34" s="768">
        <f t="shared" si="13"/>
        <v>0</v>
      </c>
      <c r="W34" s="264"/>
      <c r="X34" s="264"/>
      <c r="Y34" s="264"/>
      <c r="Z34" s="264"/>
      <c r="AA34" s="264"/>
    </row>
    <row r="35" spans="1:27">
      <c r="A35" s="745">
        <v>18</v>
      </c>
      <c r="B35" s="773">
        <v>7000016412</v>
      </c>
      <c r="C35" s="773">
        <v>3600</v>
      </c>
      <c r="D35" s="773">
        <v>309</v>
      </c>
      <c r="E35" s="773">
        <v>10</v>
      </c>
      <c r="F35" s="773" t="s">
        <v>832</v>
      </c>
      <c r="G35" s="773">
        <v>100000896</v>
      </c>
      <c r="H35" s="773">
        <v>998736</v>
      </c>
      <c r="I35" s="562"/>
      <c r="J35" s="561">
        <v>18</v>
      </c>
      <c r="K35" s="560"/>
      <c r="L35" s="775" t="s">
        <v>844</v>
      </c>
      <c r="M35" s="773" t="s">
        <v>301</v>
      </c>
      <c r="N35" s="773">
        <v>1</v>
      </c>
      <c r="O35" s="547"/>
      <c r="P35" s="558" t="str">
        <f t="shared" si="8"/>
        <v>INCLUDED</v>
      </c>
      <c r="Q35" s="516">
        <f t="shared" si="9"/>
        <v>0</v>
      </c>
      <c r="R35" s="452">
        <f t="shared" si="10"/>
        <v>0</v>
      </c>
      <c r="S35" s="641">
        <f>Discount!$J$36</f>
        <v>0</v>
      </c>
      <c r="T35" s="452">
        <f t="shared" si="11"/>
        <v>0</v>
      </c>
      <c r="U35" s="453">
        <f t="shared" si="12"/>
        <v>0</v>
      </c>
      <c r="V35" s="768">
        <f t="shared" si="13"/>
        <v>0</v>
      </c>
      <c r="W35" s="264"/>
      <c r="X35" s="264"/>
      <c r="Y35" s="264"/>
      <c r="Z35" s="264"/>
      <c r="AA35" s="264"/>
    </row>
    <row r="36" spans="1:27">
      <c r="A36" s="745">
        <v>19</v>
      </c>
      <c r="B36" s="773">
        <v>7000016412</v>
      </c>
      <c r="C36" s="773">
        <v>3600</v>
      </c>
      <c r="D36" s="773">
        <v>309</v>
      </c>
      <c r="E36" s="773">
        <v>20</v>
      </c>
      <c r="F36" s="773" t="s">
        <v>832</v>
      </c>
      <c r="G36" s="773">
        <v>100000903</v>
      </c>
      <c r="H36" s="773">
        <v>998736</v>
      </c>
      <c r="I36" s="562"/>
      <c r="J36" s="561">
        <v>18</v>
      </c>
      <c r="K36" s="560"/>
      <c r="L36" s="775" t="s">
        <v>845</v>
      </c>
      <c r="M36" s="773" t="s">
        <v>301</v>
      </c>
      <c r="N36" s="773">
        <v>1</v>
      </c>
      <c r="O36" s="547"/>
      <c r="P36" s="558" t="str">
        <f t="shared" si="8"/>
        <v>INCLUDED</v>
      </c>
      <c r="Q36" s="516">
        <f t="shared" si="9"/>
        <v>0</v>
      </c>
      <c r="R36" s="452">
        <f t="shared" si="10"/>
        <v>0</v>
      </c>
      <c r="S36" s="641">
        <f>Discount!$J$36</f>
        <v>0</v>
      </c>
      <c r="T36" s="452">
        <f t="shared" si="11"/>
        <v>0</v>
      </c>
      <c r="U36" s="453">
        <f t="shared" si="12"/>
        <v>0</v>
      </c>
      <c r="V36" s="768">
        <f t="shared" si="13"/>
        <v>0</v>
      </c>
      <c r="W36" s="264"/>
      <c r="X36" s="264"/>
      <c r="Y36" s="264"/>
      <c r="Z36" s="264"/>
      <c r="AA36" s="264"/>
    </row>
    <row r="37" spans="1:27">
      <c r="A37" s="745">
        <v>20</v>
      </c>
      <c r="B37" s="773">
        <v>7000016412</v>
      </c>
      <c r="C37" s="773">
        <v>3600</v>
      </c>
      <c r="D37" s="773">
        <v>309</v>
      </c>
      <c r="E37" s="773">
        <v>30</v>
      </c>
      <c r="F37" s="773" t="s">
        <v>832</v>
      </c>
      <c r="G37" s="773">
        <v>100000906</v>
      </c>
      <c r="H37" s="773">
        <v>998736</v>
      </c>
      <c r="I37" s="562"/>
      <c r="J37" s="561">
        <v>18</v>
      </c>
      <c r="K37" s="560"/>
      <c r="L37" s="775" t="s">
        <v>846</v>
      </c>
      <c r="M37" s="773" t="s">
        <v>301</v>
      </c>
      <c r="N37" s="773">
        <v>1</v>
      </c>
      <c r="O37" s="547"/>
      <c r="P37" s="558" t="str">
        <f t="shared" si="8"/>
        <v>INCLUDED</v>
      </c>
      <c r="Q37" s="516">
        <f t="shared" si="9"/>
        <v>0</v>
      </c>
      <c r="R37" s="452">
        <f t="shared" si="10"/>
        <v>0</v>
      </c>
      <c r="S37" s="641">
        <f>Discount!$J$36</f>
        <v>0</v>
      </c>
      <c r="T37" s="452">
        <f t="shared" si="11"/>
        <v>0</v>
      </c>
      <c r="U37" s="453">
        <f t="shared" si="12"/>
        <v>0</v>
      </c>
      <c r="V37" s="768">
        <f t="shared" si="13"/>
        <v>0</v>
      </c>
      <c r="W37" s="264"/>
      <c r="X37" s="264"/>
      <c r="Y37" s="264"/>
      <c r="Z37" s="264"/>
      <c r="AA37" s="264"/>
    </row>
    <row r="38" spans="1:27" ht="31.5">
      <c r="A38" s="745">
        <v>21</v>
      </c>
      <c r="B38" s="773">
        <v>7000016412</v>
      </c>
      <c r="C38" s="773">
        <v>3380</v>
      </c>
      <c r="D38" s="773">
        <v>310</v>
      </c>
      <c r="E38" s="773">
        <v>30</v>
      </c>
      <c r="F38" s="773" t="s">
        <v>833</v>
      </c>
      <c r="G38" s="773">
        <v>100000886</v>
      </c>
      <c r="H38" s="773">
        <v>998734</v>
      </c>
      <c r="I38" s="562"/>
      <c r="J38" s="561">
        <v>18</v>
      </c>
      <c r="K38" s="560"/>
      <c r="L38" s="775" t="s">
        <v>523</v>
      </c>
      <c r="M38" s="773" t="s">
        <v>300</v>
      </c>
      <c r="N38" s="773">
        <v>2</v>
      </c>
      <c r="O38" s="547"/>
      <c r="P38" s="558" t="str">
        <f t="shared" si="8"/>
        <v>INCLUDED</v>
      </c>
      <c r="Q38" s="516">
        <f t="shared" si="9"/>
        <v>0</v>
      </c>
      <c r="R38" s="452">
        <f t="shared" si="10"/>
        <v>0</v>
      </c>
      <c r="S38" s="641">
        <f>Discount!$J$36</f>
        <v>0</v>
      </c>
      <c r="T38" s="452">
        <f t="shared" si="11"/>
        <v>0</v>
      </c>
      <c r="U38" s="453">
        <f t="shared" si="12"/>
        <v>0</v>
      </c>
      <c r="V38" s="768">
        <f t="shared" si="13"/>
        <v>0</v>
      </c>
      <c r="W38" s="264"/>
      <c r="X38" s="264"/>
      <c r="Y38" s="264"/>
      <c r="Z38" s="264"/>
      <c r="AA38" s="264"/>
    </row>
    <row r="39" spans="1:27" ht="31.5">
      <c r="A39" s="745">
        <v>22</v>
      </c>
      <c r="B39" s="773">
        <v>7000016412</v>
      </c>
      <c r="C39" s="773">
        <v>3380</v>
      </c>
      <c r="D39" s="773">
        <v>310</v>
      </c>
      <c r="E39" s="773">
        <v>40</v>
      </c>
      <c r="F39" s="773" t="s">
        <v>833</v>
      </c>
      <c r="G39" s="773">
        <v>100000888</v>
      </c>
      <c r="H39" s="773">
        <v>998734</v>
      </c>
      <c r="I39" s="562"/>
      <c r="J39" s="561">
        <v>18</v>
      </c>
      <c r="K39" s="560"/>
      <c r="L39" s="775" t="s">
        <v>564</v>
      </c>
      <c r="M39" s="773" t="s">
        <v>300</v>
      </c>
      <c r="N39" s="773">
        <v>2</v>
      </c>
      <c r="O39" s="547"/>
      <c r="P39" s="558" t="str">
        <f t="shared" si="8"/>
        <v>INCLUDED</v>
      </c>
      <c r="Q39" s="516">
        <f t="shared" si="9"/>
        <v>0</v>
      </c>
      <c r="R39" s="452">
        <f t="shared" si="10"/>
        <v>0</v>
      </c>
      <c r="S39" s="641">
        <f>Discount!$J$36</f>
        <v>0</v>
      </c>
      <c r="T39" s="452">
        <f t="shared" si="11"/>
        <v>0</v>
      </c>
      <c r="U39" s="453">
        <f t="shared" si="12"/>
        <v>0</v>
      </c>
      <c r="V39" s="768">
        <f t="shared" si="13"/>
        <v>0</v>
      </c>
      <c r="W39" s="264"/>
      <c r="X39" s="264"/>
      <c r="Y39" s="264"/>
      <c r="Z39" s="264"/>
      <c r="AA39" s="264"/>
    </row>
    <row r="40" spans="1:27" ht="31.5">
      <c r="A40" s="745">
        <v>23</v>
      </c>
      <c r="B40" s="773">
        <v>7000016412</v>
      </c>
      <c r="C40" s="773">
        <v>3380</v>
      </c>
      <c r="D40" s="773">
        <v>310</v>
      </c>
      <c r="E40" s="773">
        <v>50</v>
      </c>
      <c r="F40" s="773" t="s">
        <v>833</v>
      </c>
      <c r="G40" s="773">
        <v>100000890</v>
      </c>
      <c r="H40" s="773">
        <v>998734</v>
      </c>
      <c r="I40" s="562"/>
      <c r="J40" s="561">
        <v>18</v>
      </c>
      <c r="K40" s="560"/>
      <c r="L40" s="775" t="s">
        <v>563</v>
      </c>
      <c r="M40" s="773" t="s">
        <v>300</v>
      </c>
      <c r="N40" s="773">
        <v>2</v>
      </c>
      <c r="O40" s="547"/>
      <c r="P40" s="558" t="str">
        <f t="shared" si="8"/>
        <v>INCLUDED</v>
      </c>
      <c r="Q40" s="516">
        <f t="shared" si="9"/>
        <v>0</v>
      </c>
      <c r="R40" s="452">
        <f t="shared" si="10"/>
        <v>0</v>
      </c>
      <c r="S40" s="641">
        <f>Discount!$J$36</f>
        <v>0</v>
      </c>
      <c r="T40" s="452">
        <f t="shared" si="11"/>
        <v>0</v>
      </c>
      <c r="U40" s="453">
        <f t="shared" si="12"/>
        <v>0</v>
      </c>
      <c r="V40" s="768">
        <f t="shared" si="13"/>
        <v>0</v>
      </c>
      <c r="W40" s="264"/>
      <c r="X40" s="264"/>
      <c r="Y40" s="264"/>
      <c r="Z40" s="264"/>
      <c r="AA40" s="264"/>
    </row>
    <row r="41" spans="1:27" ht="31.5">
      <c r="A41" s="745">
        <v>24</v>
      </c>
      <c r="B41" s="773">
        <v>7000016412</v>
      </c>
      <c r="C41" s="773">
        <v>3380</v>
      </c>
      <c r="D41" s="773">
        <v>310</v>
      </c>
      <c r="E41" s="773">
        <v>60</v>
      </c>
      <c r="F41" s="773" t="s">
        <v>833</v>
      </c>
      <c r="G41" s="773">
        <v>100000891</v>
      </c>
      <c r="H41" s="773">
        <v>998734</v>
      </c>
      <c r="I41" s="562"/>
      <c r="J41" s="561">
        <v>18</v>
      </c>
      <c r="K41" s="560"/>
      <c r="L41" s="775" t="s">
        <v>525</v>
      </c>
      <c r="M41" s="773" t="s">
        <v>300</v>
      </c>
      <c r="N41" s="773">
        <v>2</v>
      </c>
      <c r="O41" s="547"/>
      <c r="P41" s="558" t="str">
        <f t="shared" si="8"/>
        <v>INCLUDED</v>
      </c>
      <c r="Q41" s="516">
        <f t="shared" si="9"/>
        <v>0</v>
      </c>
      <c r="R41" s="452">
        <f t="shared" si="10"/>
        <v>0</v>
      </c>
      <c r="S41" s="641">
        <f>Discount!$J$36</f>
        <v>0</v>
      </c>
      <c r="T41" s="452">
        <f t="shared" si="11"/>
        <v>0</v>
      </c>
      <c r="U41" s="453">
        <f t="shared" si="12"/>
        <v>0</v>
      </c>
      <c r="V41" s="768">
        <f t="shared" si="13"/>
        <v>0</v>
      </c>
      <c r="W41" s="264"/>
      <c r="X41" s="264"/>
      <c r="Y41" s="264"/>
      <c r="Z41" s="264"/>
      <c r="AA41" s="264"/>
    </row>
    <row r="42" spans="1:27" ht="31.5">
      <c r="A42" s="745">
        <v>25</v>
      </c>
      <c r="B42" s="773">
        <v>7000016412</v>
      </c>
      <c r="C42" s="773">
        <v>3380</v>
      </c>
      <c r="D42" s="773">
        <v>310</v>
      </c>
      <c r="E42" s="773">
        <v>70</v>
      </c>
      <c r="F42" s="773" t="s">
        <v>833</v>
      </c>
      <c r="G42" s="773">
        <v>100003517</v>
      </c>
      <c r="H42" s="773">
        <v>998734</v>
      </c>
      <c r="I42" s="562"/>
      <c r="J42" s="561">
        <v>18</v>
      </c>
      <c r="K42" s="560"/>
      <c r="L42" s="775" t="s">
        <v>866</v>
      </c>
      <c r="M42" s="773" t="s">
        <v>302</v>
      </c>
      <c r="N42" s="773">
        <v>1</v>
      </c>
      <c r="O42" s="547"/>
      <c r="P42" s="558" t="str">
        <f t="shared" si="8"/>
        <v>INCLUDED</v>
      </c>
      <c r="Q42" s="516">
        <f t="shared" si="9"/>
        <v>0</v>
      </c>
      <c r="R42" s="452">
        <f t="shared" si="10"/>
        <v>0</v>
      </c>
      <c r="S42" s="641">
        <f>Discount!$J$36</f>
        <v>0</v>
      </c>
      <c r="T42" s="452">
        <f t="shared" si="11"/>
        <v>0</v>
      </c>
      <c r="U42" s="453">
        <f t="shared" si="12"/>
        <v>0</v>
      </c>
      <c r="V42" s="768">
        <f t="shared" si="13"/>
        <v>0</v>
      </c>
      <c r="W42" s="264"/>
      <c r="X42" s="264"/>
      <c r="Y42" s="264"/>
      <c r="Z42" s="264"/>
      <c r="AA42" s="264"/>
    </row>
    <row r="43" spans="1:27" ht="31.5">
      <c r="A43" s="745">
        <v>26</v>
      </c>
      <c r="B43" s="773">
        <v>7000016412</v>
      </c>
      <c r="C43" s="773">
        <v>3380</v>
      </c>
      <c r="D43" s="773">
        <v>310</v>
      </c>
      <c r="E43" s="773">
        <v>10</v>
      </c>
      <c r="F43" s="773" t="s">
        <v>833</v>
      </c>
      <c r="G43" s="773">
        <v>100000881</v>
      </c>
      <c r="H43" s="773">
        <v>998734</v>
      </c>
      <c r="I43" s="562"/>
      <c r="J43" s="561">
        <v>18</v>
      </c>
      <c r="K43" s="560"/>
      <c r="L43" s="775" t="s">
        <v>737</v>
      </c>
      <c r="M43" s="773" t="s">
        <v>300</v>
      </c>
      <c r="N43" s="773">
        <v>4</v>
      </c>
      <c r="O43" s="547"/>
      <c r="P43" s="558" t="str">
        <f t="shared" si="8"/>
        <v>INCLUDED</v>
      </c>
      <c r="Q43" s="516">
        <f t="shared" si="9"/>
        <v>0</v>
      </c>
      <c r="R43" s="452">
        <f t="shared" si="10"/>
        <v>0</v>
      </c>
      <c r="S43" s="641">
        <f>Discount!$J$36</f>
        <v>0</v>
      </c>
      <c r="T43" s="452">
        <f t="shared" si="11"/>
        <v>0</v>
      </c>
      <c r="U43" s="453">
        <f t="shared" si="12"/>
        <v>0</v>
      </c>
      <c r="V43" s="768">
        <f t="shared" si="13"/>
        <v>0</v>
      </c>
      <c r="W43" s="264"/>
      <c r="X43" s="264"/>
      <c r="Y43" s="264"/>
      <c r="Z43" s="264"/>
      <c r="AA43" s="264"/>
    </row>
    <row r="44" spans="1:27" ht="31.5">
      <c r="A44" s="745">
        <v>27</v>
      </c>
      <c r="B44" s="773">
        <v>7000016412</v>
      </c>
      <c r="C44" s="773">
        <v>3430</v>
      </c>
      <c r="D44" s="773">
        <v>311</v>
      </c>
      <c r="E44" s="773">
        <v>20</v>
      </c>
      <c r="F44" s="773" t="s">
        <v>620</v>
      </c>
      <c r="G44" s="773">
        <v>100002753</v>
      </c>
      <c r="H44" s="773">
        <v>995463</v>
      </c>
      <c r="I44" s="562"/>
      <c r="J44" s="561">
        <v>18</v>
      </c>
      <c r="K44" s="560"/>
      <c r="L44" s="775" t="s">
        <v>867</v>
      </c>
      <c r="M44" s="773" t="s">
        <v>480</v>
      </c>
      <c r="N44" s="773">
        <v>1</v>
      </c>
      <c r="O44" s="547"/>
      <c r="P44" s="558" t="str">
        <f t="shared" si="8"/>
        <v>INCLUDED</v>
      </c>
      <c r="Q44" s="516">
        <f t="shared" si="9"/>
        <v>0</v>
      </c>
      <c r="R44" s="452">
        <f t="shared" si="10"/>
        <v>0</v>
      </c>
      <c r="S44" s="641">
        <f>Discount!$J$36</f>
        <v>0</v>
      </c>
      <c r="T44" s="452">
        <f t="shared" si="11"/>
        <v>0</v>
      </c>
      <c r="U44" s="453">
        <f t="shared" si="12"/>
        <v>0</v>
      </c>
      <c r="V44" s="768">
        <f t="shared" si="13"/>
        <v>0</v>
      </c>
      <c r="W44" s="264"/>
      <c r="X44" s="264"/>
      <c r="Y44" s="264"/>
      <c r="Z44" s="264"/>
      <c r="AA44" s="264"/>
    </row>
    <row r="45" spans="1:27" ht="31.5">
      <c r="A45" s="745">
        <v>28</v>
      </c>
      <c r="B45" s="773">
        <v>7000016412</v>
      </c>
      <c r="C45" s="773">
        <v>3430</v>
      </c>
      <c r="D45" s="773">
        <v>311</v>
      </c>
      <c r="E45" s="773">
        <v>30</v>
      </c>
      <c r="F45" s="773" t="s">
        <v>620</v>
      </c>
      <c r="G45" s="773">
        <v>100001877</v>
      </c>
      <c r="H45" s="773">
        <v>995463</v>
      </c>
      <c r="I45" s="562"/>
      <c r="J45" s="561">
        <v>18</v>
      </c>
      <c r="K45" s="560"/>
      <c r="L45" s="775" t="s">
        <v>847</v>
      </c>
      <c r="M45" s="773" t="s">
        <v>301</v>
      </c>
      <c r="N45" s="773">
        <v>1</v>
      </c>
      <c r="O45" s="547"/>
      <c r="P45" s="558" t="str">
        <f t="shared" si="8"/>
        <v>INCLUDED</v>
      </c>
      <c r="Q45" s="516">
        <f t="shared" si="9"/>
        <v>0</v>
      </c>
      <c r="R45" s="452">
        <f t="shared" si="10"/>
        <v>0</v>
      </c>
      <c r="S45" s="641">
        <f>Discount!$J$36</f>
        <v>0</v>
      </c>
      <c r="T45" s="452">
        <f t="shared" si="11"/>
        <v>0</v>
      </c>
      <c r="U45" s="453">
        <f t="shared" si="12"/>
        <v>0</v>
      </c>
      <c r="V45" s="768">
        <f t="shared" si="13"/>
        <v>0</v>
      </c>
      <c r="W45" s="264"/>
      <c r="X45" s="264"/>
      <c r="Y45" s="264"/>
      <c r="Z45" s="264"/>
      <c r="AA45" s="264"/>
    </row>
    <row r="46" spans="1:27">
      <c r="A46" s="745">
        <v>29</v>
      </c>
      <c r="B46" s="773">
        <v>7000016412</v>
      </c>
      <c r="C46" s="773">
        <v>3500</v>
      </c>
      <c r="D46" s="773">
        <v>312</v>
      </c>
      <c r="E46" s="773">
        <v>20</v>
      </c>
      <c r="F46" s="773" t="s">
        <v>621</v>
      </c>
      <c r="G46" s="773">
        <v>100008180</v>
      </c>
      <c r="H46" s="773">
        <v>998736</v>
      </c>
      <c r="I46" s="562"/>
      <c r="J46" s="561">
        <v>18</v>
      </c>
      <c r="K46" s="560"/>
      <c r="L46" s="775" t="s">
        <v>868</v>
      </c>
      <c r="M46" s="773" t="s">
        <v>301</v>
      </c>
      <c r="N46" s="773">
        <v>1</v>
      </c>
      <c r="O46" s="547"/>
      <c r="P46" s="558" t="str">
        <f t="shared" si="8"/>
        <v>INCLUDED</v>
      </c>
      <c r="Q46" s="516">
        <f t="shared" si="9"/>
        <v>0</v>
      </c>
      <c r="R46" s="452">
        <f t="shared" si="10"/>
        <v>0</v>
      </c>
      <c r="S46" s="641">
        <f>Discount!$J$36</f>
        <v>0</v>
      </c>
      <c r="T46" s="452">
        <f t="shared" si="11"/>
        <v>0</v>
      </c>
      <c r="U46" s="453">
        <f t="shared" si="12"/>
        <v>0</v>
      </c>
      <c r="V46" s="768">
        <f t="shared" si="13"/>
        <v>0</v>
      </c>
      <c r="W46" s="264"/>
      <c r="X46" s="264"/>
      <c r="Y46" s="264"/>
      <c r="Z46" s="264"/>
      <c r="AA46" s="264"/>
    </row>
    <row r="47" spans="1:27" ht="47.25">
      <c r="A47" s="745">
        <v>30</v>
      </c>
      <c r="B47" s="773">
        <v>7000016412</v>
      </c>
      <c r="C47" s="773">
        <v>3500</v>
      </c>
      <c r="D47" s="773">
        <v>312</v>
      </c>
      <c r="E47" s="773">
        <v>30</v>
      </c>
      <c r="F47" s="773" t="s">
        <v>621</v>
      </c>
      <c r="G47" s="773">
        <v>100000981</v>
      </c>
      <c r="H47" s="773">
        <v>998736</v>
      </c>
      <c r="I47" s="562"/>
      <c r="J47" s="561">
        <v>18</v>
      </c>
      <c r="K47" s="560"/>
      <c r="L47" s="775" t="s">
        <v>585</v>
      </c>
      <c r="M47" s="773" t="s">
        <v>301</v>
      </c>
      <c r="N47" s="773">
        <v>3</v>
      </c>
      <c r="O47" s="547"/>
      <c r="P47" s="558" t="str">
        <f t="shared" si="8"/>
        <v>INCLUDED</v>
      </c>
      <c r="Q47" s="516">
        <f t="shared" si="9"/>
        <v>0</v>
      </c>
      <c r="R47" s="452">
        <f t="shared" si="10"/>
        <v>0</v>
      </c>
      <c r="S47" s="641">
        <f>Discount!$J$36</f>
        <v>0</v>
      </c>
      <c r="T47" s="452">
        <f t="shared" si="11"/>
        <v>0</v>
      </c>
      <c r="U47" s="453">
        <f t="shared" si="12"/>
        <v>0</v>
      </c>
      <c r="V47" s="768">
        <f t="shared" si="13"/>
        <v>0</v>
      </c>
      <c r="W47" s="264"/>
      <c r="X47" s="264"/>
      <c r="Y47" s="264"/>
      <c r="Z47" s="264"/>
      <c r="AA47" s="264"/>
    </row>
    <row r="48" spans="1:27">
      <c r="A48" s="745">
        <v>31</v>
      </c>
      <c r="B48" s="773">
        <v>7000016412</v>
      </c>
      <c r="C48" s="773">
        <v>3500</v>
      </c>
      <c r="D48" s="773">
        <v>312</v>
      </c>
      <c r="E48" s="773">
        <v>50</v>
      </c>
      <c r="F48" s="773" t="s">
        <v>621</v>
      </c>
      <c r="G48" s="773">
        <v>100000975</v>
      </c>
      <c r="H48" s="773">
        <v>995461</v>
      </c>
      <c r="I48" s="562"/>
      <c r="J48" s="561">
        <v>18</v>
      </c>
      <c r="K48" s="560"/>
      <c r="L48" s="775" t="s">
        <v>515</v>
      </c>
      <c r="M48" s="773" t="s">
        <v>300</v>
      </c>
      <c r="N48" s="773">
        <v>4</v>
      </c>
      <c r="O48" s="547"/>
      <c r="P48" s="558" t="str">
        <f t="shared" si="8"/>
        <v>INCLUDED</v>
      </c>
      <c r="Q48" s="516">
        <f t="shared" si="9"/>
        <v>0</v>
      </c>
      <c r="R48" s="452">
        <f t="shared" si="10"/>
        <v>0</v>
      </c>
      <c r="S48" s="641">
        <f>Discount!$J$36</f>
        <v>0</v>
      </c>
      <c r="T48" s="452">
        <f t="shared" si="11"/>
        <v>0</v>
      </c>
      <c r="U48" s="453">
        <f t="shared" si="12"/>
        <v>0</v>
      </c>
      <c r="V48" s="768">
        <f t="shared" si="13"/>
        <v>0</v>
      </c>
      <c r="W48" s="264"/>
      <c r="X48" s="264"/>
      <c r="Y48" s="264"/>
      <c r="Z48" s="264"/>
      <c r="AA48" s="264"/>
    </row>
    <row r="49" spans="1:27">
      <c r="A49" s="745">
        <v>32</v>
      </c>
      <c r="B49" s="773">
        <v>7000016412</v>
      </c>
      <c r="C49" s="773">
        <v>3500</v>
      </c>
      <c r="D49" s="773">
        <v>312</v>
      </c>
      <c r="E49" s="773">
        <v>70</v>
      </c>
      <c r="F49" s="773" t="s">
        <v>621</v>
      </c>
      <c r="G49" s="773">
        <v>100000976</v>
      </c>
      <c r="H49" s="773">
        <v>998736</v>
      </c>
      <c r="I49" s="562"/>
      <c r="J49" s="561">
        <v>18</v>
      </c>
      <c r="K49" s="560"/>
      <c r="L49" s="775" t="s">
        <v>561</v>
      </c>
      <c r="M49" s="773" t="s">
        <v>300</v>
      </c>
      <c r="N49" s="773">
        <v>2</v>
      </c>
      <c r="O49" s="547"/>
      <c r="P49" s="558" t="str">
        <f t="shared" si="8"/>
        <v>INCLUDED</v>
      </c>
      <c r="Q49" s="516">
        <f t="shared" si="9"/>
        <v>0</v>
      </c>
      <c r="R49" s="452">
        <f t="shared" si="10"/>
        <v>0</v>
      </c>
      <c r="S49" s="641">
        <f>Discount!$J$36</f>
        <v>0</v>
      </c>
      <c r="T49" s="452">
        <f t="shared" si="11"/>
        <v>0</v>
      </c>
      <c r="U49" s="453">
        <f t="shared" si="12"/>
        <v>0</v>
      </c>
      <c r="V49" s="768">
        <f t="shared" si="13"/>
        <v>0</v>
      </c>
      <c r="W49" s="264"/>
      <c r="X49" s="264"/>
      <c r="Y49" s="264"/>
      <c r="Z49" s="264"/>
      <c r="AA49" s="264"/>
    </row>
    <row r="50" spans="1:27" ht="47.25">
      <c r="A50" s="745">
        <v>33</v>
      </c>
      <c r="B50" s="773">
        <v>7000016412</v>
      </c>
      <c r="C50" s="773">
        <v>3500</v>
      </c>
      <c r="D50" s="773">
        <v>312</v>
      </c>
      <c r="E50" s="773">
        <v>80</v>
      </c>
      <c r="F50" s="773" t="s">
        <v>621</v>
      </c>
      <c r="G50" s="773">
        <v>100001867</v>
      </c>
      <c r="H50" s="773">
        <v>998736</v>
      </c>
      <c r="I50" s="562"/>
      <c r="J50" s="561">
        <v>18</v>
      </c>
      <c r="K50" s="560"/>
      <c r="L50" s="775" t="s">
        <v>869</v>
      </c>
      <c r="M50" s="773" t="s">
        <v>301</v>
      </c>
      <c r="N50" s="773">
        <v>1</v>
      </c>
      <c r="O50" s="547"/>
      <c r="P50" s="558" t="str">
        <f t="shared" si="8"/>
        <v>INCLUDED</v>
      </c>
      <c r="Q50" s="516">
        <f t="shared" si="9"/>
        <v>0</v>
      </c>
      <c r="R50" s="452">
        <f t="shared" si="10"/>
        <v>0</v>
      </c>
      <c r="S50" s="641">
        <f>Discount!$J$36</f>
        <v>0</v>
      </c>
      <c r="T50" s="452">
        <f t="shared" si="11"/>
        <v>0</v>
      </c>
      <c r="U50" s="453">
        <f t="shared" si="12"/>
        <v>0</v>
      </c>
      <c r="V50" s="768">
        <f t="shared" si="13"/>
        <v>0</v>
      </c>
      <c r="W50" s="264"/>
      <c r="X50" s="264"/>
      <c r="Y50" s="264"/>
      <c r="Z50" s="264"/>
      <c r="AA50" s="264"/>
    </row>
    <row r="51" spans="1:27" ht="31.5">
      <c r="A51" s="745">
        <v>34</v>
      </c>
      <c r="B51" s="773">
        <v>7000016412</v>
      </c>
      <c r="C51" s="773">
        <v>3500</v>
      </c>
      <c r="D51" s="773">
        <v>312</v>
      </c>
      <c r="E51" s="773">
        <v>90</v>
      </c>
      <c r="F51" s="773" t="s">
        <v>621</v>
      </c>
      <c r="G51" s="773">
        <v>100002763</v>
      </c>
      <c r="H51" s="773">
        <v>995461</v>
      </c>
      <c r="I51" s="562"/>
      <c r="J51" s="561">
        <v>18</v>
      </c>
      <c r="K51" s="560"/>
      <c r="L51" s="775" t="s">
        <v>870</v>
      </c>
      <c r="M51" s="773" t="s">
        <v>301</v>
      </c>
      <c r="N51" s="773">
        <v>1</v>
      </c>
      <c r="O51" s="547"/>
      <c r="P51" s="558" t="str">
        <f t="shared" si="8"/>
        <v>INCLUDED</v>
      </c>
      <c r="Q51" s="516">
        <f t="shared" si="9"/>
        <v>0</v>
      </c>
      <c r="R51" s="452">
        <f t="shared" si="10"/>
        <v>0</v>
      </c>
      <c r="S51" s="641">
        <f>Discount!$J$36</f>
        <v>0</v>
      </c>
      <c r="T51" s="452">
        <f t="shared" si="11"/>
        <v>0</v>
      </c>
      <c r="U51" s="453">
        <f t="shared" si="12"/>
        <v>0</v>
      </c>
      <c r="V51" s="768">
        <f t="shared" si="13"/>
        <v>0</v>
      </c>
      <c r="W51" s="264"/>
      <c r="X51" s="264"/>
      <c r="Y51" s="264"/>
      <c r="Z51" s="264"/>
      <c r="AA51" s="264"/>
    </row>
    <row r="52" spans="1:27">
      <c r="A52" s="745">
        <v>35</v>
      </c>
      <c r="B52" s="773">
        <v>7000016412</v>
      </c>
      <c r="C52" s="773">
        <v>3560</v>
      </c>
      <c r="D52" s="773">
        <v>313</v>
      </c>
      <c r="E52" s="773">
        <v>10</v>
      </c>
      <c r="F52" s="773" t="s">
        <v>626</v>
      </c>
      <c r="G52" s="773">
        <v>100003103</v>
      </c>
      <c r="H52" s="773">
        <v>998731</v>
      </c>
      <c r="I52" s="562"/>
      <c r="J52" s="561">
        <v>18</v>
      </c>
      <c r="K52" s="560"/>
      <c r="L52" s="775" t="s">
        <v>484</v>
      </c>
      <c r="M52" s="773" t="s">
        <v>302</v>
      </c>
      <c r="N52" s="773">
        <v>4</v>
      </c>
      <c r="O52" s="547"/>
      <c r="P52" s="558" t="str">
        <f t="shared" si="8"/>
        <v>INCLUDED</v>
      </c>
      <c r="Q52" s="516">
        <f t="shared" si="9"/>
        <v>0</v>
      </c>
      <c r="R52" s="452">
        <f t="shared" si="10"/>
        <v>0</v>
      </c>
      <c r="S52" s="641">
        <f>Discount!$J$36</f>
        <v>0</v>
      </c>
      <c r="T52" s="452">
        <f t="shared" si="11"/>
        <v>0</v>
      </c>
      <c r="U52" s="453">
        <f t="shared" si="12"/>
        <v>0</v>
      </c>
      <c r="V52" s="768">
        <f t="shared" si="13"/>
        <v>0</v>
      </c>
      <c r="W52" s="264"/>
      <c r="X52" s="264"/>
      <c r="Y52" s="264"/>
      <c r="Z52" s="264"/>
      <c r="AA52" s="264"/>
    </row>
    <row r="53" spans="1:27">
      <c r="A53" s="745">
        <v>36</v>
      </c>
      <c r="B53" s="773">
        <v>7000016412</v>
      </c>
      <c r="C53" s="773">
        <v>3390</v>
      </c>
      <c r="D53" s="773">
        <v>320</v>
      </c>
      <c r="E53" s="773">
        <v>10</v>
      </c>
      <c r="F53" s="773" t="s">
        <v>834</v>
      </c>
      <c r="G53" s="773">
        <v>100001021</v>
      </c>
      <c r="H53" s="773">
        <v>995461</v>
      </c>
      <c r="I53" s="562"/>
      <c r="J53" s="561">
        <v>18</v>
      </c>
      <c r="K53" s="560"/>
      <c r="L53" s="775" t="s">
        <v>509</v>
      </c>
      <c r="M53" s="773" t="s">
        <v>300</v>
      </c>
      <c r="N53" s="773">
        <v>1</v>
      </c>
      <c r="O53" s="547"/>
      <c r="P53" s="558" t="str">
        <f t="shared" si="8"/>
        <v>INCLUDED</v>
      </c>
      <c r="Q53" s="516">
        <f t="shared" si="9"/>
        <v>0</v>
      </c>
      <c r="R53" s="452">
        <f t="shared" si="10"/>
        <v>0</v>
      </c>
      <c r="S53" s="641">
        <f>Discount!$J$36</f>
        <v>0</v>
      </c>
      <c r="T53" s="452">
        <f t="shared" si="11"/>
        <v>0</v>
      </c>
      <c r="U53" s="453">
        <f t="shared" si="12"/>
        <v>0</v>
      </c>
      <c r="V53" s="768">
        <f t="shared" si="13"/>
        <v>0</v>
      </c>
      <c r="W53" s="264"/>
      <c r="X53" s="264"/>
      <c r="Y53" s="264"/>
      <c r="Z53" s="264"/>
      <c r="AA53" s="264"/>
    </row>
    <row r="54" spans="1:27" ht="31.5">
      <c r="A54" s="745">
        <v>37</v>
      </c>
      <c r="B54" s="773">
        <v>7000016412</v>
      </c>
      <c r="C54" s="773">
        <v>3390</v>
      </c>
      <c r="D54" s="773">
        <v>320</v>
      </c>
      <c r="E54" s="773">
        <v>40</v>
      </c>
      <c r="F54" s="773" t="s">
        <v>834</v>
      </c>
      <c r="G54" s="773">
        <v>100004931</v>
      </c>
      <c r="H54" s="773">
        <v>998731</v>
      </c>
      <c r="I54" s="562"/>
      <c r="J54" s="561">
        <v>18</v>
      </c>
      <c r="K54" s="560"/>
      <c r="L54" s="775" t="s">
        <v>871</v>
      </c>
      <c r="M54" s="773" t="s">
        <v>300</v>
      </c>
      <c r="N54" s="773">
        <v>20</v>
      </c>
      <c r="O54" s="547"/>
      <c r="P54" s="558" t="str">
        <f t="shared" si="8"/>
        <v>INCLUDED</v>
      </c>
      <c r="Q54" s="516">
        <f t="shared" si="9"/>
        <v>0</v>
      </c>
      <c r="R54" s="452">
        <f t="shared" si="10"/>
        <v>0</v>
      </c>
      <c r="S54" s="641">
        <f>Discount!$J$36</f>
        <v>0</v>
      </c>
      <c r="T54" s="452">
        <f t="shared" si="11"/>
        <v>0</v>
      </c>
      <c r="U54" s="453">
        <f t="shared" si="12"/>
        <v>0</v>
      </c>
      <c r="V54" s="768">
        <f t="shared" si="13"/>
        <v>0</v>
      </c>
      <c r="W54" s="264"/>
      <c r="X54" s="264"/>
      <c r="Y54" s="264"/>
      <c r="Z54" s="264"/>
      <c r="AA54" s="264"/>
    </row>
    <row r="55" spans="1:27">
      <c r="A55" s="745">
        <v>38</v>
      </c>
      <c r="B55" s="773">
        <v>7000016412</v>
      </c>
      <c r="C55" s="773">
        <v>3390</v>
      </c>
      <c r="D55" s="773">
        <v>320</v>
      </c>
      <c r="E55" s="773">
        <v>70</v>
      </c>
      <c r="F55" s="773" t="s">
        <v>834</v>
      </c>
      <c r="G55" s="773">
        <v>100002771</v>
      </c>
      <c r="H55" s="773">
        <v>998731</v>
      </c>
      <c r="I55" s="562"/>
      <c r="J55" s="561">
        <v>18</v>
      </c>
      <c r="K55" s="560"/>
      <c r="L55" s="775" t="s">
        <v>872</v>
      </c>
      <c r="M55" s="773" t="s">
        <v>300</v>
      </c>
      <c r="N55" s="773">
        <v>1</v>
      </c>
      <c r="O55" s="547"/>
      <c r="P55" s="558" t="str">
        <f t="shared" si="8"/>
        <v>INCLUDED</v>
      </c>
      <c r="Q55" s="516">
        <f t="shared" si="9"/>
        <v>0</v>
      </c>
      <c r="R55" s="452">
        <f t="shared" si="10"/>
        <v>0</v>
      </c>
      <c r="S55" s="641">
        <f>Discount!$J$36</f>
        <v>0</v>
      </c>
      <c r="T55" s="452">
        <f t="shared" si="11"/>
        <v>0</v>
      </c>
      <c r="U55" s="453">
        <f t="shared" si="12"/>
        <v>0</v>
      </c>
      <c r="V55" s="768">
        <f t="shared" si="13"/>
        <v>0</v>
      </c>
      <c r="W55" s="264"/>
      <c r="X55" s="264"/>
      <c r="Y55" s="264"/>
      <c r="Z55" s="264"/>
      <c r="AA55" s="264"/>
    </row>
    <row r="56" spans="1:27">
      <c r="A56" s="745">
        <v>39</v>
      </c>
      <c r="B56" s="773">
        <v>7000016412</v>
      </c>
      <c r="C56" s="773">
        <v>3390</v>
      </c>
      <c r="D56" s="773">
        <v>320</v>
      </c>
      <c r="E56" s="773">
        <v>80</v>
      </c>
      <c r="F56" s="773" t="s">
        <v>834</v>
      </c>
      <c r="G56" s="773">
        <v>100004937</v>
      </c>
      <c r="H56" s="773">
        <v>998731</v>
      </c>
      <c r="I56" s="562"/>
      <c r="J56" s="561">
        <v>18</v>
      </c>
      <c r="K56" s="560"/>
      <c r="L56" s="775" t="s">
        <v>586</v>
      </c>
      <c r="M56" s="773" t="s">
        <v>300</v>
      </c>
      <c r="N56" s="773">
        <v>10</v>
      </c>
      <c r="O56" s="547"/>
      <c r="P56" s="558" t="str">
        <f t="shared" si="8"/>
        <v>INCLUDED</v>
      </c>
      <c r="Q56" s="516">
        <f t="shared" si="9"/>
        <v>0</v>
      </c>
      <c r="R56" s="452">
        <f t="shared" si="10"/>
        <v>0</v>
      </c>
      <c r="S56" s="641">
        <f>Discount!$J$36</f>
        <v>0</v>
      </c>
      <c r="T56" s="452">
        <f t="shared" si="11"/>
        <v>0</v>
      </c>
      <c r="U56" s="453">
        <f t="shared" si="12"/>
        <v>0</v>
      </c>
      <c r="V56" s="768">
        <f t="shared" si="13"/>
        <v>0</v>
      </c>
      <c r="W56" s="264"/>
      <c r="X56" s="264"/>
      <c r="Y56" s="264"/>
      <c r="Z56" s="264"/>
      <c r="AA56" s="264"/>
    </row>
    <row r="57" spans="1:27" ht="31.5">
      <c r="A57" s="745">
        <v>40</v>
      </c>
      <c r="B57" s="773">
        <v>7000016412</v>
      </c>
      <c r="C57" s="773">
        <v>3400</v>
      </c>
      <c r="D57" s="773">
        <v>330</v>
      </c>
      <c r="E57" s="773">
        <v>10</v>
      </c>
      <c r="F57" s="773" t="s">
        <v>835</v>
      </c>
      <c r="G57" s="773">
        <v>100008185</v>
      </c>
      <c r="H57" s="773">
        <v>998736</v>
      </c>
      <c r="I57" s="562"/>
      <c r="J57" s="561">
        <v>18</v>
      </c>
      <c r="K57" s="560"/>
      <c r="L57" s="775" t="s">
        <v>873</v>
      </c>
      <c r="M57" s="773" t="s">
        <v>301</v>
      </c>
      <c r="N57" s="773">
        <v>1</v>
      </c>
      <c r="O57" s="547"/>
      <c r="P57" s="558" t="str">
        <f t="shared" si="8"/>
        <v>INCLUDED</v>
      </c>
      <c r="Q57" s="516">
        <f t="shared" si="9"/>
        <v>0</v>
      </c>
      <c r="R57" s="452">
        <f t="shared" si="10"/>
        <v>0</v>
      </c>
      <c r="S57" s="641">
        <f>Discount!$J$36</f>
        <v>0</v>
      </c>
      <c r="T57" s="452">
        <f t="shared" si="11"/>
        <v>0</v>
      </c>
      <c r="U57" s="453">
        <f t="shared" si="12"/>
        <v>0</v>
      </c>
      <c r="V57" s="768">
        <f t="shared" si="13"/>
        <v>0</v>
      </c>
      <c r="W57" s="264"/>
      <c r="X57" s="264"/>
      <c r="Y57" s="264"/>
      <c r="Z57" s="264"/>
      <c r="AA57" s="264"/>
    </row>
    <row r="58" spans="1:27" ht="47.25">
      <c r="A58" s="745">
        <v>41</v>
      </c>
      <c r="B58" s="773">
        <v>7000016412</v>
      </c>
      <c r="C58" s="773">
        <v>3510</v>
      </c>
      <c r="D58" s="773">
        <v>340</v>
      </c>
      <c r="E58" s="773">
        <v>10</v>
      </c>
      <c r="F58" s="773" t="s">
        <v>836</v>
      </c>
      <c r="G58" s="773">
        <v>100001642</v>
      </c>
      <c r="H58" s="773">
        <v>995455</v>
      </c>
      <c r="I58" s="562"/>
      <c r="J58" s="561">
        <v>18</v>
      </c>
      <c r="K58" s="560"/>
      <c r="L58" s="775" t="s">
        <v>874</v>
      </c>
      <c r="M58" s="773" t="s">
        <v>300</v>
      </c>
      <c r="N58" s="773">
        <v>4</v>
      </c>
      <c r="O58" s="547"/>
      <c r="P58" s="558" t="str">
        <f t="shared" si="8"/>
        <v>INCLUDED</v>
      </c>
      <c r="Q58" s="516">
        <f t="shared" si="9"/>
        <v>0</v>
      </c>
      <c r="R58" s="452">
        <f t="shared" si="10"/>
        <v>0</v>
      </c>
      <c r="S58" s="641">
        <f>Discount!$J$36</f>
        <v>0</v>
      </c>
      <c r="T58" s="452">
        <f t="shared" si="11"/>
        <v>0</v>
      </c>
      <c r="U58" s="453">
        <f t="shared" si="12"/>
        <v>0</v>
      </c>
      <c r="V58" s="768">
        <f t="shared" si="13"/>
        <v>0</v>
      </c>
      <c r="W58" s="264"/>
      <c r="X58" s="264"/>
      <c r="Y58" s="264"/>
      <c r="Z58" s="264"/>
      <c r="AA58" s="264"/>
    </row>
    <row r="59" spans="1:27" ht="47.25">
      <c r="A59" s="745">
        <v>42</v>
      </c>
      <c r="B59" s="773">
        <v>7000016412</v>
      </c>
      <c r="C59" s="773">
        <v>3510</v>
      </c>
      <c r="D59" s="773">
        <v>340</v>
      </c>
      <c r="E59" s="773">
        <v>20</v>
      </c>
      <c r="F59" s="773" t="s">
        <v>836</v>
      </c>
      <c r="G59" s="773">
        <v>100001649</v>
      </c>
      <c r="H59" s="773">
        <v>995455</v>
      </c>
      <c r="I59" s="562"/>
      <c r="J59" s="561">
        <v>18</v>
      </c>
      <c r="K59" s="560"/>
      <c r="L59" s="775" t="s">
        <v>875</v>
      </c>
      <c r="M59" s="773" t="s">
        <v>300</v>
      </c>
      <c r="N59" s="773">
        <v>2</v>
      </c>
      <c r="O59" s="547"/>
      <c r="P59" s="558" t="str">
        <f t="shared" si="8"/>
        <v>INCLUDED</v>
      </c>
      <c r="Q59" s="516">
        <f t="shared" si="9"/>
        <v>0</v>
      </c>
      <c r="R59" s="452">
        <f t="shared" si="10"/>
        <v>0</v>
      </c>
      <c r="S59" s="641">
        <f>Discount!$J$36</f>
        <v>0</v>
      </c>
      <c r="T59" s="452">
        <f t="shared" si="11"/>
        <v>0</v>
      </c>
      <c r="U59" s="453">
        <f t="shared" si="12"/>
        <v>0</v>
      </c>
      <c r="V59" s="768">
        <f t="shared" si="13"/>
        <v>0</v>
      </c>
      <c r="W59" s="264"/>
      <c r="X59" s="264"/>
      <c r="Y59" s="264"/>
      <c r="Z59" s="264"/>
      <c r="AA59" s="264"/>
    </row>
    <row r="60" spans="1:27" ht="47.25">
      <c r="A60" s="745">
        <v>43</v>
      </c>
      <c r="B60" s="773">
        <v>7000016412</v>
      </c>
      <c r="C60" s="773">
        <v>3510</v>
      </c>
      <c r="D60" s="773">
        <v>340</v>
      </c>
      <c r="E60" s="773">
        <v>30</v>
      </c>
      <c r="F60" s="773" t="s">
        <v>836</v>
      </c>
      <c r="G60" s="773">
        <v>100001650</v>
      </c>
      <c r="H60" s="773">
        <v>995455</v>
      </c>
      <c r="I60" s="562"/>
      <c r="J60" s="561">
        <v>18</v>
      </c>
      <c r="K60" s="560"/>
      <c r="L60" s="775" t="s">
        <v>876</v>
      </c>
      <c r="M60" s="773" t="s">
        <v>300</v>
      </c>
      <c r="N60" s="773">
        <v>4</v>
      </c>
      <c r="O60" s="547"/>
      <c r="P60" s="558" t="str">
        <f t="shared" ref="P60:P70" si="14">IF(O60=0, "INCLUDED", IF(ISERROR(N60*O60), O60, N60*O60))</f>
        <v>INCLUDED</v>
      </c>
      <c r="Q60" s="516">
        <f t="shared" ref="Q60:Q70" si="15">IF(P60="Included",0,P60)</f>
        <v>0</v>
      </c>
      <c r="R60" s="452">
        <f t="shared" ref="R60:R70" si="16">IF( K60="",J60*(IF(P60="Included",0,P60))/100,K60*(IF(P60="Included",0,P60)))</f>
        <v>0</v>
      </c>
      <c r="S60" s="641">
        <f>Discount!$J$36</f>
        <v>0</v>
      </c>
      <c r="T60" s="452">
        <f t="shared" ref="T60:T70" si="17">S60*Q60</f>
        <v>0</v>
      </c>
      <c r="U60" s="453">
        <f t="shared" ref="U60:U70" si="18">IF(K60="",J60*T60/100,K60*T60)</f>
        <v>0</v>
      </c>
      <c r="V60" s="768">
        <f t="shared" ref="V60:V70" si="19">O60*N60</f>
        <v>0</v>
      </c>
      <c r="W60" s="264"/>
      <c r="X60" s="264"/>
      <c r="Y60" s="264"/>
      <c r="Z60" s="264"/>
      <c r="AA60" s="264"/>
    </row>
    <row r="61" spans="1:27" ht="47.25">
      <c r="A61" s="745">
        <v>44</v>
      </c>
      <c r="B61" s="773">
        <v>7000016412</v>
      </c>
      <c r="C61" s="773">
        <v>3510</v>
      </c>
      <c r="D61" s="773">
        <v>340</v>
      </c>
      <c r="E61" s="773">
        <v>40</v>
      </c>
      <c r="F61" s="773" t="s">
        <v>836</v>
      </c>
      <c r="G61" s="773">
        <v>100001656</v>
      </c>
      <c r="H61" s="773">
        <v>995455</v>
      </c>
      <c r="I61" s="562"/>
      <c r="J61" s="561">
        <v>18</v>
      </c>
      <c r="K61" s="560"/>
      <c r="L61" s="775" t="s">
        <v>877</v>
      </c>
      <c r="M61" s="773" t="s">
        <v>300</v>
      </c>
      <c r="N61" s="773">
        <v>4</v>
      </c>
      <c r="O61" s="547"/>
      <c r="P61" s="558" t="str">
        <f t="shared" si="14"/>
        <v>INCLUDED</v>
      </c>
      <c r="Q61" s="516">
        <f t="shared" si="15"/>
        <v>0</v>
      </c>
      <c r="R61" s="452">
        <f t="shared" si="16"/>
        <v>0</v>
      </c>
      <c r="S61" s="641">
        <f>Discount!$J$36</f>
        <v>0</v>
      </c>
      <c r="T61" s="452">
        <f t="shared" si="17"/>
        <v>0</v>
      </c>
      <c r="U61" s="453">
        <f t="shared" si="18"/>
        <v>0</v>
      </c>
      <c r="V61" s="768">
        <f t="shared" si="19"/>
        <v>0</v>
      </c>
      <c r="W61" s="264"/>
      <c r="X61" s="264"/>
      <c r="Y61" s="264"/>
      <c r="Z61" s="264"/>
      <c r="AA61" s="264"/>
    </row>
    <row r="62" spans="1:27" ht="47.25">
      <c r="A62" s="745">
        <v>45</v>
      </c>
      <c r="B62" s="773">
        <v>7000016412</v>
      </c>
      <c r="C62" s="773">
        <v>3510</v>
      </c>
      <c r="D62" s="773">
        <v>340</v>
      </c>
      <c r="E62" s="773">
        <v>50</v>
      </c>
      <c r="F62" s="773" t="s">
        <v>836</v>
      </c>
      <c r="G62" s="773">
        <v>100001659</v>
      </c>
      <c r="H62" s="773">
        <v>995455</v>
      </c>
      <c r="I62" s="562"/>
      <c r="J62" s="561">
        <v>18</v>
      </c>
      <c r="K62" s="560"/>
      <c r="L62" s="775" t="s">
        <v>588</v>
      </c>
      <c r="M62" s="773" t="s">
        <v>300</v>
      </c>
      <c r="N62" s="773">
        <v>27</v>
      </c>
      <c r="O62" s="547"/>
      <c r="P62" s="558" t="str">
        <f t="shared" si="14"/>
        <v>INCLUDED</v>
      </c>
      <c r="Q62" s="516">
        <f t="shared" si="15"/>
        <v>0</v>
      </c>
      <c r="R62" s="452">
        <f t="shared" si="16"/>
        <v>0</v>
      </c>
      <c r="S62" s="641">
        <f>Discount!$J$36</f>
        <v>0</v>
      </c>
      <c r="T62" s="452">
        <f t="shared" si="17"/>
        <v>0</v>
      </c>
      <c r="U62" s="453">
        <f t="shared" si="18"/>
        <v>0</v>
      </c>
      <c r="V62" s="768">
        <f t="shared" si="19"/>
        <v>0</v>
      </c>
      <c r="W62" s="264"/>
      <c r="X62" s="264"/>
      <c r="Y62" s="264"/>
      <c r="Z62" s="264"/>
      <c r="AA62" s="264"/>
    </row>
    <row r="63" spans="1:27" ht="47.25">
      <c r="A63" s="745">
        <v>46</v>
      </c>
      <c r="B63" s="773">
        <v>7000016412</v>
      </c>
      <c r="C63" s="773">
        <v>3510</v>
      </c>
      <c r="D63" s="773">
        <v>340</v>
      </c>
      <c r="E63" s="773">
        <v>60</v>
      </c>
      <c r="F63" s="773" t="s">
        <v>836</v>
      </c>
      <c r="G63" s="773">
        <v>100001661</v>
      </c>
      <c r="H63" s="773">
        <v>995455</v>
      </c>
      <c r="I63" s="562"/>
      <c r="J63" s="561">
        <v>18</v>
      </c>
      <c r="K63" s="560"/>
      <c r="L63" s="775" t="s">
        <v>878</v>
      </c>
      <c r="M63" s="773" t="s">
        <v>300</v>
      </c>
      <c r="N63" s="773">
        <v>6</v>
      </c>
      <c r="O63" s="547"/>
      <c r="P63" s="558" t="str">
        <f t="shared" si="14"/>
        <v>INCLUDED</v>
      </c>
      <c r="Q63" s="516">
        <f t="shared" si="15"/>
        <v>0</v>
      </c>
      <c r="R63" s="452">
        <f t="shared" si="16"/>
        <v>0</v>
      </c>
      <c r="S63" s="641">
        <f>Discount!$J$36</f>
        <v>0</v>
      </c>
      <c r="T63" s="452">
        <f t="shared" si="17"/>
        <v>0</v>
      </c>
      <c r="U63" s="453">
        <f t="shared" si="18"/>
        <v>0</v>
      </c>
      <c r="V63" s="768">
        <f t="shared" si="19"/>
        <v>0</v>
      </c>
      <c r="W63" s="264"/>
      <c r="X63" s="264"/>
      <c r="Y63" s="264"/>
      <c r="Z63" s="264"/>
      <c r="AA63" s="264"/>
    </row>
    <row r="64" spans="1:27" ht="47.25">
      <c r="A64" s="745">
        <v>47</v>
      </c>
      <c r="B64" s="773">
        <v>7000016412</v>
      </c>
      <c r="C64" s="773">
        <v>3510</v>
      </c>
      <c r="D64" s="773">
        <v>340</v>
      </c>
      <c r="E64" s="773">
        <v>70</v>
      </c>
      <c r="F64" s="773" t="s">
        <v>836</v>
      </c>
      <c r="G64" s="773">
        <v>100001663</v>
      </c>
      <c r="H64" s="773">
        <v>995455</v>
      </c>
      <c r="I64" s="562"/>
      <c r="J64" s="561">
        <v>18</v>
      </c>
      <c r="K64" s="560"/>
      <c r="L64" s="775" t="s">
        <v>589</v>
      </c>
      <c r="M64" s="773" t="s">
        <v>300</v>
      </c>
      <c r="N64" s="773">
        <v>9</v>
      </c>
      <c r="O64" s="547"/>
      <c r="P64" s="558" t="str">
        <f t="shared" si="14"/>
        <v>INCLUDED</v>
      </c>
      <c r="Q64" s="516">
        <f t="shared" si="15"/>
        <v>0</v>
      </c>
      <c r="R64" s="452">
        <f t="shared" si="16"/>
        <v>0</v>
      </c>
      <c r="S64" s="641">
        <f>Discount!$J$36</f>
        <v>0</v>
      </c>
      <c r="T64" s="452">
        <f t="shared" si="17"/>
        <v>0</v>
      </c>
      <c r="U64" s="453">
        <f t="shared" si="18"/>
        <v>0</v>
      </c>
      <c r="V64" s="768">
        <f t="shared" si="19"/>
        <v>0</v>
      </c>
      <c r="W64" s="264"/>
      <c r="X64" s="264"/>
      <c r="Y64" s="264"/>
      <c r="Z64" s="264"/>
      <c r="AA64" s="264"/>
    </row>
    <row r="65" spans="1:27" ht="47.25">
      <c r="A65" s="745">
        <v>48</v>
      </c>
      <c r="B65" s="773">
        <v>7000016412</v>
      </c>
      <c r="C65" s="773">
        <v>3510</v>
      </c>
      <c r="D65" s="773">
        <v>340</v>
      </c>
      <c r="E65" s="773">
        <v>80</v>
      </c>
      <c r="F65" s="773" t="s">
        <v>836</v>
      </c>
      <c r="G65" s="773">
        <v>100003520</v>
      </c>
      <c r="H65" s="773">
        <v>995455</v>
      </c>
      <c r="I65" s="562"/>
      <c r="J65" s="561">
        <v>18</v>
      </c>
      <c r="K65" s="560"/>
      <c r="L65" s="775" t="s">
        <v>879</v>
      </c>
      <c r="M65" s="773" t="s">
        <v>301</v>
      </c>
      <c r="N65" s="773">
        <v>12</v>
      </c>
      <c r="O65" s="547"/>
      <c r="P65" s="558" t="str">
        <f t="shared" si="14"/>
        <v>INCLUDED</v>
      </c>
      <c r="Q65" s="516">
        <f t="shared" si="15"/>
        <v>0</v>
      </c>
      <c r="R65" s="452">
        <f t="shared" si="16"/>
        <v>0</v>
      </c>
      <c r="S65" s="641">
        <f>Discount!$J$36</f>
        <v>0</v>
      </c>
      <c r="T65" s="452">
        <f t="shared" si="17"/>
        <v>0</v>
      </c>
      <c r="U65" s="453">
        <f t="shared" si="18"/>
        <v>0</v>
      </c>
      <c r="V65" s="768">
        <f t="shared" si="19"/>
        <v>0</v>
      </c>
      <c r="W65" s="264"/>
      <c r="X65" s="264"/>
      <c r="Y65" s="264"/>
      <c r="Z65" s="264"/>
      <c r="AA65" s="264"/>
    </row>
    <row r="66" spans="1:27" ht="63">
      <c r="A66" s="745">
        <v>49</v>
      </c>
      <c r="B66" s="773">
        <v>7000016412</v>
      </c>
      <c r="C66" s="773">
        <v>3510</v>
      </c>
      <c r="D66" s="773">
        <v>340</v>
      </c>
      <c r="E66" s="773">
        <v>90</v>
      </c>
      <c r="F66" s="773" t="s">
        <v>836</v>
      </c>
      <c r="G66" s="773">
        <v>100001218</v>
      </c>
      <c r="H66" s="773">
        <v>995455</v>
      </c>
      <c r="I66" s="562"/>
      <c r="J66" s="561">
        <v>18</v>
      </c>
      <c r="K66" s="560"/>
      <c r="L66" s="775" t="s">
        <v>880</v>
      </c>
      <c r="M66" s="773" t="s">
        <v>300</v>
      </c>
      <c r="N66" s="773">
        <v>6</v>
      </c>
      <c r="O66" s="547"/>
      <c r="P66" s="558" t="str">
        <f t="shared" si="14"/>
        <v>INCLUDED</v>
      </c>
      <c r="Q66" s="516">
        <f t="shared" si="15"/>
        <v>0</v>
      </c>
      <c r="R66" s="452">
        <f t="shared" si="16"/>
        <v>0</v>
      </c>
      <c r="S66" s="641">
        <f>Discount!$J$36</f>
        <v>0</v>
      </c>
      <c r="T66" s="452">
        <f t="shared" si="17"/>
        <v>0</v>
      </c>
      <c r="U66" s="453">
        <f t="shared" si="18"/>
        <v>0</v>
      </c>
      <c r="V66" s="768">
        <f t="shared" si="19"/>
        <v>0</v>
      </c>
      <c r="W66" s="264"/>
      <c r="X66" s="264"/>
      <c r="Y66" s="264"/>
      <c r="Z66" s="264"/>
      <c r="AA66" s="264"/>
    </row>
    <row r="67" spans="1:27" ht="47.25">
      <c r="A67" s="745">
        <v>50</v>
      </c>
      <c r="B67" s="773">
        <v>7000016412</v>
      </c>
      <c r="C67" s="773">
        <v>3510</v>
      </c>
      <c r="D67" s="773">
        <v>340</v>
      </c>
      <c r="E67" s="773">
        <v>110</v>
      </c>
      <c r="F67" s="773" t="s">
        <v>836</v>
      </c>
      <c r="G67" s="773">
        <v>100004780</v>
      </c>
      <c r="H67" s="773">
        <v>995455</v>
      </c>
      <c r="I67" s="562"/>
      <c r="J67" s="561">
        <v>18</v>
      </c>
      <c r="K67" s="560"/>
      <c r="L67" s="775" t="s">
        <v>881</v>
      </c>
      <c r="M67" s="773" t="s">
        <v>300</v>
      </c>
      <c r="N67" s="773">
        <v>3</v>
      </c>
      <c r="O67" s="547"/>
      <c r="P67" s="558" t="str">
        <f t="shared" si="14"/>
        <v>INCLUDED</v>
      </c>
      <c r="Q67" s="516">
        <f t="shared" si="15"/>
        <v>0</v>
      </c>
      <c r="R67" s="452">
        <f t="shared" si="16"/>
        <v>0</v>
      </c>
      <c r="S67" s="641">
        <f>Discount!$J$36</f>
        <v>0</v>
      </c>
      <c r="T67" s="452">
        <f t="shared" si="17"/>
        <v>0</v>
      </c>
      <c r="U67" s="453">
        <f t="shared" si="18"/>
        <v>0</v>
      </c>
      <c r="V67" s="768">
        <f t="shared" si="19"/>
        <v>0</v>
      </c>
      <c r="W67" s="264"/>
      <c r="X67" s="264"/>
      <c r="Y67" s="264"/>
      <c r="Z67" s="264"/>
      <c r="AA67" s="264"/>
    </row>
    <row r="68" spans="1:27" ht="47.25">
      <c r="A68" s="745">
        <v>51</v>
      </c>
      <c r="B68" s="773">
        <v>7000016412</v>
      </c>
      <c r="C68" s="773">
        <v>4350</v>
      </c>
      <c r="D68" s="773">
        <v>345</v>
      </c>
      <c r="E68" s="773">
        <v>10</v>
      </c>
      <c r="F68" s="773" t="s">
        <v>615</v>
      </c>
      <c r="G68" s="773">
        <v>100017136</v>
      </c>
      <c r="H68" s="773">
        <v>998731</v>
      </c>
      <c r="I68" s="562"/>
      <c r="J68" s="561">
        <v>18</v>
      </c>
      <c r="K68" s="560"/>
      <c r="L68" s="775" t="s">
        <v>882</v>
      </c>
      <c r="M68" s="773" t="s">
        <v>300</v>
      </c>
      <c r="N68" s="773">
        <v>6</v>
      </c>
      <c r="O68" s="547"/>
      <c r="P68" s="558" t="str">
        <f t="shared" si="14"/>
        <v>INCLUDED</v>
      </c>
      <c r="Q68" s="516">
        <f t="shared" si="15"/>
        <v>0</v>
      </c>
      <c r="R68" s="452">
        <f t="shared" si="16"/>
        <v>0</v>
      </c>
      <c r="S68" s="641">
        <f>Discount!$J$36</f>
        <v>0</v>
      </c>
      <c r="T68" s="452">
        <f t="shared" si="17"/>
        <v>0</v>
      </c>
      <c r="U68" s="453">
        <f t="shared" si="18"/>
        <v>0</v>
      </c>
      <c r="V68" s="768">
        <f t="shared" si="19"/>
        <v>0</v>
      </c>
      <c r="W68" s="264"/>
      <c r="X68" s="264"/>
      <c r="Y68" s="264"/>
      <c r="Z68" s="264"/>
      <c r="AA68" s="264"/>
    </row>
    <row r="69" spans="1:27" ht="47.25">
      <c r="A69" s="745">
        <v>52</v>
      </c>
      <c r="B69" s="773">
        <v>7000016412</v>
      </c>
      <c r="C69" s="773">
        <v>4350</v>
      </c>
      <c r="D69" s="773">
        <v>345</v>
      </c>
      <c r="E69" s="773">
        <v>20</v>
      </c>
      <c r="F69" s="773" t="s">
        <v>615</v>
      </c>
      <c r="G69" s="773">
        <v>100017139</v>
      </c>
      <c r="H69" s="773">
        <v>998731</v>
      </c>
      <c r="I69" s="562"/>
      <c r="J69" s="561">
        <v>18</v>
      </c>
      <c r="K69" s="560"/>
      <c r="L69" s="775" t="s">
        <v>883</v>
      </c>
      <c r="M69" s="773" t="s">
        <v>300</v>
      </c>
      <c r="N69" s="773">
        <v>6</v>
      </c>
      <c r="O69" s="547"/>
      <c r="P69" s="558" t="str">
        <f t="shared" si="14"/>
        <v>INCLUDED</v>
      </c>
      <c r="Q69" s="516">
        <f t="shared" si="15"/>
        <v>0</v>
      </c>
      <c r="R69" s="452">
        <f t="shared" si="16"/>
        <v>0</v>
      </c>
      <c r="S69" s="641">
        <f>Discount!$J$36</f>
        <v>0</v>
      </c>
      <c r="T69" s="452">
        <f t="shared" si="17"/>
        <v>0</v>
      </c>
      <c r="U69" s="453">
        <f t="shared" si="18"/>
        <v>0</v>
      </c>
      <c r="V69" s="768">
        <f t="shared" si="19"/>
        <v>0</v>
      </c>
      <c r="W69" s="264"/>
      <c r="X69" s="264"/>
      <c r="Y69" s="264"/>
      <c r="Z69" s="264"/>
      <c r="AA69" s="264"/>
    </row>
    <row r="70" spans="1:27" ht="31.5">
      <c r="A70" s="745">
        <v>53</v>
      </c>
      <c r="B70" s="773">
        <v>7000016412</v>
      </c>
      <c r="C70" s="773">
        <v>3520</v>
      </c>
      <c r="D70" s="773">
        <v>350</v>
      </c>
      <c r="E70" s="773">
        <v>10</v>
      </c>
      <c r="F70" s="773" t="s">
        <v>616</v>
      </c>
      <c r="G70" s="773">
        <v>100002170</v>
      </c>
      <c r="H70" s="773">
        <v>998731</v>
      </c>
      <c r="I70" s="562"/>
      <c r="J70" s="561">
        <v>18</v>
      </c>
      <c r="K70" s="560"/>
      <c r="L70" s="775" t="s">
        <v>583</v>
      </c>
      <c r="M70" s="773" t="s">
        <v>301</v>
      </c>
      <c r="N70" s="773">
        <v>1</v>
      </c>
      <c r="O70" s="547"/>
      <c r="P70" s="558" t="str">
        <f t="shared" si="14"/>
        <v>INCLUDED</v>
      </c>
      <c r="Q70" s="516">
        <f t="shared" si="15"/>
        <v>0</v>
      </c>
      <c r="R70" s="452">
        <f t="shared" si="16"/>
        <v>0</v>
      </c>
      <c r="S70" s="641">
        <f>Discount!$J$36</f>
        <v>0</v>
      </c>
      <c r="T70" s="452">
        <f t="shared" si="17"/>
        <v>0</v>
      </c>
      <c r="U70" s="453">
        <f t="shared" si="18"/>
        <v>0</v>
      </c>
      <c r="V70" s="768">
        <f t="shared" si="19"/>
        <v>0</v>
      </c>
      <c r="W70" s="264"/>
      <c r="X70" s="264"/>
      <c r="Y70" s="264"/>
      <c r="Z70" s="264"/>
      <c r="AA70" s="264"/>
    </row>
    <row r="71" spans="1:27" ht="31.5">
      <c r="A71" s="745">
        <v>54</v>
      </c>
      <c r="B71" s="773">
        <v>7000016412</v>
      </c>
      <c r="C71" s="773">
        <v>3520</v>
      </c>
      <c r="D71" s="773">
        <v>350</v>
      </c>
      <c r="E71" s="773">
        <v>20</v>
      </c>
      <c r="F71" s="773" t="s">
        <v>616</v>
      </c>
      <c r="G71" s="773">
        <v>100002169</v>
      </c>
      <c r="H71" s="773">
        <v>998731</v>
      </c>
      <c r="I71" s="562"/>
      <c r="J71" s="561">
        <v>18</v>
      </c>
      <c r="K71" s="560"/>
      <c r="L71" s="775" t="s">
        <v>884</v>
      </c>
      <c r="M71" s="773" t="s">
        <v>301</v>
      </c>
      <c r="N71" s="773">
        <v>2</v>
      </c>
      <c r="O71" s="547"/>
      <c r="P71" s="558" t="str">
        <f t="shared" si="2"/>
        <v>INCLUDED</v>
      </c>
      <c r="Q71" s="516">
        <f t="shared" si="3"/>
        <v>0</v>
      </c>
      <c r="R71" s="452">
        <f t="shared" si="4"/>
        <v>0</v>
      </c>
      <c r="S71" s="641">
        <f>Discount!$J$36</f>
        <v>0</v>
      </c>
      <c r="T71" s="452">
        <f t="shared" si="5"/>
        <v>0</v>
      </c>
      <c r="U71" s="453">
        <f t="shared" si="6"/>
        <v>0</v>
      </c>
      <c r="V71" s="768">
        <f t="shared" si="7"/>
        <v>0</v>
      </c>
      <c r="W71" s="264"/>
      <c r="X71" s="264"/>
      <c r="Y71" s="264"/>
      <c r="Z71" s="264"/>
      <c r="AA71" s="264"/>
    </row>
    <row r="72" spans="1:27" ht="47.25">
      <c r="A72" s="745">
        <v>55</v>
      </c>
      <c r="B72" s="773">
        <v>7000016412</v>
      </c>
      <c r="C72" s="773">
        <v>3520</v>
      </c>
      <c r="D72" s="773">
        <v>350</v>
      </c>
      <c r="E72" s="773">
        <v>60</v>
      </c>
      <c r="F72" s="773" t="s">
        <v>616</v>
      </c>
      <c r="G72" s="773">
        <v>100002747</v>
      </c>
      <c r="H72" s="773">
        <v>998731</v>
      </c>
      <c r="I72" s="562"/>
      <c r="J72" s="561">
        <v>18</v>
      </c>
      <c r="K72" s="560"/>
      <c r="L72" s="775" t="s">
        <v>885</v>
      </c>
      <c r="M72" s="773" t="s">
        <v>301</v>
      </c>
      <c r="N72" s="773">
        <v>1</v>
      </c>
      <c r="O72" s="547"/>
      <c r="P72" s="558" t="str">
        <f t="shared" si="2"/>
        <v>INCLUDED</v>
      </c>
      <c r="Q72" s="516">
        <f t="shared" si="3"/>
        <v>0</v>
      </c>
      <c r="R72" s="452">
        <f t="shared" si="4"/>
        <v>0</v>
      </c>
      <c r="S72" s="641">
        <f>Discount!$J$36</f>
        <v>0</v>
      </c>
      <c r="T72" s="452">
        <f t="shared" si="5"/>
        <v>0</v>
      </c>
      <c r="U72" s="453">
        <f t="shared" si="6"/>
        <v>0</v>
      </c>
      <c r="V72" s="768">
        <f t="shared" si="7"/>
        <v>0</v>
      </c>
      <c r="W72" s="264"/>
      <c r="X72" s="264"/>
      <c r="Y72" s="264"/>
      <c r="Z72" s="264"/>
      <c r="AA72" s="264"/>
    </row>
    <row r="73" spans="1:27" ht="31.5">
      <c r="A73" s="745">
        <v>56</v>
      </c>
      <c r="B73" s="773">
        <v>7000016412</v>
      </c>
      <c r="C73" s="773">
        <v>3520</v>
      </c>
      <c r="D73" s="773">
        <v>350</v>
      </c>
      <c r="E73" s="773">
        <v>70</v>
      </c>
      <c r="F73" s="773" t="s">
        <v>616</v>
      </c>
      <c r="G73" s="773">
        <v>100002188</v>
      </c>
      <c r="H73" s="773">
        <v>998731</v>
      </c>
      <c r="I73" s="562"/>
      <c r="J73" s="561">
        <v>18</v>
      </c>
      <c r="K73" s="560"/>
      <c r="L73" s="775" t="s">
        <v>511</v>
      </c>
      <c r="M73" s="773" t="s">
        <v>301</v>
      </c>
      <c r="N73" s="773">
        <v>1</v>
      </c>
      <c r="O73" s="547"/>
      <c r="P73" s="558" t="str">
        <f t="shared" si="2"/>
        <v>INCLUDED</v>
      </c>
      <c r="Q73" s="516">
        <f t="shared" si="3"/>
        <v>0</v>
      </c>
      <c r="R73" s="452">
        <f t="shared" si="4"/>
        <v>0</v>
      </c>
      <c r="S73" s="641">
        <f>Discount!$J$36</f>
        <v>0</v>
      </c>
      <c r="T73" s="452">
        <f t="shared" si="5"/>
        <v>0</v>
      </c>
      <c r="U73" s="453">
        <f t="shared" si="6"/>
        <v>0</v>
      </c>
      <c r="V73" s="768">
        <f t="shared" si="7"/>
        <v>0</v>
      </c>
      <c r="W73" s="264"/>
      <c r="X73" s="264"/>
      <c r="Y73" s="264"/>
      <c r="Z73" s="264"/>
      <c r="AA73" s="264"/>
    </row>
    <row r="74" spans="1:27" ht="31.5">
      <c r="A74" s="745">
        <v>57</v>
      </c>
      <c r="B74" s="773">
        <v>7000016412</v>
      </c>
      <c r="C74" s="773">
        <v>3530</v>
      </c>
      <c r="D74" s="773">
        <v>360</v>
      </c>
      <c r="E74" s="773">
        <v>30</v>
      </c>
      <c r="F74" s="773" t="s">
        <v>857</v>
      </c>
      <c r="G74" s="773">
        <v>100003034</v>
      </c>
      <c r="H74" s="773">
        <v>998736</v>
      </c>
      <c r="I74" s="562"/>
      <c r="J74" s="561">
        <v>18</v>
      </c>
      <c r="K74" s="560"/>
      <c r="L74" s="775" t="s">
        <v>886</v>
      </c>
      <c r="M74" s="773" t="s">
        <v>302</v>
      </c>
      <c r="N74" s="773">
        <v>2</v>
      </c>
      <c r="O74" s="547"/>
      <c r="P74" s="558" t="str">
        <f t="shared" si="2"/>
        <v>INCLUDED</v>
      </c>
      <c r="Q74" s="516">
        <f t="shared" si="3"/>
        <v>0</v>
      </c>
      <c r="R74" s="452">
        <f t="shared" si="4"/>
        <v>0</v>
      </c>
      <c r="S74" s="641">
        <f>Discount!$J$36</f>
        <v>0</v>
      </c>
      <c r="T74" s="452">
        <f t="shared" si="5"/>
        <v>0</v>
      </c>
      <c r="U74" s="453">
        <f t="shared" si="6"/>
        <v>0</v>
      </c>
      <c r="V74" s="768">
        <f t="shared" si="7"/>
        <v>0</v>
      </c>
      <c r="W74" s="264"/>
      <c r="X74" s="264"/>
      <c r="Y74" s="264"/>
      <c r="Z74" s="264"/>
      <c r="AA74" s="264"/>
    </row>
    <row r="75" spans="1:27" ht="31.5">
      <c r="A75" s="745">
        <v>58</v>
      </c>
      <c r="B75" s="773">
        <v>7000016412</v>
      </c>
      <c r="C75" s="773">
        <v>3530</v>
      </c>
      <c r="D75" s="773">
        <v>360</v>
      </c>
      <c r="E75" s="773">
        <v>40</v>
      </c>
      <c r="F75" s="773" t="s">
        <v>857</v>
      </c>
      <c r="G75" s="773">
        <v>100002180</v>
      </c>
      <c r="H75" s="773">
        <v>998736</v>
      </c>
      <c r="I75" s="562"/>
      <c r="J75" s="561">
        <v>18</v>
      </c>
      <c r="K75" s="560"/>
      <c r="L75" s="775" t="s">
        <v>578</v>
      </c>
      <c r="M75" s="773" t="s">
        <v>480</v>
      </c>
      <c r="N75" s="773">
        <v>1</v>
      </c>
      <c r="O75" s="547"/>
      <c r="P75" s="558" t="str">
        <f t="shared" si="2"/>
        <v>INCLUDED</v>
      </c>
      <c r="Q75" s="516">
        <f t="shared" si="3"/>
        <v>0</v>
      </c>
      <c r="R75" s="452">
        <f t="shared" si="4"/>
        <v>0</v>
      </c>
      <c r="S75" s="641">
        <f>Discount!$J$36</f>
        <v>0</v>
      </c>
      <c r="T75" s="452">
        <f t="shared" si="5"/>
        <v>0</v>
      </c>
      <c r="U75" s="453">
        <f t="shared" si="6"/>
        <v>0</v>
      </c>
      <c r="V75" s="768">
        <f t="shared" si="7"/>
        <v>0</v>
      </c>
      <c r="W75" s="264"/>
      <c r="X75" s="264"/>
      <c r="Y75" s="264"/>
      <c r="Z75" s="264"/>
      <c r="AA75" s="264"/>
    </row>
    <row r="76" spans="1:27" ht="31.5">
      <c r="A76" s="745">
        <v>59</v>
      </c>
      <c r="B76" s="773">
        <v>7000016412</v>
      </c>
      <c r="C76" s="773">
        <v>3530</v>
      </c>
      <c r="D76" s="773">
        <v>360</v>
      </c>
      <c r="E76" s="773">
        <v>50</v>
      </c>
      <c r="F76" s="773" t="s">
        <v>857</v>
      </c>
      <c r="G76" s="773">
        <v>100002181</v>
      </c>
      <c r="H76" s="773">
        <v>998736</v>
      </c>
      <c r="I76" s="562"/>
      <c r="J76" s="561">
        <v>18</v>
      </c>
      <c r="K76" s="560"/>
      <c r="L76" s="775" t="s">
        <v>481</v>
      </c>
      <c r="M76" s="773" t="s">
        <v>480</v>
      </c>
      <c r="N76" s="773">
        <v>1</v>
      </c>
      <c r="O76" s="547"/>
      <c r="P76" s="558" t="str">
        <f t="shared" ref="P76" si="20">IF(O76=0, "INCLUDED", IF(ISERROR(N76*O76), O76, N76*O76))</f>
        <v>INCLUDED</v>
      </c>
      <c r="Q76" s="516">
        <f t="shared" ref="Q76" si="21">IF(P76="Included",0,P76)</f>
        <v>0</v>
      </c>
      <c r="R76" s="452">
        <f t="shared" ref="R76" si="22">IF( K76="",J76*(IF(P76="Included",0,P76))/100,K76*(IF(P76="Included",0,P76)))</f>
        <v>0</v>
      </c>
      <c r="S76" s="641">
        <f>Discount!$J$36</f>
        <v>0</v>
      </c>
      <c r="T76" s="452">
        <f t="shared" ref="T76" si="23">S76*Q76</f>
        <v>0</v>
      </c>
      <c r="U76" s="453">
        <f t="shared" ref="U76" si="24">IF(K76="",J76*T76/100,K76*T76)</f>
        <v>0</v>
      </c>
      <c r="V76" s="768">
        <f t="shared" ref="V76" si="25">O76*N76</f>
        <v>0</v>
      </c>
      <c r="W76" s="264"/>
      <c r="X76" s="264"/>
      <c r="Y76" s="264"/>
      <c r="Z76" s="264"/>
      <c r="AA76" s="264"/>
    </row>
    <row r="77" spans="1:27" ht="31.5">
      <c r="A77" s="745">
        <v>60</v>
      </c>
      <c r="B77" s="773">
        <v>7000016412</v>
      </c>
      <c r="C77" s="773">
        <v>3530</v>
      </c>
      <c r="D77" s="773">
        <v>360</v>
      </c>
      <c r="E77" s="773">
        <v>60</v>
      </c>
      <c r="F77" s="773" t="s">
        <v>857</v>
      </c>
      <c r="G77" s="773">
        <v>100002182</v>
      </c>
      <c r="H77" s="773">
        <v>998736</v>
      </c>
      <c r="I77" s="562"/>
      <c r="J77" s="561">
        <v>18</v>
      </c>
      <c r="K77" s="560"/>
      <c r="L77" s="775" t="s">
        <v>482</v>
      </c>
      <c r="M77" s="773" t="s">
        <v>480</v>
      </c>
      <c r="N77" s="773">
        <v>1</v>
      </c>
      <c r="O77" s="547"/>
      <c r="P77" s="558" t="str">
        <f t="shared" si="2"/>
        <v>INCLUDED</v>
      </c>
      <c r="Q77" s="516">
        <f t="shared" si="3"/>
        <v>0</v>
      </c>
      <c r="R77" s="452">
        <f t="shared" si="4"/>
        <v>0</v>
      </c>
      <c r="S77" s="641">
        <f>Discount!$J$36</f>
        <v>0</v>
      </c>
      <c r="T77" s="452">
        <f t="shared" si="5"/>
        <v>0</v>
      </c>
      <c r="U77" s="453">
        <f t="shared" si="6"/>
        <v>0</v>
      </c>
      <c r="V77" s="768">
        <f t="shared" si="7"/>
        <v>0</v>
      </c>
      <c r="W77" s="264"/>
      <c r="X77" s="264"/>
      <c r="Y77" s="264"/>
      <c r="Z77" s="264"/>
      <c r="AA77" s="264"/>
    </row>
    <row r="78" spans="1:27" ht="94.5">
      <c r="A78" s="745">
        <v>61</v>
      </c>
      <c r="B78" s="773">
        <v>7000016412</v>
      </c>
      <c r="C78" s="773">
        <v>3540</v>
      </c>
      <c r="D78" s="773">
        <v>370</v>
      </c>
      <c r="E78" s="773">
        <v>10</v>
      </c>
      <c r="F78" s="773" t="s">
        <v>837</v>
      </c>
      <c r="G78" s="773">
        <v>100002500</v>
      </c>
      <c r="H78" s="773">
        <v>998731</v>
      </c>
      <c r="I78" s="562"/>
      <c r="J78" s="561">
        <v>18</v>
      </c>
      <c r="K78" s="560"/>
      <c r="L78" s="775" t="s">
        <v>579</v>
      </c>
      <c r="M78" s="773" t="s">
        <v>301</v>
      </c>
      <c r="N78" s="773">
        <v>1</v>
      </c>
      <c r="O78" s="547"/>
      <c r="P78" s="558" t="str">
        <f t="shared" si="2"/>
        <v>INCLUDED</v>
      </c>
      <c r="Q78" s="516">
        <f t="shared" si="3"/>
        <v>0</v>
      </c>
      <c r="R78" s="452">
        <f t="shared" si="4"/>
        <v>0</v>
      </c>
      <c r="S78" s="641">
        <f>Discount!$J$36</f>
        <v>0</v>
      </c>
      <c r="T78" s="452">
        <f t="shared" si="5"/>
        <v>0</v>
      </c>
      <c r="U78" s="453">
        <f t="shared" si="6"/>
        <v>0</v>
      </c>
      <c r="V78" s="768">
        <f t="shared" si="7"/>
        <v>0</v>
      </c>
      <c r="W78" s="264"/>
      <c r="X78" s="264"/>
      <c r="Y78" s="264"/>
      <c r="Z78" s="264"/>
      <c r="AA78" s="264"/>
    </row>
    <row r="79" spans="1:27" ht="94.5">
      <c r="A79" s="745">
        <v>62</v>
      </c>
      <c r="B79" s="773">
        <v>7000016412</v>
      </c>
      <c r="C79" s="773">
        <v>3710</v>
      </c>
      <c r="D79" s="773">
        <v>410</v>
      </c>
      <c r="E79" s="773">
        <v>10</v>
      </c>
      <c r="F79" s="773" t="s">
        <v>858</v>
      </c>
      <c r="G79" s="773">
        <v>100002812</v>
      </c>
      <c r="H79" s="773">
        <v>998734</v>
      </c>
      <c r="I79" s="562"/>
      <c r="J79" s="561">
        <v>18</v>
      </c>
      <c r="K79" s="560"/>
      <c r="L79" s="775" t="s">
        <v>887</v>
      </c>
      <c r="M79" s="773" t="s">
        <v>300</v>
      </c>
      <c r="N79" s="773">
        <v>1</v>
      </c>
      <c r="O79" s="547"/>
      <c r="P79" s="558" t="str">
        <f t="shared" si="2"/>
        <v>INCLUDED</v>
      </c>
      <c r="Q79" s="516">
        <f t="shared" si="3"/>
        <v>0</v>
      </c>
      <c r="R79" s="452">
        <f t="shared" si="4"/>
        <v>0</v>
      </c>
      <c r="S79" s="641">
        <f>Discount!$J$36</f>
        <v>0</v>
      </c>
      <c r="T79" s="452">
        <f t="shared" si="5"/>
        <v>0</v>
      </c>
      <c r="U79" s="453">
        <f t="shared" si="6"/>
        <v>0</v>
      </c>
      <c r="V79" s="768">
        <f t="shared" si="7"/>
        <v>0</v>
      </c>
      <c r="W79" s="264"/>
      <c r="X79" s="264"/>
      <c r="Y79" s="264"/>
      <c r="Z79" s="264"/>
      <c r="AA79" s="264"/>
    </row>
    <row r="80" spans="1:27" ht="31.5">
      <c r="A80" s="745">
        <v>63</v>
      </c>
      <c r="B80" s="773">
        <v>7000016412</v>
      </c>
      <c r="C80" s="773">
        <v>3710</v>
      </c>
      <c r="D80" s="773">
        <v>410</v>
      </c>
      <c r="E80" s="773">
        <v>20</v>
      </c>
      <c r="F80" s="773" t="s">
        <v>858</v>
      </c>
      <c r="G80" s="773">
        <v>170000433</v>
      </c>
      <c r="H80" s="773">
        <v>998734</v>
      </c>
      <c r="I80" s="562"/>
      <c r="J80" s="561">
        <v>18</v>
      </c>
      <c r="K80" s="560"/>
      <c r="L80" s="775" t="s">
        <v>888</v>
      </c>
      <c r="M80" s="773" t="s">
        <v>300</v>
      </c>
      <c r="N80" s="773">
        <v>4</v>
      </c>
      <c r="O80" s="547"/>
      <c r="P80" s="558" t="str">
        <f t="shared" si="2"/>
        <v>INCLUDED</v>
      </c>
      <c r="Q80" s="516">
        <f t="shared" si="3"/>
        <v>0</v>
      </c>
      <c r="R80" s="452">
        <f t="shared" si="4"/>
        <v>0</v>
      </c>
      <c r="S80" s="641">
        <f>Discount!$J$36</f>
        <v>0</v>
      </c>
      <c r="T80" s="452">
        <f t="shared" si="5"/>
        <v>0</v>
      </c>
      <c r="U80" s="453">
        <f t="shared" si="6"/>
        <v>0</v>
      </c>
      <c r="V80" s="768">
        <f t="shared" si="7"/>
        <v>0</v>
      </c>
      <c r="W80" s="264"/>
      <c r="X80" s="264"/>
      <c r="Y80" s="264"/>
      <c r="Z80" s="264"/>
      <c r="AA80" s="264"/>
    </row>
    <row r="81" spans="1:27" ht="31.5">
      <c r="A81" s="745">
        <v>64</v>
      </c>
      <c r="B81" s="773">
        <v>7000016412</v>
      </c>
      <c r="C81" s="773">
        <v>3710</v>
      </c>
      <c r="D81" s="773">
        <v>410</v>
      </c>
      <c r="E81" s="773">
        <v>30</v>
      </c>
      <c r="F81" s="773" t="s">
        <v>858</v>
      </c>
      <c r="G81" s="773">
        <v>100002822</v>
      </c>
      <c r="H81" s="773">
        <v>998734</v>
      </c>
      <c r="I81" s="562"/>
      <c r="J81" s="561">
        <v>18</v>
      </c>
      <c r="K81" s="560"/>
      <c r="L81" s="775" t="s">
        <v>889</v>
      </c>
      <c r="M81" s="773" t="s">
        <v>300</v>
      </c>
      <c r="N81" s="773">
        <v>2</v>
      </c>
      <c r="O81" s="547"/>
      <c r="P81" s="558" t="str">
        <f t="shared" si="2"/>
        <v>INCLUDED</v>
      </c>
      <c r="Q81" s="516">
        <f t="shared" si="3"/>
        <v>0</v>
      </c>
      <c r="R81" s="452">
        <f t="shared" si="4"/>
        <v>0</v>
      </c>
      <c r="S81" s="641">
        <f>Discount!$J$36</f>
        <v>0</v>
      </c>
      <c r="T81" s="452">
        <f t="shared" si="5"/>
        <v>0</v>
      </c>
      <c r="U81" s="453">
        <f t="shared" si="6"/>
        <v>0</v>
      </c>
      <c r="V81" s="768">
        <f t="shared" si="7"/>
        <v>0</v>
      </c>
      <c r="W81" s="264"/>
      <c r="X81" s="264"/>
      <c r="Y81" s="264"/>
      <c r="Z81" s="264"/>
      <c r="AA81" s="264"/>
    </row>
    <row r="82" spans="1:27" ht="31.5">
      <c r="A82" s="745">
        <v>65</v>
      </c>
      <c r="B82" s="773">
        <v>7000016412</v>
      </c>
      <c r="C82" s="773">
        <v>3710</v>
      </c>
      <c r="D82" s="773">
        <v>410</v>
      </c>
      <c r="E82" s="773">
        <v>40</v>
      </c>
      <c r="F82" s="773" t="s">
        <v>858</v>
      </c>
      <c r="G82" s="773">
        <v>100002825</v>
      </c>
      <c r="H82" s="773">
        <v>998734</v>
      </c>
      <c r="I82" s="562"/>
      <c r="J82" s="561">
        <v>18</v>
      </c>
      <c r="K82" s="560"/>
      <c r="L82" s="775" t="s">
        <v>566</v>
      </c>
      <c r="M82" s="773" t="s">
        <v>301</v>
      </c>
      <c r="N82" s="773">
        <v>2</v>
      </c>
      <c r="O82" s="547"/>
      <c r="P82" s="558" t="str">
        <f t="shared" si="2"/>
        <v>INCLUDED</v>
      </c>
      <c r="Q82" s="516">
        <f t="shared" si="3"/>
        <v>0</v>
      </c>
      <c r="R82" s="452">
        <f t="shared" si="4"/>
        <v>0</v>
      </c>
      <c r="S82" s="641">
        <f>Discount!$J$36</f>
        <v>0</v>
      </c>
      <c r="T82" s="452">
        <f t="shared" si="5"/>
        <v>0</v>
      </c>
      <c r="U82" s="453">
        <f t="shared" si="6"/>
        <v>0</v>
      </c>
      <c r="V82" s="768">
        <f t="shared" si="7"/>
        <v>0</v>
      </c>
      <c r="W82" s="264"/>
      <c r="X82" s="264"/>
      <c r="Y82" s="264"/>
      <c r="Z82" s="264"/>
      <c r="AA82" s="264"/>
    </row>
    <row r="83" spans="1:27" ht="31.5">
      <c r="A83" s="745">
        <v>66</v>
      </c>
      <c r="B83" s="773">
        <v>7000016412</v>
      </c>
      <c r="C83" s="773">
        <v>3710</v>
      </c>
      <c r="D83" s="773">
        <v>410</v>
      </c>
      <c r="E83" s="773">
        <v>50</v>
      </c>
      <c r="F83" s="773" t="s">
        <v>858</v>
      </c>
      <c r="G83" s="773">
        <v>170000550</v>
      </c>
      <c r="H83" s="773">
        <v>998336</v>
      </c>
      <c r="I83" s="562"/>
      <c r="J83" s="561">
        <v>18</v>
      </c>
      <c r="K83" s="560"/>
      <c r="L83" s="775" t="s">
        <v>890</v>
      </c>
      <c r="M83" s="773" t="s">
        <v>300</v>
      </c>
      <c r="N83" s="773">
        <v>2</v>
      </c>
      <c r="O83" s="547"/>
      <c r="P83" s="558" t="str">
        <f t="shared" ref="P83:P90" si="26">IF(O83=0, "INCLUDED", IF(ISERROR(N83*O83), O83, N83*O83))</f>
        <v>INCLUDED</v>
      </c>
      <c r="Q83" s="516">
        <f t="shared" ref="Q83:Q90" si="27">IF(P83="Included",0,P83)</f>
        <v>0</v>
      </c>
      <c r="R83" s="452">
        <f t="shared" ref="R83:R90" si="28">IF( K83="",J83*(IF(P83="Included",0,P83))/100,K83*(IF(P83="Included",0,P83)))</f>
        <v>0</v>
      </c>
      <c r="S83" s="641">
        <f>Discount!$J$36</f>
        <v>0</v>
      </c>
      <c r="T83" s="452">
        <f t="shared" ref="T83:T90" si="29">S83*Q83</f>
        <v>0</v>
      </c>
      <c r="U83" s="453">
        <f t="shared" ref="U83:U90" si="30">IF(K83="",J83*T83/100,K83*T83)</f>
        <v>0</v>
      </c>
      <c r="V83" s="768">
        <f t="shared" ref="V83:V90" si="31">O83*N83</f>
        <v>0</v>
      </c>
      <c r="W83" s="264"/>
      <c r="X83" s="264"/>
      <c r="Y83" s="264"/>
      <c r="Z83" s="264"/>
      <c r="AA83" s="264"/>
    </row>
    <row r="84" spans="1:27" ht="31.5">
      <c r="A84" s="745">
        <v>67</v>
      </c>
      <c r="B84" s="773">
        <v>7000016412</v>
      </c>
      <c r="C84" s="773">
        <v>3710</v>
      </c>
      <c r="D84" s="773">
        <v>410</v>
      </c>
      <c r="E84" s="773">
        <v>60</v>
      </c>
      <c r="F84" s="773" t="s">
        <v>858</v>
      </c>
      <c r="G84" s="773">
        <v>100002829</v>
      </c>
      <c r="H84" s="773">
        <v>998734</v>
      </c>
      <c r="I84" s="562"/>
      <c r="J84" s="561">
        <v>18</v>
      </c>
      <c r="K84" s="560"/>
      <c r="L84" s="775" t="s">
        <v>891</v>
      </c>
      <c r="M84" s="773" t="s">
        <v>301</v>
      </c>
      <c r="N84" s="773">
        <v>1</v>
      </c>
      <c r="O84" s="547"/>
      <c r="P84" s="558" t="str">
        <f t="shared" si="26"/>
        <v>INCLUDED</v>
      </c>
      <c r="Q84" s="516">
        <f t="shared" si="27"/>
        <v>0</v>
      </c>
      <c r="R84" s="452">
        <f t="shared" si="28"/>
        <v>0</v>
      </c>
      <c r="S84" s="641">
        <f>Discount!$J$36</f>
        <v>0</v>
      </c>
      <c r="T84" s="452">
        <f t="shared" si="29"/>
        <v>0</v>
      </c>
      <c r="U84" s="453">
        <f t="shared" si="30"/>
        <v>0</v>
      </c>
      <c r="V84" s="768">
        <f t="shared" si="31"/>
        <v>0</v>
      </c>
      <c r="W84" s="264"/>
      <c r="X84" s="264"/>
      <c r="Y84" s="264"/>
      <c r="Z84" s="264"/>
      <c r="AA84" s="264"/>
    </row>
    <row r="85" spans="1:27" ht="31.5">
      <c r="A85" s="745">
        <v>68</v>
      </c>
      <c r="B85" s="773">
        <v>7000016412</v>
      </c>
      <c r="C85" s="773">
        <v>3710</v>
      </c>
      <c r="D85" s="773">
        <v>410</v>
      </c>
      <c r="E85" s="773">
        <v>70</v>
      </c>
      <c r="F85" s="773" t="s">
        <v>858</v>
      </c>
      <c r="G85" s="773">
        <v>170000375</v>
      </c>
      <c r="H85" s="773">
        <v>998734</v>
      </c>
      <c r="I85" s="562"/>
      <c r="J85" s="561">
        <v>18</v>
      </c>
      <c r="K85" s="560"/>
      <c r="L85" s="775" t="s">
        <v>567</v>
      </c>
      <c r="M85" s="773" t="s">
        <v>300</v>
      </c>
      <c r="N85" s="773">
        <v>1</v>
      </c>
      <c r="O85" s="547"/>
      <c r="P85" s="558" t="str">
        <f t="shared" si="26"/>
        <v>INCLUDED</v>
      </c>
      <c r="Q85" s="516">
        <f t="shared" si="27"/>
        <v>0</v>
      </c>
      <c r="R85" s="452">
        <f t="shared" si="28"/>
        <v>0</v>
      </c>
      <c r="S85" s="641">
        <f>Discount!$J$36</f>
        <v>0</v>
      </c>
      <c r="T85" s="452">
        <f t="shared" si="29"/>
        <v>0</v>
      </c>
      <c r="U85" s="453">
        <f t="shared" si="30"/>
        <v>0</v>
      </c>
      <c r="V85" s="768">
        <f t="shared" si="31"/>
        <v>0</v>
      </c>
      <c r="W85" s="264"/>
      <c r="X85" s="264"/>
      <c r="Y85" s="264"/>
      <c r="Z85" s="264"/>
      <c r="AA85" s="264"/>
    </row>
    <row r="86" spans="1:27" ht="31.5">
      <c r="A86" s="745">
        <v>69</v>
      </c>
      <c r="B86" s="773">
        <v>7000016412</v>
      </c>
      <c r="C86" s="773">
        <v>3710</v>
      </c>
      <c r="D86" s="773">
        <v>410</v>
      </c>
      <c r="E86" s="773">
        <v>80</v>
      </c>
      <c r="F86" s="773" t="s">
        <v>858</v>
      </c>
      <c r="G86" s="773">
        <v>170000551</v>
      </c>
      <c r="H86" s="773">
        <v>998336</v>
      </c>
      <c r="I86" s="562"/>
      <c r="J86" s="561">
        <v>18</v>
      </c>
      <c r="K86" s="560"/>
      <c r="L86" s="775" t="s">
        <v>570</v>
      </c>
      <c r="M86" s="773" t="s">
        <v>300</v>
      </c>
      <c r="N86" s="773">
        <v>2</v>
      </c>
      <c r="O86" s="547"/>
      <c r="P86" s="558" t="str">
        <f t="shared" si="26"/>
        <v>INCLUDED</v>
      </c>
      <c r="Q86" s="516">
        <f t="shared" si="27"/>
        <v>0</v>
      </c>
      <c r="R86" s="452">
        <f t="shared" si="28"/>
        <v>0</v>
      </c>
      <c r="S86" s="641">
        <f>Discount!$J$36</f>
        <v>0</v>
      </c>
      <c r="T86" s="452">
        <f t="shared" si="29"/>
        <v>0</v>
      </c>
      <c r="U86" s="453">
        <f t="shared" si="30"/>
        <v>0</v>
      </c>
      <c r="V86" s="768">
        <f t="shared" si="31"/>
        <v>0</v>
      </c>
      <c r="W86" s="264"/>
      <c r="X86" s="264"/>
      <c r="Y86" s="264"/>
      <c r="Z86" s="264"/>
      <c r="AA86" s="264"/>
    </row>
    <row r="87" spans="1:27" ht="47.25">
      <c r="A87" s="745">
        <v>70</v>
      </c>
      <c r="B87" s="773">
        <v>7000016412</v>
      </c>
      <c r="C87" s="773">
        <v>3710</v>
      </c>
      <c r="D87" s="773">
        <v>410</v>
      </c>
      <c r="E87" s="773">
        <v>90</v>
      </c>
      <c r="F87" s="773" t="s">
        <v>858</v>
      </c>
      <c r="G87" s="773">
        <v>100002882</v>
      </c>
      <c r="H87" s="773">
        <v>998336</v>
      </c>
      <c r="I87" s="562"/>
      <c r="J87" s="561">
        <v>18</v>
      </c>
      <c r="K87" s="560"/>
      <c r="L87" s="775" t="s">
        <v>571</v>
      </c>
      <c r="M87" s="773" t="s">
        <v>302</v>
      </c>
      <c r="N87" s="773">
        <v>1</v>
      </c>
      <c r="O87" s="547"/>
      <c r="P87" s="558" t="str">
        <f t="shared" si="26"/>
        <v>INCLUDED</v>
      </c>
      <c r="Q87" s="516">
        <f t="shared" si="27"/>
        <v>0</v>
      </c>
      <c r="R87" s="452">
        <f t="shared" si="28"/>
        <v>0</v>
      </c>
      <c r="S87" s="641">
        <f>Discount!$J$36</f>
        <v>0</v>
      </c>
      <c r="T87" s="452">
        <f t="shared" si="29"/>
        <v>0</v>
      </c>
      <c r="U87" s="453">
        <f t="shared" si="30"/>
        <v>0</v>
      </c>
      <c r="V87" s="768">
        <f t="shared" si="31"/>
        <v>0</v>
      </c>
      <c r="W87" s="264"/>
      <c r="X87" s="264"/>
      <c r="Y87" s="264"/>
      <c r="Z87" s="264"/>
      <c r="AA87" s="264"/>
    </row>
    <row r="88" spans="1:27" ht="47.25">
      <c r="A88" s="745">
        <v>71</v>
      </c>
      <c r="B88" s="773">
        <v>7000016412</v>
      </c>
      <c r="C88" s="773">
        <v>3710</v>
      </c>
      <c r="D88" s="773">
        <v>410</v>
      </c>
      <c r="E88" s="773">
        <v>100</v>
      </c>
      <c r="F88" s="773" t="s">
        <v>858</v>
      </c>
      <c r="G88" s="773">
        <v>170000356</v>
      </c>
      <c r="H88" s="773">
        <v>998336</v>
      </c>
      <c r="I88" s="562"/>
      <c r="J88" s="561">
        <v>18</v>
      </c>
      <c r="K88" s="560"/>
      <c r="L88" s="775" t="s">
        <v>572</v>
      </c>
      <c r="M88" s="773" t="s">
        <v>300</v>
      </c>
      <c r="N88" s="773">
        <v>1</v>
      </c>
      <c r="O88" s="547"/>
      <c r="P88" s="558" t="str">
        <f t="shared" si="26"/>
        <v>INCLUDED</v>
      </c>
      <c r="Q88" s="516">
        <f t="shared" si="27"/>
        <v>0</v>
      </c>
      <c r="R88" s="452">
        <f t="shared" si="28"/>
        <v>0</v>
      </c>
      <c r="S88" s="641">
        <f>Discount!$J$36</f>
        <v>0</v>
      </c>
      <c r="T88" s="452">
        <f t="shared" si="29"/>
        <v>0</v>
      </c>
      <c r="U88" s="453">
        <f t="shared" si="30"/>
        <v>0</v>
      </c>
      <c r="V88" s="768">
        <f t="shared" si="31"/>
        <v>0</v>
      </c>
      <c r="W88" s="264"/>
      <c r="X88" s="264"/>
      <c r="Y88" s="264"/>
      <c r="Z88" s="264"/>
      <c r="AA88" s="264"/>
    </row>
    <row r="89" spans="1:27" ht="31.5">
      <c r="A89" s="745">
        <v>72</v>
      </c>
      <c r="B89" s="773">
        <v>7000016412</v>
      </c>
      <c r="C89" s="773">
        <v>3760</v>
      </c>
      <c r="D89" s="773">
        <v>430</v>
      </c>
      <c r="E89" s="773">
        <v>10</v>
      </c>
      <c r="F89" s="773" t="s">
        <v>859</v>
      </c>
      <c r="G89" s="773">
        <v>170000502</v>
      </c>
      <c r="H89" s="773">
        <v>998713</v>
      </c>
      <c r="I89" s="562"/>
      <c r="J89" s="561">
        <v>18</v>
      </c>
      <c r="K89" s="560"/>
      <c r="L89" s="775" t="s">
        <v>573</v>
      </c>
      <c r="M89" s="773" t="s">
        <v>300</v>
      </c>
      <c r="N89" s="773">
        <v>2</v>
      </c>
      <c r="O89" s="547"/>
      <c r="P89" s="558" t="str">
        <f t="shared" si="26"/>
        <v>INCLUDED</v>
      </c>
      <c r="Q89" s="516">
        <f t="shared" si="27"/>
        <v>0</v>
      </c>
      <c r="R89" s="452">
        <f t="shared" si="28"/>
        <v>0</v>
      </c>
      <c r="S89" s="641">
        <f>Discount!$J$36</f>
        <v>0</v>
      </c>
      <c r="T89" s="452">
        <f t="shared" si="29"/>
        <v>0</v>
      </c>
      <c r="U89" s="453">
        <f t="shared" si="30"/>
        <v>0</v>
      </c>
      <c r="V89" s="768">
        <f t="shared" si="31"/>
        <v>0</v>
      </c>
      <c r="W89" s="264"/>
      <c r="X89" s="264"/>
      <c r="Y89" s="264"/>
      <c r="Z89" s="264"/>
      <c r="AA89" s="264"/>
    </row>
    <row r="90" spans="1:27" ht="31.5">
      <c r="A90" s="745">
        <v>73</v>
      </c>
      <c r="B90" s="773">
        <v>7000016412</v>
      </c>
      <c r="C90" s="773">
        <v>3760</v>
      </c>
      <c r="D90" s="773">
        <v>430</v>
      </c>
      <c r="E90" s="773">
        <v>20</v>
      </c>
      <c r="F90" s="773" t="s">
        <v>859</v>
      </c>
      <c r="G90" s="773">
        <v>170000530</v>
      </c>
      <c r="H90" s="773">
        <v>998734</v>
      </c>
      <c r="I90" s="562"/>
      <c r="J90" s="561">
        <v>18</v>
      </c>
      <c r="K90" s="560"/>
      <c r="L90" s="775" t="s">
        <v>574</v>
      </c>
      <c r="M90" s="773" t="s">
        <v>300</v>
      </c>
      <c r="N90" s="773">
        <v>2</v>
      </c>
      <c r="O90" s="547"/>
      <c r="P90" s="558" t="str">
        <f t="shared" si="26"/>
        <v>INCLUDED</v>
      </c>
      <c r="Q90" s="516">
        <f t="shared" si="27"/>
        <v>0</v>
      </c>
      <c r="R90" s="452">
        <f t="shared" si="28"/>
        <v>0</v>
      </c>
      <c r="S90" s="641">
        <f>Discount!$J$36</f>
        <v>0</v>
      </c>
      <c r="T90" s="452">
        <f t="shared" si="29"/>
        <v>0</v>
      </c>
      <c r="U90" s="453">
        <f t="shared" si="30"/>
        <v>0</v>
      </c>
      <c r="V90" s="768">
        <f t="shared" si="31"/>
        <v>0</v>
      </c>
      <c r="W90" s="264"/>
      <c r="X90" s="264"/>
      <c r="Y90" s="264"/>
      <c r="Z90" s="264"/>
      <c r="AA90" s="264"/>
    </row>
    <row r="91" spans="1:27" ht="31.5">
      <c r="A91" s="745">
        <v>74</v>
      </c>
      <c r="B91" s="773">
        <v>7000016412</v>
      </c>
      <c r="C91" s="773">
        <v>3760</v>
      </c>
      <c r="D91" s="773">
        <v>430</v>
      </c>
      <c r="E91" s="773">
        <v>30</v>
      </c>
      <c r="F91" s="773" t="s">
        <v>859</v>
      </c>
      <c r="G91" s="773">
        <v>170000503</v>
      </c>
      <c r="H91" s="773">
        <v>998713</v>
      </c>
      <c r="I91" s="562"/>
      <c r="J91" s="561">
        <v>18</v>
      </c>
      <c r="K91" s="560"/>
      <c r="L91" s="775" t="s">
        <v>575</v>
      </c>
      <c r="M91" s="773" t="s">
        <v>300</v>
      </c>
      <c r="N91" s="773">
        <v>3</v>
      </c>
      <c r="O91" s="547"/>
      <c r="P91" s="558" t="str">
        <f t="shared" si="2"/>
        <v>INCLUDED</v>
      </c>
      <c r="Q91" s="516">
        <f t="shared" si="3"/>
        <v>0</v>
      </c>
      <c r="R91" s="452">
        <f t="shared" si="4"/>
        <v>0</v>
      </c>
      <c r="S91" s="641">
        <f>Discount!$J$36</f>
        <v>0</v>
      </c>
      <c r="T91" s="452">
        <f t="shared" si="5"/>
        <v>0</v>
      </c>
      <c r="U91" s="453">
        <f t="shared" si="6"/>
        <v>0</v>
      </c>
      <c r="V91" s="768">
        <f t="shared" si="7"/>
        <v>0</v>
      </c>
      <c r="W91" s="264"/>
      <c r="X91" s="264"/>
      <c r="Y91" s="264"/>
      <c r="Z91" s="264"/>
      <c r="AA91" s="264"/>
    </row>
    <row r="92" spans="1:27" ht="31.5">
      <c r="A92" s="745">
        <v>75</v>
      </c>
      <c r="B92" s="773">
        <v>7000016412</v>
      </c>
      <c r="C92" s="773">
        <v>3760</v>
      </c>
      <c r="D92" s="773">
        <v>430</v>
      </c>
      <c r="E92" s="773">
        <v>40</v>
      </c>
      <c r="F92" s="773" t="s">
        <v>859</v>
      </c>
      <c r="G92" s="773">
        <v>170000504</v>
      </c>
      <c r="H92" s="773">
        <v>998713</v>
      </c>
      <c r="I92" s="562"/>
      <c r="J92" s="561">
        <v>18</v>
      </c>
      <c r="K92" s="560"/>
      <c r="L92" s="775" t="s">
        <v>576</v>
      </c>
      <c r="M92" s="773" t="s">
        <v>549</v>
      </c>
      <c r="N92" s="773">
        <v>1</v>
      </c>
      <c r="O92" s="547"/>
      <c r="P92" s="558" t="str">
        <f t="shared" si="2"/>
        <v>INCLUDED</v>
      </c>
      <c r="Q92" s="516">
        <f t="shared" si="3"/>
        <v>0</v>
      </c>
      <c r="R92" s="452">
        <f t="shared" si="4"/>
        <v>0</v>
      </c>
      <c r="S92" s="641">
        <f>Discount!$J$36</f>
        <v>0</v>
      </c>
      <c r="T92" s="452">
        <f t="shared" si="5"/>
        <v>0</v>
      </c>
      <c r="U92" s="453">
        <f t="shared" si="6"/>
        <v>0</v>
      </c>
      <c r="V92" s="768">
        <f t="shared" si="7"/>
        <v>0</v>
      </c>
      <c r="W92" s="264"/>
      <c r="X92" s="264"/>
      <c r="Y92" s="264"/>
      <c r="Z92" s="264"/>
      <c r="AA92" s="264"/>
    </row>
    <row r="93" spans="1:27" ht="31.5">
      <c r="A93" s="745">
        <v>76</v>
      </c>
      <c r="B93" s="773">
        <v>7000016412</v>
      </c>
      <c r="C93" s="773">
        <v>3760</v>
      </c>
      <c r="D93" s="773">
        <v>430</v>
      </c>
      <c r="E93" s="773">
        <v>50</v>
      </c>
      <c r="F93" s="773" t="s">
        <v>859</v>
      </c>
      <c r="G93" s="773">
        <v>170000501</v>
      </c>
      <c r="H93" s="773">
        <v>998734</v>
      </c>
      <c r="I93" s="562"/>
      <c r="J93" s="561">
        <v>18</v>
      </c>
      <c r="K93" s="560"/>
      <c r="L93" s="775" t="s">
        <v>577</v>
      </c>
      <c r="M93" s="773" t="s">
        <v>549</v>
      </c>
      <c r="N93" s="773">
        <v>1</v>
      </c>
      <c r="O93" s="547"/>
      <c r="P93" s="558" t="str">
        <f t="shared" si="2"/>
        <v>INCLUDED</v>
      </c>
      <c r="Q93" s="516">
        <f t="shared" si="3"/>
        <v>0</v>
      </c>
      <c r="R93" s="452">
        <f t="shared" si="4"/>
        <v>0</v>
      </c>
      <c r="S93" s="641">
        <f>Discount!$J$36</f>
        <v>0</v>
      </c>
      <c r="T93" s="452">
        <f t="shared" si="5"/>
        <v>0</v>
      </c>
      <c r="U93" s="453">
        <f t="shared" si="6"/>
        <v>0</v>
      </c>
      <c r="V93" s="768">
        <f t="shared" si="7"/>
        <v>0</v>
      </c>
      <c r="W93" s="264"/>
      <c r="X93" s="264"/>
      <c r="Y93" s="264"/>
      <c r="Z93" s="264"/>
      <c r="AA93" s="264"/>
    </row>
    <row r="94" spans="1:27" ht="63">
      <c r="A94" s="745">
        <v>77</v>
      </c>
      <c r="B94" s="773">
        <v>7000016412</v>
      </c>
      <c r="C94" s="773">
        <v>3770</v>
      </c>
      <c r="D94" s="773">
        <v>440</v>
      </c>
      <c r="E94" s="773">
        <v>10</v>
      </c>
      <c r="F94" s="773" t="s">
        <v>559</v>
      </c>
      <c r="G94" s="773">
        <v>100004518</v>
      </c>
      <c r="H94" s="773">
        <v>995433</v>
      </c>
      <c r="I94" s="562"/>
      <c r="J94" s="561">
        <v>18</v>
      </c>
      <c r="K94" s="560"/>
      <c r="L94" s="775" t="s">
        <v>485</v>
      </c>
      <c r="M94" s="773" t="s">
        <v>303</v>
      </c>
      <c r="N94" s="773">
        <v>7745</v>
      </c>
      <c r="O94" s="547"/>
      <c r="P94" s="558" t="str">
        <f t="shared" si="2"/>
        <v>INCLUDED</v>
      </c>
      <c r="Q94" s="516">
        <f t="shared" si="3"/>
        <v>0</v>
      </c>
      <c r="R94" s="452">
        <f t="shared" si="4"/>
        <v>0</v>
      </c>
      <c r="S94" s="641">
        <f>Discount!$J$36</f>
        <v>0</v>
      </c>
      <c r="T94" s="452">
        <f t="shared" si="5"/>
        <v>0</v>
      </c>
      <c r="U94" s="453">
        <f t="shared" si="6"/>
        <v>0</v>
      </c>
      <c r="V94" s="768">
        <f t="shared" si="7"/>
        <v>0</v>
      </c>
      <c r="W94" s="264"/>
      <c r="X94" s="264"/>
      <c r="Y94" s="264"/>
      <c r="Z94" s="264"/>
      <c r="AA94" s="264"/>
    </row>
    <row r="95" spans="1:27" ht="63">
      <c r="A95" s="745">
        <v>78</v>
      </c>
      <c r="B95" s="773">
        <v>7000016412</v>
      </c>
      <c r="C95" s="773">
        <v>3770</v>
      </c>
      <c r="D95" s="773">
        <v>440</v>
      </c>
      <c r="E95" s="773">
        <v>20</v>
      </c>
      <c r="F95" s="773" t="s">
        <v>559</v>
      </c>
      <c r="G95" s="773">
        <v>100011662</v>
      </c>
      <c r="H95" s="773">
        <v>995433</v>
      </c>
      <c r="I95" s="562"/>
      <c r="J95" s="561">
        <v>18</v>
      </c>
      <c r="K95" s="560"/>
      <c r="L95" s="775" t="s">
        <v>892</v>
      </c>
      <c r="M95" s="773" t="s">
        <v>303</v>
      </c>
      <c r="N95" s="773">
        <v>2582</v>
      </c>
      <c r="O95" s="547"/>
      <c r="P95" s="558" t="str">
        <f t="shared" si="2"/>
        <v>INCLUDED</v>
      </c>
      <c r="Q95" s="516">
        <f t="shared" si="3"/>
        <v>0</v>
      </c>
      <c r="R95" s="452">
        <f t="shared" si="4"/>
        <v>0</v>
      </c>
      <c r="S95" s="641">
        <f>Discount!$J$36</f>
        <v>0</v>
      </c>
      <c r="T95" s="452">
        <f t="shared" si="5"/>
        <v>0</v>
      </c>
      <c r="U95" s="453">
        <f t="shared" si="6"/>
        <v>0</v>
      </c>
      <c r="V95" s="768">
        <f t="shared" si="7"/>
        <v>0</v>
      </c>
      <c r="W95" s="264"/>
      <c r="X95" s="264"/>
      <c r="Y95" s="264"/>
      <c r="Z95" s="264"/>
      <c r="AA95" s="264"/>
    </row>
    <row r="96" spans="1:27">
      <c r="A96" s="745">
        <v>79</v>
      </c>
      <c r="B96" s="773">
        <v>7000016412</v>
      </c>
      <c r="C96" s="773">
        <v>3770</v>
      </c>
      <c r="D96" s="773">
        <v>440</v>
      </c>
      <c r="E96" s="773">
        <v>30</v>
      </c>
      <c r="F96" s="773" t="s">
        <v>559</v>
      </c>
      <c r="G96" s="773">
        <v>100001325</v>
      </c>
      <c r="H96" s="773">
        <v>995454</v>
      </c>
      <c r="I96" s="562"/>
      <c r="J96" s="561">
        <v>18</v>
      </c>
      <c r="K96" s="560"/>
      <c r="L96" s="775" t="s">
        <v>486</v>
      </c>
      <c r="M96" s="773" t="s">
        <v>303</v>
      </c>
      <c r="N96" s="773">
        <v>533</v>
      </c>
      <c r="O96" s="547"/>
      <c r="P96" s="558" t="str">
        <f t="shared" si="2"/>
        <v>INCLUDED</v>
      </c>
      <c r="Q96" s="516">
        <f t="shared" si="3"/>
        <v>0</v>
      </c>
      <c r="R96" s="452">
        <f t="shared" si="4"/>
        <v>0</v>
      </c>
      <c r="S96" s="641">
        <f>Discount!$J$36</f>
        <v>0</v>
      </c>
      <c r="T96" s="452">
        <f t="shared" si="5"/>
        <v>0</v>
      </c>
      <c r="U96" s="453">
        <f t="shared" si="6"/>
        <v>0</v>
      </c>
      <c r="V96" s="768">
        <f t="shared" si="7"/>
        <v>0</v>
      </c>
      <c r="W96" s="264"/>
      <c r="X96" s="264"/>
      <c r="Y96" s="264"/>
      <c r="Z96" s="264"/>
      <c r="AA96" s="264"/>
    </row>
    <row r="97" spans="1:27">
      <c r="A97" s="745">
        <v>80</v>
      </c>
      <c r="B97" s="773">
        <v>7000016412</v>
      </c>
      <c r="C97" s="773">
        <v>3770</v>
      </c>
      <c r="D97" s="773">
        <v>440</v>
      </c>
      <c r="E97" s="773">
        <v>40</v>
      </c>
      <c r="F97" s="773" t="s">
        <v>559</v>
      </c>
      <c r="G97" s="773">
        <v>100001326</v>
      </c>
      <c r="H97" s="773">
        <v>995454</v>
      </c>
      <c r="I97" s="562"/>
      <c r="J97" s="561">
        <v>18</v>
      </c>
      <c r="K97" s="560"/>
      <c r="L97" s="775" t="s">
        <v>487</v>
      </c>
      <c r="M97" s="773" t="s">
        <v>303</v>
      </c>
      <c r="N97" s="773">
        <v>12</v>
      </c>
      <c r="O97" s="547"/>
      <c r="P97" s="558" t="str">
        <f t="shared" si="2"/>
        <v>INCLUDED</v>
      </c>
      <c r="Q97" s="516">
        <f t="shared" si="3"/>
        <v>0</v>
      </c>
      <c r="R97" s="452">
        <f t="shared" si="4"/>
        <v>0</v>
      </c>
      <c r="S97" s="641">
        <f>Discount!$J$36</f>
        <v>0</v>
      </c>
      <c r="T97" s="452">
        <f t="shared" si="5"/>
        <v>0</v>
      </c>
      <c r="U97" s="453">
        <f t="shared" si="6"/>
        <v>0</v>
      </c>
      <c r="V97" s="768">
        <f t="shared" si="7"/>
        <v>0</v>
      </c>
      <c r="W97" s="264"/>
      <c r="X97" s="264"/>
      <c r="Y97" s="264"/>
      <c r="Z97" s="264"/>
      <c r="AA97" s="264"/>
    </row>
    <row r="98" spans="1:27" ht="31.5">
      <c r="A98" s="745">
        <v>81</v>
      </c>
      <c r="B98" s="773">
        <v>7000016412</v>
      </c>
      <c r="C98" s="773">
        <v>3770</v>
      </c>
      <c r="D98" s="773">
        <v>440</v>
      </c>
      <c r="E98" s="773">
        <v>50</v>
      </c>
      <c r="F98" s="773" t="s">
        <v>559</v>
      </c>
      <c r="G98" s="773">
        <v>100001328</v>
      </c>
      <c r="H98" s="773">
        <v>995454</v>
      </c>
      <c r="I98" s="562"/>
      <c r="J98" s="561">
        <v>18</v>
      </c>
      <c r="K98" s="560"/>
      <c r="L98" s="775" t="s">
        <v>501</v>
      </c>
      <c r="M98" s="773" t="s">
        <v>303</v>
      </c>
      <c r="N98" s="773">
        <v>1035</v>
      </c>
      <c r="O98" s="547"/>
      <c r="P98" s="558" t="str">
        <f t="shared" si="2"/>
        <v>INCLUDED</v>
      </c>
      <c r="Q98" s="516">
        <f t="shared" si="3"/>
        <v>0</v>
      </c>
      <c r="R98" s="452">
        <f t="shared" si="4"/>
        <v>0</v>
      </c>
      <c r="S98" s="641">
        <f>Discount!$J$36</f>
        <v>0</v>
      </c>
      <c r="T98" s="452">
        <f t="shared" si="5"/>
        <v>0</v>
      </c>
      <c r="U98" s="453">
        <f t="shared" si="6"/>
        <v>0</v>
      </c>
      <c r="V98" s="768">
        <f t="shared" si="7"/>
        <v>0</v>
      </c>
      <c r="W98" s="264"/>
      <c r="X98" s="264"/>
      <c r="Y98" s="264"/>
      <c r="Z98" s="264"/>
      <c r="AA98" s="264"/>
    </row>
    <row r="99" spans="1:27" ht="47.25">
      <c r="A99" s="745">
        <v>82</v>
      </c>
      <c r="B99" s="773">
        <v>7000016412</v>
      </c>
      <c r="C99" s="773">
        <v>3770</v>
      </c>
      <c r="D99" s="773">
        <v>440</v>
      </c>
      <c r="E99" s="773">
        <v>60</v>
      </c>
      <c r="F99" s="773" t="s">
        <v>559</v>
      </c>
      <c r="G99" s="773">
        <v>100001327</v>
      </c>
      <c r="H99" s="773">
        <v>995454</v>
      </c>
      <c r="I99" s="562"/>
      <c r="J99" s="561">
        <v>18</v>
      </c>
      <c r="K99" s="560"/>
      <c r="L99" s="775" t="s">
        <v>488</v>
      </c>
      <c r="M99" s="773" t="s">
        <v>303</v>
      </c>
      <c r="N99" s="773">
        <v>4263</v>
      </c>
      <c r="O99" s="547"/>
      <c r="P99" s="558" t="str">
        <f t="shared" si="2"/>
        <v>INCLUDED</v>
      </c>
      <c r="Q99" s="516">
        <f t="shared" si="3"/>
        <v>0</v>
      </c>
      <c r="R99" s="452">
        <f t="shared" si="4"/>
        <v>0</v>
      </c>
      <c r="S99" s="641">
        <f>Discount!$J$36</f>
        <v>0</v>
      </c>
      <c r="T99" s="452">
        <f t="shared" si="5"/>
        <v>0</v>
      </c>
      <c r="U99" s="453">
        <f t="shared" si="6"/>
        <v>0</v>
      </c>
      <c r="V99" s="768">
        <f t="shared" si="7"/>
        <v>0</v>
      </c>
      <c r="W99" s="264"/>
      <c r="X99" s="264"/>
      <c r="Y99" s="264"/>
      <c r="Z99" s="264"/>
      <c r="AA99" s="264"/>
    </row>
    <row r="100" spans="1:27">
      <c r="A100" s="745">
        <v>83</v>
      </c>
      <c r="B100" s="773">
        <v>7000016412</v>
      </c>
      <c r="C100" s="773">
        <v>3770</v>
      </c>
      <c r="D100" s="773">
        <v>440</v>
      </c>
      <c r="E100" s="773">
        <v>70</v>
      </c>
      <c r="F100" s="773" t="s">
        <v>559</v>
      </c>
      <c r="G100" s="773">
        <v>100001329</v>
      </c>
      <c r="H100" s="773">
        <v>995454</v>
      </c>
      <c r="I100" s="562"/>
      <c r="J100" s="561">
        <v>18</v>
      </c>
      <c r="K100" s="560"/>
      <c r="L100" s="775" t="s">
        <v>489</v>
      </c>
      <c r="M100" s="773" t="s">
        <v>299</v>
      </c>
      <c r="N100" s="773">
        <v>311</v>
      </c>
      <c r="O100" s="547"/>
      <c r="P100" s="558" t="str">
        <f t="shared" si="2"/>
        <v>INCLUDED</v>
      </c>
      <c r="Q100" s="516">
        <f t="shared" si="3"/>
        <v>0</v>
      </c>
      <c r="R100" s="452">
        <f t="shared" si="4"/>
        <v>0</v>
      </c>
      <c r="S100" s="641">
        <f>Discount!$J$36</f>
        <v>0</v>
      </c>
      <c r="T100" s="452">
        <f t="shared" si="5"/>
        <v>0</v>
      </c>
      <c r="U100" s="453">
        <f t="shared" si="6"/>
        <v>0</v>
      </c>
      <c r="V100" s="768">
        <f t="shared" si="7"/>
        <v>0</v>
      </c>
      <c r="W100" s="264"/>
      <c r="X100" s="264"/>
      <c r="Y100" s="264"/>
      <c r="Z100" s="264"/>
      <c r="AA100" s="264"/>
    </row>
    <row r="101" spans="1:27">
      <c r="A101" s="745">
        <v>84</v>
      </c>
      <c r="B101" s="773">
        <v>7000016412</v>
      </c>
      <c r="C101" s="773">
        <v>3770</v>
      </c>
      <c r="D101" s="773">
        <v>440</v>
      </c>
      <c r="E101" s="773">
        <v>80</v>
      </c>
      <c r="F101" s="773" t="s">
        <v>559</v>
      </c>
      <c r="G101" s="773">
        <v>100001330</v>
      </c>
      <c r="H101" s="773">
        <v>995428</v>
      </c>
      <c r="I101" s="562"/>
      <c r="J101" s="561">
        <v>18</v>
      </c>
      <c r="K101" s="560"/>
      <c r="L101" s="775" t="s">
        <v>490</v>
      </c>
      <c r="M101" s="773" t="s">
        <v>303</v>
      </c>
      <c r="N101" s="773">
        <v>62</v>
      </c>
      <c r="O101" s="547"/>
      <c r="P101" s="558" t="str">
        <f t="shared" si="2"/>
        <v>INCLUDED</v>
      </c>
      <c r="Q101" s="516">
        <f t="shared" si="3"/>
        <v>0</v>
      </c>
      <c r="R101" s="452">
        <f>IF( K101="",J101*(IF(P101="Included",0,P101))/100,K101*(IF(P101="Included",0,P101)))</f>
        <v>0</v>
      </c>
      <c r="S101" s="641">
        <f>Discount!$J$36</f>
        <v>0</v>
      </c>
      <c r="T101" s="452">
        <f>S101*Q101</f>
        <v>0</v>
      </c>
      <c r="U101" s="453">
        <f t="shared" si="6"/>
        <v>0</v>
      </c>
      <c r="V101" s="768">
        <f t="shared" si="7"/>
        <v>0</v>
      </c>
      <c r="W101" s="264"/>
      <c r="X101" s="264"/>
      <c r="Y101" s="264"/>
      <c r="Z101" s="264"/>
      <c r="AA101" s="264"/>
    </row>
    <row r="102" spans="1:27" ht="47.25">
      <c r="A102" s="745">
        <v>85</v>
      </c>
      <c r="B102" s="773">
        <v>7000016412</v>
      </c>
      <c r="C102" s="773">
        <v>3770</v>
      </c>
      <c r="D102" s="773">
        <v>440</v>
      </c>
      <c r="E102" s="773">
        <v>90</v>
      </c>
      <c r="F102" s="773" t="s">
        <v>559</v>
      </c>
      <c r="G102" s="773">
        <v>100001331</v>
      </c>
      <c r="H102" s="773">
        <v>995455</v>
      </c>
      <c r="I102" s="562"/>
      <c r="J102" s="561">
        <v>18</v>
      </c>
      <c r="K102" s="560"/>
      <c r="L102" s="775" t="s">
        <v>491</v>
      </c>
      <c r="M102" s="773" t="s">
        <v>299</v>
      </c>
      <c r="N102" s="773">
        <v>78</v>
      </c>
      <c r="O102" s="547"/>
      <c r="P102" s="558" t="str">
        <f t="shared" si="2"/>
        <v>INCLUDED</v>
      </c>
      <c r="Q102" s="516">
        <f t="shared" si="3"/>
        <v>0</v>
      </c>
      <c r="R102" s="452">
        <f t="shared" ref="R102:R105" si="32">IF( K102="",J102*(IF(P102="Included",0,P102))/100,K102*(IF(P102="Included",0,P102)))</f>
        <v>0</v>
      </c>
      <c r="S102" s="641">
        <f>Discount!$J$36</f>
        <v>0</v>
      </c>
      <c r="T102" s="452">
        <f t="shared" ref="T102:T105" si="33">S102*Q102</f>
        <v>0</v>
      </c>
      <c r="U102" s="453">
        <f t="shared" si="6"/>
        <v>0</v>
      </c>
      <c r="V102" s="768">
        <f t="shared" si="7"/>
        <v>0</v>
      </c>
      <c r="W102" s="264"/>
      <c r="X102" s="264"/>
      <c r="Y102" s="264"/>
      <c r="Z102" s="264"/>
      <c r="AA102" s="264"/>
    </row>
    <row r="103" spans="1:27">
      <c r="A103" s="745">
        <v>86</v>
      </c>
      <c r="B103" s="773">
        <v>7000016412</v>
      </c>
      <c r="C103" s="773">
        <v>3770</v>
      </c>
      <c r="D103" s="773">
        <v>440</v>
      </c>
      <c r="E103" s="773">
        <v>100</v>
      </c>
      <c r="F103" s="773" t="s">
        <v>559</v>
      </c>
      <c r="G103" s="773">
        <v>100001714</v>
      </c>
      <c r="H103" s="773">
        <v>995428</v>
      </c>
      <c r="I103" s="562"/>
      <c r="J103" s="561">
        <v>18</v>
      </c>
      <c r="K103" s="560"/>
      <c r="L103" s="775" t="s">
        <v>492</v>
      </c>
      <c r="M103" s="773" t="s">
        <v>477</v>
      </c>
      <c r="N103" s="773">
        <v>11000</v>
      </c>
      <c r="O103" s="547"/>
      <c r="P103" s="558" t="str">
        <f t="shared" si="2"/>
        <v>INCLUDED</v>
      </c>
      <c r="Q103" s="516">
        <f t="shared" si="3"/>
        <v>0</v>
      </c>
      <c r="R103" s="452">
        <f t="shared" si="32"/>
        <v>0</v>
      </c>
      <c r="S103" s="641">
        <f>Discount!$J$36</f>
        <v>0</v>
      </c>
      <c r="T103" s="452">
        <f t="shared" si="33"/>
        <v>0</v>
      </c>
      <c r="U103" s="453">
        <f t="shared" si="6"/>
        <v>0</v>
      </c>
      <c r="V103" s="768">
        <f t="shared" si="7"/>
        <v>0</v>
      </c>
      <c r="W103" s="264"/>
      <c r="X103" s="264"/>
      <c r="Y103" s="264"/>
      <c r="Z103" s="264"/>
      <c r="AA103" s="264"/>
    </row>
    <row r="104" spans="1:27">
      <c r="A104" s="745">
        <v>87</v>
      </c>
      <c r="B104" s="773">
        <v>7000016412</v>
      </c>
      <c r="C104" s="773">
        <v>3770</v>
      </c>
      <c r="D104" s="773">
        <v>440</v>
      </c>
      <c r="E104" s="773">
        <v>110</v>
      </c>
      <c r="F104" s="773" t="s">
        <v>559</v>
      </c>
      <c r="G104" s="773">
        <v>100001713</v>
      </c>
      <c r="H104" s="773">
        <v>995424</v>
      </c>
      <c r="I104" s="562"/>
      <c r="J104" s="561">
        <v>18</v>
      </c>
      <c r="K104" s="560"/>
      <c r="L104" s="775" t="s">
        <v>493</v>
      </c>
      <c r="M104" s="773" t="s">
        <v>477</v>
      </c>
      <c r="N104" s="773">
        <v>13800</v>
      </c>
      <c r="O104" s="547"/>
      <c r="P104" s="558" t="str">
        <f t="shared" si="2"/>
        <v>INCLUDED</v>
      </c>
      <c r="Q104" s="516">
        <f t="shared" si="3"/>
        <v>0</v>
      </c>
      <c r="R104" s="452">
        <f t="shared" si="32"/>
        <v>0</v>
      </c>
      <c r="S104" s="641">
        <f>Discount!$J$36</f>
        <v>0</v>
      </c>
      <c r="T104" s="452">
        <f t="shared" si="33"/>
        <v>0</v>
      </c>
      <c r="U104" s="453">
        <f t="shared" si="6"/>
        <v>0</v>
      </c>
      <c r="V104" s="768">
        <f t="shared" si="7"/>
        <v>0</v>
      </c>
      <c r="W104" s="264"/>
      <c r="X104" s="264"/>
      <c r="Y104" s="264"/>
      <c r="Z104" s="264"/>
      <c r="AA104" s="264"/>
    </row>
    <row r="105" spans="1:27" ht="31.5">
      <c r="A105" s="745">
        <v>88</v>
      </c>
      <c r="B105" s="773">
        <v>7000016412</v>
      </c>
      <c r="C105" s="773">
        <v>3770</v>
      </c>
      <c r="D105" s="773">
        <v>440</v>
      </c>
      <c r="E105" s="773">
        <v>120</v>
      </c>
      <c r="F105" s="773" t="s">
        <v>559</v>
      </c>
      <c r="G105" s="773">
        <v>100001712</v>
      </c>
      <c r="H105" s="773">
        <v>995428</v>
      </c>
      <c r="I105" s="562"/>
      <c r="J105" s="561">
        <v>18</v>
      </c>
      <c r="K105" s="560"/>
      <c r="L105" s="775" t="s">
        <v>893</v>
      </c>
      <c r="M105" s="773" t="s">
        <v>477</v>
      </c>
      <c r="N105" s="773">
        <v>2800</v>
      </c>
      <c r="O105" s="547"/>
      <c r="P105" s="558" t="str">
        <f t="shared" si="2"/>
        <v>INCLUDED</v>
      </c>
      <c r="Q105" s="516">
        <f t="shared" si="3"/>
        <v>0</v>
      </c>
      <c r="R105" s="452">
        <f t="shared" si="32"/>
        <v>0</v>
      </c>
      <c r="S105" s="641">
        <f>Discount!$J$36</f>
        <v>0</v>
      </c>
      <c r="T105" s="452">
        <f t="shared" si="33"/>
        <v>0</v>
      </c>
      <c r="U105" s="453">
        <f t="shared" si="6"/>
        <v>0</v>
      </c>
      <c r="V105" s="768">
        <f t="shared" si="7"/>
        <v>0</v>
      </c>
      <c r="W105" s="264"/>
      <c r="X105" s="264"/>
      <c r="Y105" s="264"/>
      <c r="Z105" s="264"/>
      <c r="AA105" s="264"/>
    </row>
    <row r="106" spans="1:27" ht="31.5">
      <c r="A106" s="745">
        <v>89</v>
      </c>
      <c r="B106" s="773">
        <v>7000016412</v>
      </c>
      <c r="C106" s="773">
        <v>3770</v>
      </c>
      <c r="D106" s="773">
        <v>440</v>
      </c>
      <c r="E106" s="773">
        <v>130</v>
      </c>
      <c r="F106" s="773" t="s">
        <v>559</v>
      </c>
      <c r="G106" s="773">
        <v>100003114</v>
      </c>
      <c r="H106" s="773">
        <v>995454</v>
      </c>
      <c r="I106" s="562"/>
      <c r="J106" s="561">
        <v>18</v>
      </c>
      <c r="K106" s="560"/>
      <c r="L106" s="775" t="s">
        <v>502</v>
      </c>
      <c r="M106" s="773" t="s">
        <v>477</v>
      </c>
      <c r="N106" s="773">
        <v>720</v>
      </c>
      <c r="O106" s="547"/>
      <c r="P106" s="558" t="str">
        <f t="shared" ref="P106:P114" si="34">IF(O106=0, "INCLUDED", IF(ISERROR(N106*O106), O106, N106*O106))</f>
        <v>INCLUDED</v>
      </c>
      <c r="Q106" s="516">
        <f t="shared" ref="Q106:Q114" si="35">IF(P106="Included",0,P106)</f>
        <v>0</v>
      </c>
      <c r="R106" s="452">
        <f t="shared" ref="R106:R109" si="36">IF( K106="",J106*(IF(P106="Included",0,P106))/100,K106*(IF(P106="Included",0,P106)))</f>
        <v>0</v>
      </c>
      <c r="S106" s="641">
        <f>Discount!$J$36</f>
        <v>0</v>
      </c>
      <c r="T106" s="452">
        <f t="shared" ref="T106:T109" si="37">S106*Q106</f>
        <v>0</v>
      </c>
      <c r="U106" s="453">
        <f t="shared" ref="U106:U114" si="38">IF(K106="",J106*T106/100,K106*T106)</f>
        <v>0</v>
      </c>
      <c r="V106" s="768">
        <f t="shared" ref="V106:V114" si="39">O106*N106</f>
        <v>0</v>
      </c>
      <c r="W106" s="264"/>
      <c r="X106" s="264"/>
      <c r="Y106" s="264"/>
      <c r="Z106" s="264"/>
      <c r="AA106" s="264"/>
    </row>
    <row r="107" spans="1:27" ht="63">
      <c r="A107" s="745">
        <v>90</v>
      </c>
      <c r="B107" s="773">
        <v>7000016412</v>
      </c>
      <c r="C107" s="773">
        <v>3770</v>
      </c>
      <c r="D107" s="773">
        <v>440</v>
      </c>
      <c r="E107" s="773">
        <v>140</v>
      </c>
      <c r="F107" s="773" t="s">
        <v>559</v>
      </c>
      <c r="G107" s="773">
        <v>100004509</v>
      </c>
      <c r="H107" s="773">
        <v>995421</v>
      </c>
      <c r="I107" s="562"/>
      <c r="J107" s="561">
        <v>18</v>
      </c>
      <c r="K107" s="560"/>
      <c r="L107" s="775" t="s">
        <v>894</v>
      </c>
      <c r="M107" s="773" t="s">
        <v>477</v>
      </c>
      <c r="N107" s="773">
        <v>500</v>
      </c>
      <c r="O107" s="547"/>
      <c r="P107" s="558" t="str">
        <f t="shared" si="34"/>
        <v>INCLUDED</v>
      </c>
      <c r="Q107" s="516">
        <f t="shared" si="35"/>
        <v>0</v>
      </c>
      <c r="R107" s="452">
        <f t="shared" si="36"/>
        <v>0</v>
      </c>
      <c r="S107" s="641">
        <f>Discount!$J$36</f>
        <v>0</v>
      </c>
      <c r="T107" s="452">
        <f t="shared" si="37"/>
        <v>0</v>
      </c>
      <c r="U107" s="453">
        <f t="shared" si="38"/>
        <v>0</v>
      </c>
      <c r="V107" s="768">
        <f t="shared" si="39"/>
        <v>0</v>
      </c>
      <c r="W107" s="264"/>
      <c r="X107" s="264"/>
      <c r="Y107" s="264"/>
      <c r="Z107" s="264"/>
      <c r="AA107" s="264"/>
    </row>
    <row r="108" spans="1:27" ht="63">
      <c r="A108" s="745">
        <v>91</v>
      </c>
      <c r="B108" s="773">
        <v>7000016412</v>
      </c>
      <c r="C108" s="773">
        <v>3770</v>
      </c>
      <c r="D108" s="773">
        <v>440</v>
      </c>
      <c r="E108" s="773">
        <v>150</v>
      </c>
      <c r="F108" s="773" t="s">
        <v>559</v>
      </c>
      <c r="G108" s="773">
        <v>100004507</v>
      </c>
      <c r="H108" s="773">
        <v>995421</v>
      </c>
      <c r="I108" s="562"/>
      <c r="J108" s="561">
        <v>18</v>
      </c>
      <c r="K108" s="560"/>
      <c r="L108" s="775" t="s">
        <v>895</v>
      </c>
      <c r="M108" s="773" t="s">
        <v>477</v>
      </c>
      <c r="N108" s="773">
        <v>375</v>
      </c>
      <c r="O108" s="547"/>
      <c r="P108" s="558" t="str">
        <f t="shared" si="34"/>
        <v>INCLUDED</v>
      </c>
      <c r="Q108" s="516">
        <f t="shared" si="35"/>
        <v>0</v>
      </c>
      <c r="R108" s="452">
        <f t="shared" si="36"/>
        <v>0</v>
      </c>
      <c r="S108" s="641">
        <f>Discount!$J$36</f>
        <v>0</v>
      </c>
      <c r="T108" s="452">
        <f t="shared" si="37"/>
        <v>0</v>
      </c>
      <c r="U108" s="453">
        <f t="shared" si="38"/>
        <v>0</v>
      </c>
      <c r="V108" s="768">
        <f t="shared" si="39"/>
        <v>0</v>
      </c>
      <c r="W108" s="264"/>
      <c r="X108" s="264"/>
      <c r="Y108" s="264"/>
      <c r="Z108" s="264"/>
      <c r="AA108" s="264"/>
    </row>
    <row r="109" spans="1:27" ht="63">
      <c r="A109" s="745">
        <v>92</v>
      </c>
      <c r="B109" s="773">
        <v>7000016412</v>
      </c>
      <c r="C109" s="773">
        <v>3770</v>
      </c>
      <c r="D109" s="773">
        <v>440</v>
      </c>
      <c r="E109" s="773">
        <v>160</v>
      </c>
      <c r="F109" s="773" t="s">
        <v>559</v>
      </c>
      <c r="G109" s="773">
        <v>100001457</v>
      </c>
      <c r="H109" s="773">
        <v>995421</v>
      </c>
      <c r="I109" s="562"/>
      <c r="J109" s="561">
        <v>18</v>
      </c>
      <c r="K109" s="560"/>
      <c r="L109" s="775" t="s">
        <v>896</v>
      </c>
      <c r="M109" s="773" t="s">
        <v>477</v>
      </c>
      <c r="N109" s="773">
        <v>369</v>
      </c>
      <c r="O109" s="547"/>
      <c r="P109" s="558" t="str">
        <f t="shared" si="34"/>
        <v>INCLUDED</v>
      </c>
      <c r="Q109" s="516">
        <f t="shared" si="35"/>
        <v>0</v>
      </c>
      <c r="R109" s="452">
        <f t="shared" si="36"/>
        <v>0</v>
      </c>
      <c r="S109" s="641">
        <f>Discount!$J$36</f>
        <v>0</v>
      </c>
      <c r="T109" s="452">
        <f t="shared" si="37"/>
        <v>0</v>
      </c>
      <c r="U109" s="453">
        <f t="shared" si="38"/>
        <v>0</v>
      </c>
      <c r="V109" s="768">
        <f t="shared" si="39"/>
        <v>0</v>
      </c>
      <c r="W109" s="264"/>
      <c r="X109" s="264"/>
      <c r="Y109" s="264"/>
      <c r="Z109" s="264"/>
      <c r="AA109" s="264"/>
    </row>
    <row r="110" spans="1:27" ht="47.25">
      <c r="A110" s="745">
        <v>93</v>
      </c>
      <c r="B110" s="773">
        <v>7000016412</v>
      </c>
      <c r="C110" s="773">
        <v>3770</v>
      </c>
      <c r="D110" s="773">
        <v>440</v>
      </c>
      <c r="E110" s="773">
        <v>170</v>
      </c>
      <c r="F110" s="773" t="s">
        <v>559</v>
      </c>
      <c r="G110" s="773">
        <v>100004506</v>
      </c>
      <c r="H110" s="773">
        <v>995477</v>
      </c>
      <c r="I110" s="562"/>
      <c r="J110" s="561">
        <v>18</v>
      </c>
      <c r="K110" s="560"/>
      <c r="L110" s="775" t="s">
        <v>897</v>
      </c>
      <c r="M110" s="773" t="s">
        <v>476</v>
      </c>
      <c r="N110" s="773">
        <v>75</v>
      </c>
      <c r="O110" s="547"/>
      <c r="P110" s="558" t="str">
        <f t="shared" si="34"/>
        <v>INCLUDED</v>
      </c>
      <c r="Q110" s="516">
        <f t="shared" si="35"/>
        <v>0</v>
      </c>
      <c r="R110" s="452">
        <f>IF( K110="",J110*(IF(P110="Included",0,P110))/100,K110*(IF(P110="Included",0,P110)))</f>
        <v>0</v>
      </c>
      <c r="S110" s="641">
        <f>Discount!$J$36</f>
        <v>0</v>
      </c>
      <c r="T110" s="452">
        <f>S110*Q110</f>
        <v>0</v>
      </c>
      <c r="U110" s="453">
        <f t="shared" si="38"/>
        <v>0</v>
      </c>
      <c r="V110" s="768">
        <f t="shared" si="39"/>
        <v>0</v>
      </c>
      <c r="W110" s="264"/>
      <c r="X110" s="264"/>
      <c r="Y110" s="264"/>
      <c r="Z110" s="264"/>
      <c r="AA110" s="264"/>
    </row>
    <row r="111" spans="1:27">
      <c r="A111" s="745">
        <v>94</v>
      </c>
      <c r="B111" s="773">
        <v>7000016412</v>
      </c>
      <c r="C111" s="773">
        <v>3770</v>
      </c>
      <c r="D111" s="773">
        <v>440</v>
      </c>
      <c r="E111" s="773">
        <v>180</v>
      </c>
      <c r="F111" s="773" t="s">
        <v>559</v>
      </c>
      <c r="G111" s="773">
        <v>100001542</v>
      </c>
      <c r="H111" s="773">
        <v>995429</v>
      </c>
      <c r="I111" s="562"/>
      <c r="J111" s="561">
        <v>18</v>
      </c>
      <c r="K111" s="560"/>
      <c r="L111" s="775" t="s">
        <v>898</v>
      </c>
      <c r="M111" s="773" t="s">
        <v>476</v>
      </c>
      <c r="N111" s="773">
        <v>300</v>
      </c>
      <c r="O111" s="547"/>
      <c r="P111" s="558" t="str">
        <f t="shared" si="34"/>
        <v>INCLUDED</v>
      </c>
      <c r="Q111" s="516">
        <f t="shared" si="35"/>
        <v>0</v>
      </c>
      <c r="R111" s="452">
        <f t="shared" ref="R111:R114" si="40">IF( K111="",J111*(IF(P111="Included",0,P111))/100,K111*(IF(P111="Included",0,P111)))</f>
        <v>0</v>
      </c>
      <c r="S111" s="641">
        <f>Discount!$J$36</f>
        <v>0</v>
      </c>
      <c r="T111" s="452">
        <f t="shared" ref="T111:T114" si="41">S111*Q111</f>
        <v>0</v>
      </c>
      <c r="U111" s="453">
        <f t="shared" si="38"/>
        <v>0</v>
      </c>
      <c r="V111" s="768">
        <f t="shared" si="39"/>
        <v>0</v>
      </c>
      <c r="W111" s="264"/>
      <c r="X111" s="264"/>
      <c r="Y111" s="264"/>
      <c r="Z111" s="264"/>
      <c r="AA111" s="264"/>
    </row>
    <row r="112" spans="1:27">
      <c r="A112" s="745">
        <v>95</v>
      </c>
      <c r="B112" s="773">
        <v>7000016412</v>
      </c>
      <c r="C112" s="773">
        <v>3770</v>
      </c>
      <c r="D112" s="773">
        <v>440</v>
      </c>
      <c r="E112" s="773">
        <v>190</v>
      </c>
      <c r="F112" s="773" t="s">
        <v>559</v>
      </c>
      <c r="G112" s="773">
        <v>170002351</v>
      </c>
      <c r="H112" s="773">
        <v>995421</v>
      </c>
      <c r="I112" s="562"/>
      <c r="J112" s="561">
        <v>18</v>
      </c>
      <c r="K112" s="560"/>
      <c r="L112" s="775" t="s">
        <v>899</v>
      </c>
      <c r="M112" s="773" t="s">
        <v>477</v>
      </c>
      <c r="N112" s="773">
        <v>300</v>
      </c>
      <c r="O112" s="547"/>
      <c r="P112" s="558" t="str">
        <f t="shared" si="34"/>
        <v>INCLUDED</v>
      </c>
      <c r="Q112" s="516">
        <f t="shared" si="35"/>
        <v>0</v>
      </c>
      <c r="R112" s="452">
        <f t="shared" si="40"/>
        <v>0</v>
      </c>
      <c r="S112" s="641">
        <f>Discount!$J$36</f>
        <v>0</v>
      </c>
      <c r="T112" s="452">
        <f t="shared" si="41"/>
        <v>0</v>
      </c>
      <c r="U112" s="453">
        <f t="shared" si="38"/>
        <v>0</v>
      </c>
      <c r="V112" s="768">
        <f t="shared" si="39"/>
        <v>0</v>
      </c>
      <c r="W112" s="264"/>
      <c r="X112" s="264"/>
      <c r="Y112" s="264"/>
      <c r="Z112" s="264"/>
      <c r="AA112" s="264"/>
    </row>
    <row r="113" spans="1:27" ht="78.75">
      <c r="A113" s="745">
        <v>96</v>
      </c>
      <c r="B113" s="773">
        <v>7000016412</v>
      </c>
      <c r="C113" s="773">
        <v>3770</v>
      </c>
      <c r="D113" s="773">
        <v>440</v>
      </c>
      <c r="E113" s="773">
        <v>200</v>
      </c>
      <c r="F113" s="773" t="s">
        <v>559</v>
      </c>
      <c r="G113" s="773">
        <v>100001746</v>
      </c>
      <c r="H113" s="773">
        <v>995414</v>
      </c>
      <c r="I113" s="562"/>
      <c r="J113" s="561">
        <v>18</v>
      </c>
      <c r="K113" s="560"/>
      <c r="L113" s="775" t="s">
        <v>900</v>
      </c>
      <c r="M113" s="773" t="s">
        <v>477</v>
      </c>
      <c r="N113" s="773">
        <v>1440</v>
      </c>
      <c r="O113" s="547"/>
      <c r="P113" s="558" t="str">
        <f t="shared" si="34"/>
        <v>INCLUDED</v>
      </c>
      <c r="Q113" s="516">
        <f t="shared" si="35"/>
        <v>0</v>
      </c>
      <c r="R113" s="452">
        <f t="shared" si="40"/>
        <v>0</v>
      </c>
      <c r="S113" s="641">
        <f>Discount!$J$36</f>
        <v>0</v>
      </c>
      <c r="T113" s="452">
        <f t="shared" si="41"/>
        <v>0</v>
      </c>
      <c r="U113" s="453">
        <f t="shared" si="38"/>
        <v>0</v>
      </c>
      <c r="V113" s="768">
        <f t="shared" si="39"/>
        <v>0</v>
      </c>
      <c r="W113" s="264"/>
      <c r="X113" s="264"/>
      <c r="Y113" s="264"/>
      <c r="Z113" s="264"/>
      <c r="AA113" s="264"/>
    </row>
    <row r="114" spans="1:27" ht="78.75">
      <c r="A114" s="745">
        <v>97</v>
      </c>
      <c r="B114" s="773">
        <v>7000016412</v>
      </c>
      <c r="C114" s="773">
        <v>3770</v>
      </c>
      <c r="D114" s="773">
        <v>440</v>
      </c>
      <c r="E114" s="773">
        <v>210</v>
      </c>
      <c r="F114" s="773" t="s">
        <v>559</v>
      </c>
      <c r="G114" s="773">
        <v>100004432</v>
      </c>
      <c r="H114" s="773">
        <v>995416</v>
      </c>
      <c r="I114" s="562"/>
      <c r="J114" s="561">
        <v>18</v>
      </c>
      <c r="K114" s="560"/>
      <c r="L114" s="775" t="s">
        <v>901</v>
      </c>
      <c r="M114" s="773" t="s">
        <v>477</v>
      </c>
      <c r="N114" s="773">
        <v>100</v>
      </c>
      <c r="O114" s="547"/>
      <c r="P114" s="558" t="str">
        <f t="shared" si="34"/>
        <v>INCLUDED</v>
      </c>
      <c r="Q114" s="516">
        <f t="shared" si="35"/>
        <v>0</v>
      </c>
      <c r="R114" s="452">
        <f t="shared" si="40"/>
        <v>0</v>
      </c>
      <c r="S114" s="641">
        <f>Discount!$J$36</f>
        <v>0</v>
      </c>
      <c r="T114" s="452">
        <f t="shared" si="41"/>
        <v>0</v>
      </c>
      <c r="U114" s="453">
        <f t="shared" si="38"/>
        <v>0</v>
      </c>
      <c r="V114" s="768">
        <f t="shared" si="39"/>
        <v>0</v>
      </c>
      <c r="W114" s="264"/>
      <c r="X114" s="264"/>
      <c r="Y114" s="264"/>
      <c r="Z114" s="264"/>
      <c r="AA114" s="264"/>
    </row>
    <row r="115" spans="1:27" ht="78.75">
      <c r="A115" s="745">
        <v>98</v>
      </c>
      <c r="B115" s="773">
        <v>7000016412</v>
      </c>
      <c r="C115" s="773">
        <v>3770</v>
      </c>
      <c r="D115" s="773">
        <v>440</v>
      </c>
      <c r="E115" s="773">
        <v>220</v>
      </c>
      <c r="F115" s="773" t="s">
        <v>559</v>
      </c>
      <c r="G115" s="773">
        <v>100004428</v>
      </c>
      <c r="H115" s="773">
        <v>995416</v>
      </c>
      <c r="I115" s="562"/>
      <c r="J115" s="561">
        <v>18</v>
      </c>
      <c r="K115" s="560"/>
      <c r="L115" s="775" t="s">
        <v>902</v>
      </c>
      <c r="M115" s="773" t="s">
        <v>477</v>
      </c>
      <c r="N115" s="773">
        <v>50</v>
      </c>
      <c r="O115" s="547"/>
      <c r="P115" s="558" t="str">
        <f t="shared" si="2"/>
        <v>INCLUDED</v>
      </c>
      <c r="Q115" s="516">
        <f t="shared" si="3"/>
        <v>0</v>
      </c>
      <c r="R115" s="452">
        <f t="shared" si="4"/>
        <v>0</v>
      </c>
      <c r="S115" s="641">
        <f>Discount!$J$36</f>
        <v>0</v>
      </c>
      <c r="T115" s="452">
        <f t="shared" si="5"/>
        <v>0</v>
      </c>
      <c r="U115" s="453">
        <f t="shared" si="6"/>
        <v>0</v>
      </c>
      <c r="V115" s="768">
        <f t="shared" si="7"/>
        <v>0</v>
      </c>
      <c r="W115" s="264"/>
      <c r="X115" s="264"/>
      <c r="Y115" s="264"/>
      <c r="Z115" s="264"/>
      <c r="AA115" s="264"/>
    </row>
    <row r="116" spans="1:27" ht="31.5">
      <c r="A116" s="745">
        <v>99</v>
      </c>
      <c r="B116" s="773">
        <v>7000016412</v>
      </c>
      <c r="C116" s="773">
        <v>3770</v>
      </c>
      <c r="D116" s="773">
        <v>440</v>
      </c>
      <c r="E116" s="773">
        <v>230</v>
      </c>
      <c r="F116" s="773" t="s">
        <v>559</v>
      </c>
      <c r="G116" s="773">
        <v>100001412</v>
      </c>
      <c r="H116" s="773">
        <v>995462</v>
      </c>
      <c r="I116" s="562"/>
      <c r="J116" s="561">
        <v>18</v>
      </c>
      <c r="K116" s="560"/>
      <c r="L116" s="775" t="s">
        <v>903</v>
      </c>
      <c r="M116" s="773" t="s">
        <v>476</v>
      </c>
      <c r="N116" s="773">
        <v>100</v>
      </c>
      <c r="O116" s="547"/>
      <c r="P116" s="558" t="str">
        <f t="shared" si="2"/>
        <v>INCLUDED</v>
      </c>
      <c r="Q116" s="516">
        <f t="shared" si="3"/>
        <v>0</v>
      </c>
      <c r="R116" s="452">
        <f t="shared" si="4"/>
        <v>0</v>
      </c>
      <c r="S116" s="641">
        <f>Discount!$J$36</f>
        <v>0</v>
      </c>
      <c r="T116" s="452">
        <f t="shared" si="5"/>
        <v>0</v>
      </c>
      <c r="U116" s="453">
        <f t="shared" si="6"/>
        <v>0</v>
      </c>
      <c r="V116" s="768">
        <f t="shared" si="7"/>
        <v>0</v>
      </c>
      <c r="W116" s="264"/>
      <c r="X116" s="264"/>
      <c r="Y116" s="264"/>
      <c r="Z116" s="264"/>
      <c r="AA116" s="264"/>
    </row>
    <row r="117" spans="1:27" ht="31.5">
      <c r="A117" s="745">
        <v>100</v>
      </c>
      <c r="B117" s="773">
        <v>7000016412</v>
      </c>
      <c r="C117" s="773">
        <v>3770</v>
      </c>
      <c r="D117" s="773">
        <v>440</v>
      </c>
      <c r="E117" s="773">
        <v>240</v>
      </c>
      <c r="F117" s="773" t="s">
        <v>559</v>
      </c>
      <c r="G117" s="773">
        <v>100001413</v>
      </c>
      <c r="H117" s="773">
        <v>995462</v>
      </c>
      <c r="I117" s="562"/>
      <c r="J117" s="561">
        <v>18</v>
      </c>
      <c r="K117" s="560"/>
      <c r="L117" s="775" t="s">
        <v>904</v>
      </c>
      <c r="M117" s="773" t="s">
        <v>476</v>
      </c>
      <c r="N117" s="773">
        <v>100</v>
      </c>
      <c r="O117" s="547"/>
      <c r="P117" s="558" t="str">
        <f t="shared" si="2"/>
        <v>INCLUDED</v>
      </c>
      <c r="Q117" s="516">
        <f t="shared" si="3"/>
        <v>0</v>
      </c>
      <c r="R117" s="452">
        <f t="shared" si="4"/>
        <v>0</v>
      </c>
      <c r="S117" s="641">
        <f>Discount!$J$36</f>
        <v>0</v>
      </c>
      <c r="T117" s="452">
        <f t="shared" si="5"/>
        <v>0</v>
      </c>
      <c r="U117" s="453">
        <f t="shared" si="6"/>
        <v>0</v>
      </c>
      <c r="V117" s="768">
        <f t="shared" si="7"/>
        <v>0</v>
      </c>
      <c r="W117" s="264"/>
      <c r="X117" s="264"/>
      <c r="Y117" s="264"/>
      <c r="Z117" s="264"/>
      <c r="AA117" s="264"/>
    </row>
    <row r="118" spans="1:27" ht="31.5">
      <c r="A118" s="745">
        <v>101</v>
      </c>
      <c r="B118" s="773">
        <v>7000016412</v>
      </c>
      <c r="C118" s="773">
        <v>3770</v>
      </c>
      <c r="D118" s="773">
        <v>440</v>
      </c>
      <c r="E118" s="773">
        <v>250</v>
      </c>
      <c r="F118" s="773" t="s">
        <v>559</v>
      </c>
      <c r="G118" s="773">
        <v>100001414</v>
      </c>
      <c r="H118" s="773">
        <v>995462</v>
      </c>
      <c r="I118" s="562"/>
      <c r="J118" s="561">
        <v>18</v>
      </c>
      <c r="K118" s="560"/>
      <c r="L118" s="775" t="s">
        <v>905</v>
      </c>
      <c r="M118" s="773" t="s">
        <v>476</v>
      </c>
      <c r="N118" s="773">
        <v>100</v>
      </c>
      <c r="O118" s="547"/>
      <c r="P118" s="558" t="str">
        <f t="shared" si="2"/>
        <v>INCLUDED</v>
      </c>
      <c r="Q118" s="516">
        <f t="shared" si="3"/>
        <v>0</v>
      </c>
      <c r="R118" s="452">
        <f t="shared" si="4"/>
        <v>0</v>
      </c>
      <c r="S118" s="641">
        <f>Discount!$J$36</f>
        <v>0</v>
      </c>
      <c r="T118" s="452">
        <f t="shared" si="5"/>
        <v>0</v>
      </c>
      <c r="U118" s="453">
        <f t="shared" si="6"/>
        <v>0</v>
      </c>
      <c r="V118" s="768">
        <f t="shared" si="7"/>
        <v>0</v>
      </c>
      <c r="W118" s="264"/>
      <c r="X118" s="264"/>
      <c r="Y118" s="264"/>
      <c r="Z118" s="264"/>
      <c r="AA118" s="264"/>
    </row>
    <row r="119" spans="1:27" ht="31.5">
      <c r="A119" s="745">
        <v>102</v>
      </c>
      <c r="B119" s="773">
        <v>7000016412</v>
      </c>
      <c r="C119" s="773">
        <v>3770</v>
      </c>
      <c r="D119" s="773">
        <v>440</v>
      </c>
      <c r="E119" s="773">
        <v>260</v>
      </c>
      <c r="F119" s="773" t="s">
        <v>559</v>
      </c>
      <c r="G119" s="773">
        <v>100001415</v>
      </c>
      <c r="H119" s="773">
        <v>995462</v>
      </c>
      <c r="I119" s="562"/>
      <c r="J119" s="561">
        <v>18</v>
      </c>
      <c r="K119" s="560"/>
      <c r="L119" s="775" t="s">
        <v>906</v>
      </c>
      <c r="M119" s="773" t="s">
        <v>476</v>
      </c>
      <c r="N119" s="773">
        <v>100</v>
      </c>
      <c r="O119" s="547"/>
      <c r="P119" s="558" t="str">
        <f t="shared" si="2"/>
        <v>INCLUDED</v>
      </c>
      <c r="Q119" s="516">
        <f t="shared" si="3"/>
        <v>0</v>
      </c>
      <c r="R119" s="452">
        <f>IF( K119="",J119*(IF(P119="Included",0,P119))/100,K119*(IF(P119="Included",0,P119)))</f>
        <v>0</v>
      </c>
      <c r="S119" s="641">
        <f>Discount!$J$36</f>
        <v>0</v>
      </c>
      <c r="T119" s="452">
        <f>S119*Q119</f>
        <v>0</v>
      </c>
      <c r="U119" s="453">
        <f t="shared" si="6"/>
        <v>0</v>
      </c>
      <c r="V119" s="768">
        <f t="shared" si="7"/>
        <v>0</v>
      </c>
      <c r="W119" s="264"/>
      <c r="X119" s="264"/>
      <c r="Y119" s="264"/>
      <c r="Z119" s="264"/>
      <c r="AA119" s="264"/>
    </row>
    <row r="120" spans="1:27" ht="267.75">
      <c r="A120" s="745">
        <v>103</v>
      </c>
      <c r="B120" s="773">
        <v>7000016412</v>
      </c>
      <c r="C120" s="773">
        <v>3770</v>
      </c>
      <c r="D120" s="773">
        <v>440</v>
      </c>
      <c r="E120" s="773">
        <v>270</v>
      </c>
      <c r="F120" s="773" t="s">
        <v>559</v>
      </c>
      <c r="G120" s="773">
        <v>100002911</v>
      </c>
      <c r="H120" s="773">
        <v>995432</v>
      </c>
      <c r="I120" s="562"/>
      <c r="J120" s="561">
        <v>18</v>
      </c>
      <c r="K120" s="560"/>
      <c r="L120" s="775" t="s">
        <v>907</v>
      </c>
      <c r="M120" s="773" t="s">
        <v>303</v>
      </c>
      <c r="N120" s="773">
        <v>3300</v>
      </c>
      <c r="O120" s="547"/>
      <c r="P120" s="558" t="str">
        <f t="shared" si="2"/>
        <v>INCLUDED</v>
      </c>
      <c r="Q120" s="516">
        <f t="shared" si="3"/>
        <v>0</v>
      </c>
      <c r="R120" s="452">
        <f t="shared" ref="R120:R123" si="42">IF( K120="",J120*(IF(P120="Included",0,P120))/100,K120*(IF(P120="Included",0,P120)))</f>
        <v>0</v>
      </c>
      <c r="S120" s="641">
        <f>Discount!$J$36</f>
        <v>0</v>
      </c>
      <c r="T120" s="452">
        <f t="shared" ref="T120:T123" si="43">S120*Q120</f>
        <v>0</v>
      </c>
      <c r="U120" s="453">
        <f t="shared" si="6"/>
        <v>0</v>
      </c>
      <c r="V120" s="768">
        <f t="shared" si="7"/>
        <v>0</v>
      </c>
      <c r="W120" s="264"/>
      <c r="X120" s="264"/>
      <c r="Y120" s="264"/>
      <c r="Z120" s="264"/>
      <c r="AA120" s="264"/>
    </row>
    <row r="121" spans="1:27" ht="126">
      <c r="A121" s="745">
        <v>104</v>
      </c>
      <c r="B121" s="773">
        <v>7000016412</v>
      </c>
      <c r="C121" s="773">
        <v>3770</v>
      </c>
      <c r="D121" s="773">
        <v>440</v>
      </c>
      <c r="E121" s="773">
        <v>280</v>
      </c>
      <c r="F121" s="773" t="s">
        <v>559</v>
      </c>
      <c r="G121" s="773">
        <v>100002583</v>
      </c>
      <c r="H121" s="773">
        <v>995432</v>
      </c>
      <c r="I121" s="562"/>
      <c r="J121" s="561">
        <v>18</v>
      </c>
      <c r="K121" s="560"/>
      <c r="L121" s="775" t="s">
        <v>908</v>
      </c>
      <c r="M121" s="773" t="s">
        <v>303</v>
      </c>
      <c r="N121" s="773">
        <v>3300</v>
      </c>
      <c r="O121" s="547"/>
      <c r="P121" s="558" t="str">
        <f t="shared" si="2"/>
        <v>INCLUDED</v>
      </c>
      <c r="Q121" s="516">
        <f t="shared" si="3"/>
        <v>0</v>
      </c>
      <c r="R121" s="452">
        <f t="shared" si="42"/>
        <v>0</v>
      </c>
      <c r="S121" s="641">
        <f>Discount!$J$36</f>
        <v>0</v>
      </c>
      <c r="T121" s="452">
        <f t="shared" si="43"/>
        <v>0</v>
      </c>
      <c r="U121" s="453">
        <f t="shared" si="6"/>
        <v>0</v>
      </c>
      <c r="V121" s="768">
        <f t="shared" si="7"/>
        <v>0</v>
      </c>
      <c r="W121" s="264"/>
      <c r="X121" s="264"/>
      <c r="Y121" s="264"/>
      <c r="Z121" s="264"/>
      <c r="AA121" s="264"/>
    </row>
    <row r="122" spans="1:27" ht="31.5">
      <c r="A122" s="745">
        <v>105</v>
      </c>
      <c r="B122" s="773">
        <v>7000016412</v>
      </c>
      <c r="C122" s="773">
        <v>3820</v>
      </c>
      <c r="D122" s="773">
        <v>460</v>
      </c>
      <c r="E122" s="773">
        <v>10</v>
      </c>
      <c r="F122" s="773" t="s">
        <v>860</v>
      </c>
      <c r="G122" s="773">
        <v>100002453</v>
      </c>
      <c r="H122" s="773">
        <v>995455</v>
      </c>
      <c r="I122" s="562"/>
      <c r="J122" s="561">
        <v>18</v>
      </c>
      <c r="K122" s="560"/>
      <c r="L122" s="775" t="s">
        <v>909</v>
      </c>
      <c r="M122" s="773" t="s">
        <v>300</v>
      </c>
      <c r="N122" s="773">
        <v>72</v>
      </c>
      <c r="O122" s="547"/>
      <c r="P122" s="558" t="str">
        <f t="shared" si="2"/>
        <v>INCLUDED</v>
      </c>
      <c r="Q122" s="516">
        <f t="shared" si="3"/>
        <v>0</v>
      </c>
      <c r="R122" s="452">
        <f t="shared" si="42"/>
        <v>0</v>
      </c>
      <c r="S122" s="641">
        <f>Discount!$J$36</f>
        <v>0</v>
      </c>
      <c r="T122" s="452">
        <f t="shared" si="43"/>
        <v>0</v>
      </c>
      <c r="U122" s="453">
        <f t="shared" si="6"/>
        <v>0</v>
      </c>
      <c r="V122" s="768">
        <f t="shared" si="7"/>
        <v>0</v>
      </c>
      <c r="W122" s="264"/>
      <c r="X122" s="264"/>
      <c r="Y122" s="264"/>
      <c r="Z122" s="264"/>
      <c r="AA122" s="264"/>
    </row>
    <row r="123" spans="1:27" ht="31.5">
      <c r="A123" s="745">
        <v>106</v>
      </c>
      <c r="B123" s="773">
        <v>7000016412</v>
      </c>
      <c r="C123" s="773">
        <v>3820</v>
      </c>
      <c r="D123" s="773">
        <v>460</v>
      </c>
      <c r="E123" s="773">
        <v>20</v>
      </c>
      <c r="F123" s="773" t="s">
        <v>860</v>
      </c>
      <c r="G123" s="773">
        <v>100001674</v>
      </c>
      <c r="H123" s="773">
        <v>995455</v>
      </c>
      <c r="I123" s="562"/>
      <c r="J123" s="561">
        <v>18</v>
      </c>
      <c r="K123" s="560"/>
      <c r="L123" s="775" t="s">
        <v>496</v>
      </c>
      <c r="M123" s="773" t="s">
        <v>300</v>
      </c>
      <c r="N123" s="773">
        <v>192</v>
      </c>
      <c r="O123" s="547"/>
      <c r="P123" s="558" t="str">
        <f t="shared" si="2"/>
        <v>INCLUDED</v>
      </c>
      <c r="Q123" s="516">
        <f t="shared" si="3"/>
        <v>0</v>
      </c>
      <c r="R123" s="452">
        <f t="shared" si="42"/>
        <v>0</v>
      </c>
      <c r="S123" s="641">
        <f>Discount!$J$36</f>
        <v>0</v>
      </c>
      <c r="T123" s="452">
        <f t="shared" si="43"/>
        <v>0</v>
      </c>
      <c r="U123" s="453">
        <f t="shared" si="6"/>
        <v>0</v>
      </c>
      <c r="V123" s="768">
        <f t="shared" si="7"/>
        <v>0</v>
      </c>
      <c r="W123" s="264"/>
      <c r="X123" s="264"/>
      <c r="Y123" s="264"/>
      <c r="Z123" s="264"/>
      <c r="AA123" s="264"/>
    </row>
    <row r="124" spans="1:27" ht="31.5">
      <c r="A124" s="745">
        <v>107</v>
      </c>
      <c r="B124" s="773">
        <v>7000016412</v>
      </c>
      <c r="C124" s="773">
        <v>3820</v>
      </c>
      <c r="D124" s="773">
        <v>460</v>
      </c>
      <c r="E124" s="773">
        <v>30</v>
      </c>
      <c r="F124" s="773" t="s">
        <v>860</v>
      </c>
      <c r="G124" s="773">
        <v>100001675</v>
      </c>
      <c r="H124" s="773">
        <v>995455</v>
      </c>
      <c r="I124" s="562"/>
      <c r="J124" s="561">
        <v>18</v>
      </c>
      <c r="K124" s="560"/>
      <c r="L124" s="775" t="s">
        <v>590</v>
      </c>
      <c r="M124" s="773" t="s">
        <v>300</v>
      </c>
      <c r="N124" s="773">
        <v>1404</v>
      </c>
      <c r="O124" s="547"/>
      <c r="P124" s="558" t="str">
        <f t="shared" ref="P124:P125" si="44">IF(O124=0, "INCLUDED", IF(ISERROR(N124*O124), O124, N124*O124))</f>
        <v>INCLUDED</v>
      </c>
      <c r="Q124" s="516">
        <f t="shared" ref="Q124:Q125" si="45">IF(P124="Included",0,P124)</f>
        <v>0</v>
      </c>
      <c r="R124" s="452">
        <f t="shared" ref="R124:R125" si="46">IF( K124="",J124*(IF(P124="Included",0,P124))/100,K124*(IF(P124="Included",0,P124)))</f>
        <v>0</v>
      </c>
      <c r="S124" s="641">
        <f>Discount!$J$36</f>
        <v>0</v>
      </c>
      <c r="T124" s="452">
        <f t="shared" ref="T124:T125" si="47">S124*Q124</f>
        <v>0</v>
      </c>
      <c r="U124" s="453">
        <f t="shared" ref="U124:U125" si="48">IF(K124="",J124*T124/100,K124*T124)</f>
        <v>0</v>
      </c>
      <c r="V124" s="768">
        <f t="shared" ref="V124:V125" si="49">O124*N124</f>
        <v>0</v>
      </c>
      <c r="W124" s="264"/>
      <c r="X124" s="264"/>
      <c r="Y124" s="264"/>
      <c r="Z124" s="264"/>
      <c r="AA124" s="264"/>
    </row>
    <row r="125" spans="1:27" ht="31.5">
      <c r="A125" s="745">
        <v>108</v>
      </c>
      <c r="B125" s="773">
        <v>7000016412</v>
      </c>
      <c r="C125" s="773">
        <v>3820</v>
      </c>
      <c r="D125" s="773">
        <v>460</v>
      </c>
      <c r="E125" s="773">
        <v>40</v>
      </c>
      <c r="F125" s="773" t="s">
        <v>860</v>
      </c>
      <c r="G125" s="773">
        <v>100001679</v>
      </c>
      <c r="H125" s="773">
        <v>995455</v>
      </c>
      <c r="I125" s="562"/>
      <c r="J125" s="561">
        <v>18</v>
      </c>
      <c r="K125" s="560"/>
      <c r="L125" s="775" t="s">
        <v>910</v>
      </c>
      <c r="M125" s="773" t="s">
        <v>300</v>
      </c>
      <c r="N125" s="773">
        <v>64</v>
      </c>
      <c r="O125" s="547"/>
      <c r="P125" s="558" t="str">
        <f t="shared" si="44"/>
        <v>INCLUDED</v>
      </c>
      <c r="Q125" s="516">
        <f t="shared" si="45"/>
        <v>0</v>
      </c>
      <c r="R125" s="452">
        <f t="shared" si="46"/>
        <v>0</v>
      </c>
      <c r="S125" s="641">
        <f>Discount!$J$36</f>
        <v>0</v>
      </c>
      <c r="T125" s="452">
        <f t="shared" si="47"/>
        <v>0</v>
      </c>
      <c r="U125" s="453">
        <f t="shared" si="48"/>
        <v>0</v>
      </c>
      <c r="V125" s="768">
        <f t="shared" si="49"/>
        <v>0</v>
      </c>
      <c r="W125" s="264"/>
      <c r="X125" s="264"/>
      <c r="Y125" s="264"/>
      <c r="Z125" s="264"/>
      <c r="AA125" s="264"/>
    </row>
    <row r="126" spans="1:27" ht="18.75">
      <c r="A126" s="762" t="str">
        <f>+'Sch-2'!A256</f>
        <v>II</v>
      </c>
      <c r="B126" s="752" t="s">
        <v>817</v>
      </c>
      <c r="C126" s="762"/>
      <c r="D126" s="762"/>
      <c r="E126" s="762"/>
      <c r="F126" s="763"/>
      <c r="G126" s="763"/>
      <c r="H126" s="764"/>
      <c r="I126" s="764"/>
      <c r="J126" s="764"/>
      <c r="K126" s="764"/>
      <c r="L126" s="763"/>
      <c r="M126" s="762"/>
      <c r="N126" s="762"/>
      <c r="O126" s="762"/>
      <c r="P126" s="762"/>
      <c r="Q126" s="516">
        <f t="shared" si="3"/>
        <v>0</v>
      </c>
      <c r="R126" s="452">
        <f t="shared" ref="R126:R376" si="50">IF( K126="",J126*(IF(P126="Included",0,P126))/100,K126*(IF(P126="Included",0,P126)))</f>
        <v>0</v>
      </c>
      <c r="S126" s="641">
        <f>Discount!$J$36</f>
        <v>0</v>
      </c>
      <c r="T126" s="452">
        <f t="shared" ref="T126:T376" si="51">S126*Q126</f>
        <v>0</v>
      </c>
      <c r="U126" s="453">
        <f t="shared" si="6"/>
        <v>0</v>
      </c>
      <c r="V126" s="768">
        <f t="shared" si="7"/>
        <v>0</v>
      </c>
      <c r="W126" s="264"/>
      <c r="X126" s="264"/>
      <c r="Y126" s="264"/>
      <c r="Z126" s="264"/>
      <c r="AA126" s="264"/>
    </row>
    <row r="127" spans="1:27">
      <c r="A127" s="745">
        <v>1</v>
      </c>
      <c r="B127" s="561">
        <v>7000016412</v>
      </c>
      <c r="C127" s="561">
        <v>1380</v>
      </c>
      <c r="D127" s="561">
        <v>290</v>
      </c>
      <c r="E127" s="561">
        <v>10</v>
      </c>
      <c r="F127" s="561" t="s">
        <v>606</v>
      </c>
      <c r="G127" s="561">
        <v>100000081</v>
      </c>
      <c r="H127" s="561">
        <v>998736</v>
      </c>
      <c r="I127" s="562"/>
      <c r="J127" s="561">
        <v>18</v>
      </c>
      <c r="K127" s="560"/>
      <c r="L127" s="559" t="s">
        <v>640</v>
      </c>
      <c r="M127" s="561" t="s">
        <v>300</v>
      </c>
      <c r="N127" s="561">
        <v>2</v>
      </c>
      <c r="O127" s="547"/>
      <c r="P127" s="558" t="str">
        <f t="shared" si="2"/>
        <v>INCLUDED</v>
      </c>
      <c r="Q127" s="516">
        <f t="shared" si="3"/>
        <v>0</v>
      </c>
      <c r="R127" s="452">
        <f t="shared" si="50"/>
        <v>0</v>
      </c>
      <c r="S127" s="641">
        <f>Discount!$J$36</f>
        <v>0</v>
      </c>
      <c r="T127" s="452">
        <f t="shared" si="51"/>
        <v>0</v>
      </c>
      <c r="U127" s="453">
        <f t="shared" si="6"/>
        <v>0</v>
      </c>
      <c r="V127" s="768">
        <f t="shared" si="7"/>
        <v>0</v>
      </c>
      <c r="W127" s="264"/>
      <c r="X127" s="264"/>
      <c r="Y127" s="264"/>
      <c r="Z127" s="264"/>
      <c r="AA127" s="264"/>
    </row>
    <row r="128" spans="1:27" ht="31.5">
      <c r="A128" s="745">
        <v>2</v>
      </c>
      <c r="B128" s="561">
        <v>7000016412</v>
      </c>
      <c r="C128" s="561">
        <v>1390</v>
      </c>
      <c r="D128" s="561">
        <v>300</v>
      </c>
      <c r="E128" s="561">
        <v>10</v>
      </c>
      <c r="F128" s="561" t="s">
        <v>911</v>
      </c>
      <c r="G128" s="561">
        <v>100001795</v>
      </c>
      <c r="H128" s="561">
        <v>998736</v>
      </c>
      <c r="I128" s="562"/>
      <c r="J128" s="561">
        <v>18</v>
      </c>
      <c r="K128" s="560"/>
      <c r="L128" s="559" t="s">
        <v>917</v>
      </c>
      <c r="M128" s="561" t="s">
        <v>301</v>
      </c>
      <c r="N128" s="561">
        <v>4</v>
      </c>
      <c r="O128" s="547"/>
      <c r="P128" s="558" t="str">
        <f t="shared" si="2"/>
        <v>INCLUDED</v>
      </c>
      <c r="Q128" s="516">
        <f t="shared" si="3"/>
        <v>0</v>
      </c>
      <c r="R128" s="452">
        <f t="shared" si="50"/>
        <v>0</v>
      </c>
      <c r="S128" s="641">
        <f>Discount!$J$36</f>
        <v>0</v>
      </c>
      <c r="T128" s="452">
        <f t="shared" si="51"/>
        <v>0</v>
      </c>
      <c r="U128" s="453">
        <f t="shared" si="6"/>
        <v>0</v>
      </c>
      <c r="V128" s="768">
        <f t="shared" si="7"/>
        <v>0</v>
      </c>
      <c r="W128" s="264"/>
      <c r="X128" s="264"/>
      <c r="Y128" s="264"/>
      <c r="Z128" s="264"/>
      <c r="AA128" s="264"/>
    </row>
    <row r="129" spans="1:27" ht="31.5">
      <c r="A129" s="745">
        <v>3</v>
      </c>
      <c r="B129" s="561">
        <v>7000016412</v>
      </c>
      <c r="C129" s="561">
        <v>1390</v>
      </c>
      <c r="D129" s="561">
        <v>300</v>
      </c>
      <c r="E129" s="561">
        <v>20</v>
      </c>
      <c r="F129" s="561" t="s">
        <v>911</v>
      </c>
      <c r="G129" s="561">
        <v>100001807</v>
      </c>
      <c r="H129" s="561">
        <v>998736</v>
      </c>
      <c r="I129" s="562"/>
      <c r="J129" s="561">
        <v>18</v>
      </c>
      <c r="K129" s="560"/>
      <c r="L129" s="559" t="s">
        <v>642</v>
      </c>
      <c r="M129" s="561" t="s">
        <v>301</v>
      </c>
      <c r="N129" s="561">
        <v>1</v>
      </c>
      <c r="O129" s="547"/>
      <c r="P129" s="558" t="str">
        <f t="shared" si="2"/>
        <v>INCLUDED</v>
      </c>
      <c r="Q129" s="516">
        <f t="shared" si="3"/>
        <v>0</v>
      </c>
      <c r="R129" s="452">
        <f t="shared" si="50"/>
        <v>0</v>
      </c>
      <c r="S129" s="641">
        <f>Discount!$J$36</f>
        <v>0</v>
      </c>
      <c r="T129" s="452">
        <f t="shared" si="51"/>
        <v>0</v>
      </c>
      <c r="U129" s="453">
        <f t="shared" si="6"/>
        <v>0</v>
      </c>
      <c r="V129" s="768">
        <f t="shared" si="7"/>
        <v>0</v>
      </c>
      <c r="W129" s="264"/>
      <c r="X129" s="264"/>
      <c r="Y129" s="264"/>
      <c r="Z129" s="264"/>
      <c r="AA129" s="264"/>
    </row>
    <row r="130" spans="1:27" ht="31.5">
      <c r="A130" s="745">
        <v>4</v>
      </c>
      <c r="B130" s="561">
        <v>7000016412</v>
      </c>
      <c r="C130" s="561">
        <v>1390</v>
      </c>
      <c r="D130" s="561">
        <v>300</v>
      </c>
      <c r="E130" s="561">
        <v>30</v>
      </c>
      <c r="F130" s="561" t="s">
        <v>911</v>
      </c>
      <c r="G130" s="561">
        <v>100001798</v>
      </c>
      <c r="H130" s="561">
        <v>998736</v>
      </c>
      <c r="I130" s="562"/>
      <c r="J130" s="561">
        <v>18</v>
      </c>
      <c r="K130" s="560"/>
      <c r="L130" s="559" t="s">
        <v>643</v>
      </c>
      <c r="M130" s="561" t="s">
        <v>301</v>
      </c>
      <c r="N130" s="561">
        <v>2</v>
      </c>
      <c r="O130" s="547"/>
      <c r="P130" s="558" t="str">
        <f t="shared" si="2"/>
        <v>INCLUDED</v>
      </c>
      <c r="Q130" s="516">
        <f t="shared" si="3"/>
        <v>0</v>
      </c>
      <c r="R130" s="452">
        <f t="shared" si="50"/>
        <v>0</v>
      </c>
      <c r="S130" s="641">
        <f>Discount!$J$36</f>
        <v>0</v>
      </c>
      <c r="T130" s="452">
        <f t="shared" si="51"/>
        <v>0</v>
      </c>
      <c r="U130" s="453">
        <f t="shared" si="6"/>
        <v>0</v>
      </c>
      <c r="V130" s="768">
        <f t="shared" si="7"/>
        <v>0</v>
      </c>
      <c r="W130" s="264"/>
      <c r="X130" s="264"/>
      <c r="Y130" s="264"/>
      <c r="Z130" s="264"/>
      <c r="AA130" s="264"/>
    </row>
    <row r="131" spans="1:27" ht="31.5">
      <c r="A131" s="745">
        <v>5</v>
      </c>
      <c r="B131" s="561">
        <v>7000016412</v>
      </c>
      <c r="C131" s="561">
        <v>1390</v>
      </c>
      <c r="D131" s="561">
        <v>300</v>
      </c>
      <c r="E131" s="561">
        <v>40</v>
      </c>
      <c r="F131" s="561" t="s">
        <v>911</v>
      </c>
      <c r="G131" s="561">
        <v>100001810</v>
      </c>
      <c r="H131" s="561">
        <v>998736</v>
      </c>
      <c r="I131" s="562"/>
      <c r="J131" s="561">
        <v>18</v>
      </c>
      <c r="K131" s="560"/>
      <c r="L131" s="559" t="s">
        <v>647</v>
      </c>
      <c r="M131" s="561" t="s">
        <v>301</v>
      </c>
      <c r="N131" s="561">
        <v>2</v>
      </c>
      <c r="O131" s="547"/>
      <c r="P131" s="558" t="str">
        <f t="shared" si="2"/>
        <v>INCLUDED</v>
      </c>
      <c r="Q131" s="516">
        <f t="shared" si="3"/>
        <v>0</v>
      </c>
      <c r="R131" s="452">
        <f t="shared" si="50"/>
        <v>0</v>
      </c>
      <c r="S131" s="641">
        <f>Discount!$J$36</f>
        <v>0</v>
      </c>
      <c r="T131" s="452">
        <f t="shared" si="51"/>
        <v>0</v>
      </c>
      <c r="U131" s="453">
        <f t="shared" si="6"/>
        <v>0</v>
      </c>
      <c r="V131" s="768">
        <f t="shared" si="7"/>
        <v>0</v>
      </c>
      <c r="W131" s="264"/>
      <c r="X131" s="264"/>
      <c r="Y131" s="264"/>
      <c r="Z131" s="264"/>
      <c r="AA131" s="264"/>
    </row>
    <row r="132" spans="1:27" ht="31.5">
      <c r="A132" s="745">
        <v>6</v>
      </c>
      <c r="B132" s="561">
        <v>7000016412</v>
      </c>
      <c r="C132" s="561">
        <v>1390</v>
      </c>
      <c r="D132" s="561">
        <v>300</v>
      </c>
      <c r="E132" s="561">
        <v>50</v>
      </c>
      <c r="F132" s="561" t="s">
        <v>911</v>
      </c>
      <c r="G132" s="561">
        <v>100001822</v>
      </c>
      <c r="H132" s="561">
        <v>998736</v>
      </c>
      <c r="I132" s="562"/>
      <c r="J132" s="561">
        <v>18</v>
      </c>
      <c r="K132" s="560"/>
      <c r="L132" s="559" t="s">
        <v>645</v>
      </c>
      <c r="M132" s="561" t="s">
        <v>301</v>
      </c>
      <c r="N132" s="561">
        <v>2</v>
      </c>
      <c r="O132" s="547"/>
      <c r="P132" s="558" t="str">
        <f t="shared" si="2"/>
        <v>INCLUDED</v>
      </c>
      <c r="Q132" s="516">
        <f t="shared" si="3"/>
        <v>0</v>
      </c>
      <c r="R132" s="452">
        <f t="shared" si="50"/>
        <v>0</v>
      </c>
      <c r="S132" s="641">
        <f>Discount!$J$36</f>
        <v>0</v>
      </c>
      <c r="T132" s="452">
        <f t="shared" si="51"/>
        <v>0</v>
      </c>
      <c r="U132" s="453">
        <f t="shared" si="6"/>
        <v>0</v>
      </c>
      <c r="V132" s="768">
        <f t="shared" si="7"/>
        <v>0</v>
      </c>
      <c r="W132" s="264"/>
      <c r="X132" s="264"/>
      <c r="Y132" s="264"/>
      <c r="Z132" s="264"/>
      <c r="AA132" s="264"/>
    </row>
    <row r="133" spans="1:27" ht="31.5">
      <c r="A133" s="745">
        <v>7</v>
      </c>
      <c r="B133" s="561">
        <v>7000016412</v>
      </c>
      <c r="C133" s="561">
        <v>1390</v>
      </c>
      <c r="D133" s="561">
        <v>300</v>
      </c>
      <c r="E133" s="561">
        <v>60</v>
      </c>
      <c r="F133" s="561" t="s">
        <v>911</v>
      </c>
      <c r="G133" s="561">
        <v>100001817</v>
      </c>
      <c r="H133" s="561">
        <v>998736</v>
      </c>
      <c r="I133" s="562"/>
      <c r="J133" s="561">
        <v>18</v>
      </c>
      <c r="K133" s="560"/>
      <c r="L133" s="559" t="s">
        <v>648</v>
      </c>
      <c r="M133" s="561" t="s">
        <v>301</v>
      </c>
      <c r="N133" s="561">
        <v>2</v>
      </c>
      <c r="O133" s="547"/>
      <c r="P133" s="558" t="str">
        <f t="shared" si="2"/>
        <v>INCLUDED</v>
      </c>
      <c r="Q133" s="516">
        <f t="shared" si="3"/>
        <v>0</v>
      </c>
      <c r="R133" s="452">
        <f t="shared" si="50"/>
        <v>0</v>
      </c>
      <c r="S133" s="641">
        <f>Discount!$J$36</f>
        <v>0</v>
      </c>
      <c r="T133" s="452">
        <f t="shared" si="51"/>
        <v>0</v>
      </c>
      <c r="U133" s="453">
        <f t="shared" si="6"/>
        <v>0</v>
      </c>
      <c r="V133" s="768">
        <f t="shared" si="7"/>
        <v>0</v>
      </c>
      <c r="W133" s="264"/>
      <c r="X133" s="264"/>
      <c r="Y133" s="264"/>
      <c r="Z133" s="264"/>
      <c r="AA133" s="264"/>
    </row>
    <row r="134" spans="1:27">
      <c r="A134" s="745">
        <v>8</v>
      </c>
      <c r="B134" s="561">
        <v>7000016412</v>
      </c>
      <c r="C134" s="561">
        <v>1390</v>
      </c>
      <c r="D134" s="561">
        <v>300</v>
      </c>
      <c r="E134" s="561">
        <v>70</v>
      </c>
      <c r="F134" s="561" t="s">
        <v>911</v>
      </c>
      <c r="G134" s="561">
        <v>100000136</v>
      </c>
      <c r="H134" s="561">
        <v>998736</v>
      </c>
      <c r="I134" s="562"/>
      <c r="J134" s="561">
        <v>18</v>
      </c>
      <c r="K134" s="560"/>
      <c r="L134" s="559" t="s">
        <v>646</v>
      </c>
      <c r="M134" s="561" t="s">
        <v>300</v>
      </c>
      <c r="N134" s="561">
        <v>12</v>
      </c>
      <c r="O134" s="547"/>
      <c r="P134" s="558" t="str">
        <f t="shared" si="2"/>
        <v>INCLUDED</v>
      </c>
      <c r="Q134" s="516">
        <f t="shared" si="3"/>
        <v>0</v>
      </c>
      <c r="R134" s="452">
        <f t="shared" si="50"/>
        <v>0</v>
      </c>
      <c r="S134" s="641">
        <f>Discount!$J$36</f>
        <v>0</v>
      </c>
      <c r="T134" s="452">
        <f t="shared" si="51"/>
        <v>0</v>
      </c>
      <c r="U134" s="453">
        <f t="shared" si="6"/>
        <v>0</v>
      </c>
      <c r="V134" s="768">
        <f t="shared" si="7"/>
        <v>0</v>
      </c>
      <c r="W134" s="264"/>
      <c r="X134" s="264"/>
      <c r="Y134" s="264"/>
      <c r="Z134" s="264"/>
      <c r="AA134" s="264"/>
    </row>
    <row r="135" spans="1:27" ht="31.5">
      <c r="A135" s="745">
        <v>9</v>
      </c>
      <c r="B135" s="561">
        <v>7000016412</v>
      </c>
      <c r="C135" s="561">
        <v>1390</v>
      </c>
      <c r="D135" s="561">
        <v>300</v>
      </c>
      <c r="E135" s="561">
        <v>80</v>
      </c>
      <c r="F135" s="561" t="s">
        <v>911</v>
      </c>
      <c r="G135" s="561">
        <v>100002090</v>
      </c>
      <c r="H135" s="561">
        <v>998736</v>
      </c>
      <c r="I135" s="562"/>
      <c r="J135" s="561">
        <v>18</v>
      </c>
      <c r="K135" s="560"/>
      <c r="L135" s="559" t="s">
        <v>918</v>
      </c>
      <c r="M135" s="561" t="s">
        <v>301</v>
      </c>
      <c r="N135" s="561">
        <v>2</v>
      </c>
      <c r="O135" s="547"/>
      <c r="P135" s="558" t="str">
        <f t="shared" si="2"/>
        <v>INCLUDED</v>
      </c>
      <c r="Q135" s="516">
        <f t="shared" si="3"/>
        <v>0</v>
      </c>
      <c r="R135" s="452">
        <f t="shared" si="50"/>
        <v>0</v>
      </c>
      <c r="S135" s="641">
        <f>Discount!$J$36</f>
        <v>0</v>
      </c>
      <c r="T135" s="452">
        <f t="shared" si="51"/>
        <v>0</v>
      </c>
      <c r="U135" s="453">
        <f t="shared" si="6"/>
        <v>0</v>
      </c>
      <c r="V135" s="768">
        <f t="shared" si="7"/>
        <v>0</v>
      </c>
      <c r="W135" s="264"/>
      <c r="X135" s="264"/>
      <c r="Y135" s="264"/>
      <c r="Z135" s="264"/>
      <c r="AA135" s="264"/>
    </row>
    <row r="136" spans="1:27" ht="31.5">
      <c r="A136" s="745">
        <v>10</v>
      </c>
      <c r="B136" s="561">
        <v>7000016412</v>
      </c>
      <c r="C136" s="561">
        <v>1390</v>
      </c>
      <c r="D136" s="561">
        <v>300</v>
      </c>
      <c r="E136" s="561">
        <v>100</v>
      </c>
      <c r="F136" s="561" t="s">
        <v>911</v>
      </c>
      <c r="G136" s="561">
        <v>100001801</v>
      </c>
      <c r="H136" s="561">
        <v>998736</v>
      </c>
      <c r="I136" s="562"/>
      <c r="J136" s="561">
        <v>18</v>
      </c>
      <c r="K136" s="560"/>
      <c r="L136" s="559" t="s">
        <v>649</v>
      </c>
      <c r="M136" s="561" t="s">
        <v>301</v>
      </c>
      <c r="N136" s="561">
        <v>2</v>
      </c>
      <c r="O136" s="547"/>
      <c r="P136" s="558" t="str">
        <f t="shared" si="2"/>
        <v>INCLUDED</v>
      </c>
      <c r="Q136" s="516">
        <f t="shared" si="3"/>
        <v>0</v>
      </c>
      <c r="R136" s="452">
        <f t="shared" si="50"/>
        <v>0</v>
      </c>
      <c r="S136" s="641">
        <f>Discount!$J$36</f>
        <v>0</v>
      </c>
      <c r="T136" s="452">
        <f t="shared" si="51"/>
        <v>0</v>
      </c>
      <c r="U136" s="453">
        <f t="shared" si="6"/>
        <v>0</v>
      </c>
      <c r="V136" s="768">
        <f t="shared" si="7"/>
        <v>0</v>
      </c>
      <c r="W136" s="264"/>
      <c r="X136" s="264"/>
      <c r="Y136" s="264"/>
      <c r="Z136" s="264"/>
      <c r="AA136" s="264"/>
    </row>
    <row r="137" spans="1:27" ht="31.5">
      <c r="A137" s="745">
        <v>11</v>
      </c>
      <c r="B137" s="561">
        <v>7000016412</v>
      </c>
      <c r="C137" s="561">
        <v>1390</v>
      </c>
      <c r="D137" s="561">
        <v>300</v>
      </c>
      <c r="E137" s="561">
        <v>110</v>
      </c>
      <c r="F137" s="561" t="s">
        <v>911</v>
      </c>
      <c r="G137" s="561">
        <v>100019529</v>
      </c>
      <c r="H137" s="561">
        <v>998736</v>
      </c>
      <c r="I137" s="562"/>
      <c r="J137" s="561">
        <v>18</v>
      </c>
      <c r="K137" s="560"/>
      <c r="L137" s="559" t="s">
        <v>919</v>
      </c>
      <c r="M137" s="561" t="s">
        <v>301</v>
      </c>
      <c r="N137" s="561">
        <v>1</v>
      </c>
      <c r="O137" s="547"/>
      <c r="P137" s="558" t="str">
        <f t="shared" si="2"/>
        <v>INCLUDED</v>
      </c>
      <c r="Q137" s="516">
        <f t="shared" si="3"/>
        <v>0</v>
      </c>
      <c r="R137" s="452">
        <f t="shared" si="50"/>
        <v>0</v>
      </c>
      <c r="S137" s="641">
        <f>Discount!$J$36</f>
        <v>0</v>
      </c>
      <c r="T137" s="452">
        <f t="shared" si="51"/>
        <v>0</v>
      </c>
      <c r="U137" s="453">
        <f t="shared" si="6"/>
        <v>0</v>
      </c>
      <c r="V137" s="768">
        <f t="shared" si="7"/>
        <v>0</v>
      </c>
      <c r="W137" s="264"/>
      <c r="X137" s="264"/>
      <c r="Y137" s="264"/>
      <c r="Z137" s="264"/>
      <c r="AA137" s="264"/>
    </row>
    <row r="138" spans="1:27" ht="47.25">
      <c r="A138" s="745">
        <v>12</v>
      </c>
      <c r="B138" s="561">
        <v>7000016412</v>
      </c>
      <c r="C138" s="561">
        <v>1390</v>
      </c>
      <c r="D138" s="561">
        <v>300</v>
      </c>
      <c r="E138" s="561">
        <v>130</v>
      </c>
      <c r="F138" s="561" t="s">
        <v>911</v>
      </c>
      <c r="G138" s="561">
        <v>100023001</v>
      </c>
      <c r="H138" s="561">
        <v>998736</v>
      </c>
      <c r="I138" s="562"/>
      <c r="J138" s="561">
        <v>18</v>
      </c>
      <c r="K138" s="560"/>
      <c r="L138" s="559" t="s">
        <v>920</v>
      </c>
      <c r="M138" s="561" t="s">
        <v>301</v>
      </c>
      <c r="N138" s="561">
        <v>10</v>
      </c>
      <c r="O138" s="547"/>
      <c r="P138" s="558" t="str">
        <f t="shared" si="2"/>
        <v>INCLUDED</v>
      </c>
      <c r="Q138" s="516">
        <f t="shared" si="3"/>
        <v>0</v>
      </c>
      <c r="R138" s="452">
        <f t="shared" si="50"/>
        <v>0</v>
      </c>
      <c r="S138" s="641">
        <f>Discount!$J$36</f>
        <v>0</v>
      </c>
      <c r="T138" s="452">
        <f t="shared" si="51"/>
        <v>0</v>
      </c>
      <c r="U138" s="453">
        <f t="shared" si="6"/>
        <v>0</v>
      </c>
      <c r="V138" s="768">
        <f t="shared" si="7"/>
        <v>0</v>
      </c>
      <c r="W138" s="264"/>
      <c r="X138" s="264"/>
      <c r="Y138" s="264"/>
      <c r="Z138" s="264"/>
      <c r="AA138" s="264"/>
    </row>
    <row r="139" spans="1:27" ht="47.25">
      <c r="A139" s="745">
        <v>13</v>
      </c>
      <c r="B139" s="561">
        <v>7000016412</v>
      </c>
      <c r="C139" s="561">
        <v>1390</v>
      </c>
      <c r="D139" s="561">
        <v>300</v>
      </c>
      <c r="E139" s="561">
        <v>140</v>
      </c>
      <c r="F139" s="561" t="s">
        <v>911</v>
      </c>
      <c r="G139" s="561">
        <v>100023005</v>
      </c>
      <c r="H139" s="561">
        <v>998736</v>
      </c>
      <c r="I139" s="562"/>
      <c r="J139" s="561">
        <v>18</v>
      </c>
      <c r="K139" s="560"/>
      <c r="L139" s="559" t="s">
        <v>921</v>
      </c>
      <c r="M139" s="561" t="s">
        <v>301</v>
      </c>
      <c r="N139" s="561">
        <v>14</v>
      </c>
      <c r="O139" s="547"/>
      <c r="P139" s="558" t="str">
        <f t="shared" si="2"/>
        <v>INCLUDED</v>
      </c>
      <c r="Q139" s="516">
        <f t="shared" si="3"/>
        <v>0</v>
      </c>
      <c r="R139" s="452">
        <f t="shared" si="50"/>
        <v>0</v>
      </c>
      <c r="S139" s="641">
        <f>Discount!$J$36</f>
        <v>0</v>
      </c>
      <c r="T139" s="452">
        <f t="shared" si="51"/>
        <v>0</v>
      </c>
      <c r="U139" s="453">
        <f t="shared" si="6"/>
        <v>0</v>
      </c>
      <c r="V139" s="768">
        <f t="shared" si="7"/>
        <v>0</v>
      </c>
      <c r="W139" s="264"/>
      <c r="X139" s="264"/>
      <c r="Y139" s="264"/>
      <c r="Z139" s="264"/>
      <c r="AA139" s="264"/>
    </row>
    <row r="140" spans="1:27" ht="31.5">
      <c r="A140" s="745">
        <v>14</v>
      </c>
      <c r="B140" s="561">
        <v>7000016412</v>
      </c>
      <c r="C140" s="561">
        <v>1390</v>
      </c>
      <c r="D140" s="561">
        <v>300</v>
      </c>
      <c r="E140" s="561">
        <v>150</v>
      </c>
      <c r="F140" s="561" t="s">
        <v>911</v>
      </c>
      <c r="G140" s="561">
        <v>100003674</v>
      </c>
      <c r="H140" s="561">
        <v>998736</v>
      </c>
      <c r="I140" s="562"/>
      <c r="J140" s="561">
        <v>18</v>
      </c>
      <c r="K140" s="560"/>
      <c r="L140" s="559" t="s">
        <v>861</v>
      </c>
      <c r="M140" s="561" t="s">
        <v>300</v>
      </c>
      <c r="N140" s="561">
        <v>6</v>
      </c>
      <c r="O140" s="547"/>
      <c r="P140" s="558" t="str">
        <f t="shared" si="2"/>
        <v>INCLUDED</v>
      </c>
      <c r="Q140" s="516">
        <f t="shared" si="3"/>
        <v>0</v>
      </c>
      <c r="R140" s="452">
        <f t="shared" si="50"/>
        <v>0</v>
      </c>
      <c r="S140" s="641">
        <f>Discount!$J$36</f>
        <v>0</v>
      </c>
      <c r="T140" s="452">
        <f t="shared" si="51"/>
        <v>0</v>
      </c>
      <c r="U140" s="453">
        <f t="shared" si="6"/>
        <v>0</v>
      </c>
      <c r="V140" s="768">
        <f t="shared" si="7"/>
        <v>0</v>
      </c>
      <c r="W140" s="264"/>
      <c r="X140" s="264"/>
      <c r="Y140" s="264"/>
      <c r="Z140" s="264"/>
      <c r="AA140" s="264"/>
    </row>
    <row r="141" spans="1:27" ht="47.25">
      <c r="A141" s="745">
        <v>15</v>
      </c>
      <c r="B141" s="561">
        <v>7000016412</v>
      </c>
      <c r="C141" s="561">
        <v>1390</v>
      </c>
      <c r="D141" s="561">
        <v>300</v>
      </c>
      <c r="E141" s="561">
        <v>160</v>
      </c>
      <c r="F141" s="561" t="s">
        <v>911</v>
      </c>
      <c r="G141" s="561">
        <v>100002094</v>
      </c>
      <c r="H141" s="561">
        <v>998736</v>
      </c>
      <c r="I141" s="562"/>
      <c r="J141" s="561">
        <v>18</v>
      </c>
      <c r="K141" s="560"/>
      <c r="L141" s="559" t="s">
        <v>656</v>
      </c>
      <c r="M141" s="561" t="s">
        <v>476</v>
      </c>
      <c r="N141" s="561">
        <v>2500</v>
      </c>
      <c r="O141" s="547"/>
      <c r="P141" s="558" t="str">
        <f t="shared" si="2"/>
        <v>INCLUDED</v>
      </c>
      <c r="Q141" s="516">
        <f t="shared" si="3"/>
        <v>0</v>
      </c>
      <c r="R141" s="452">
        <f t="shared" si="50"/>
        <v>0</v>
      </c>
      <c r="S141" s="641">
        <f>Discount!$J$36</f>
        <v>0</v>
      </c>
      <c r="T141" s="452">
        <f t="shared" si="51"/>
        <v>0</v>
      </c>
      <c r="U141" s="453">
        <f t="shared" si="6"/>
        <v>0</v>
      </c>
      <c r="V141" s="768">
        <f t="shared" si="7"/>
        <v>0</v>
      </c>
      <c r="W141" s="264"/>
      <c r="X141" s="264"/>
      <c r="Y141" s="264"/>
      <c r="Z141" s="264"/>
      <c r="AA141" s="264"/>
    </row>
    <row r="142" spans="1:27" ht="31.5">
      <c r="A142" s="745">
        <v>16</v>
      </c>
      <c r="B142" s="561">
        <v>7000016412</v>
      </c>
      <c r="C142" s="561">
        <v>1390</v>
      </c>
      <c r="D142" s="561">
        <v>300</v>
      </c>
      <c r="E142" s="561">
        <v>170</v>
      </c>
      <c r="F142" s="561" t="s">
        <v>911</v>
      </c>
      <c r="G142" s="561">
        <v>100023030</v>
      </c>
      <c r="H142" s="561">
        <v>998736</v>
      </c>
      <c r="I142" s="562"/>
      <c r="J142" s="561">
        <v>18</v>
      </c>
      <c r="K142" s="560"/>
      <c r="L142" s="559" t="s">
        <v>922</v>
      </c>
      <c r="M142" s="561" t="s">
        <v>300</v>
      </c>
      <c r="N142" s="561">
        <v>27</v>
      </c>
      <c r="O142" s="547"/>
      <c r="P142" s="558" t="str">
        <f t="shared" si="2"/>
        <v>INCLUDED</v>
      </c>
      <c r="Q142" s="516">
        <f t="shared" si="3"/>
        <v>0</v>
      </c>
      <c r="R142" s="452">
        <f t="shared" si="50"/>
        <v>0</v>
      </c>
      <c r="S142" s="641">
        <f>Discount!$J$36</f>
        <v>0</v>
      </c>
      <c r="T142" s="452">
        <f t="shared" si="51"/>
        <v>0</v>
      </c>
      <c r="U142" s="453">
        <f t="shared" si="6"/>
        <v>0</v>
      </c>
      <c r="V142" s="768">
        <f t="shared" si="7"/>
        <v>0</v>
      </c>
      <c r="W142" s="264"/>
      <c r="X142" s="264"/>
      <c r="Y142" s="264"/>
      <c r="Z142" s="264"/>
      <c r="AA142" s="264"/>
    </row>
    <row r="143" spans="1:27" ht="31.5">
      <c r="A143" s="745">
        <v>17</v>
      </c>
      <c r="B143" s="561">
        <v>7000016412</v>
      </c>
      <c r="C143" s="561">
        <v>1390</v>
      </c>
      <c r="D143" s="561">
        <v>300</v>
      </c>
      <c r="E143" s="561">
        <v>180</v>
      </c>
      <c r="F143" s="561" t="s">
        <v>911</v>
      </c>
      <c r="G143" s="561">
        <v>100001819</v>
      </c>
      <c r="H143" s="561">
        <v>998736</v>
      </c>
      <c r="I143" s="562"/>
      <c r="J143" s="561">
        <v>18</v>
      </c>
      <c r="K143" s="560"/>
      <c r="L143" s="559" t="s">
        <v>654</v>
      </c>
      <c r="M143" s="561" t="s">
        <v>301</v>
      </c>
      <c r="N143" s="561">
        <v>1</v>
      </c>
      <c r="O143" s="547"/>
      <c r="P143" s="558" t="str">
        <f t="shared" si="2"/>
        <v>INCLUDED</v>
      </c>
      <c r="Q143" s="516">
        <f t="shared" si="3"/>
        <v>0</v>
      </c>
      <c r="R143" s="452">
        <f t="shared" si="50"/>
        <v>0</v>
      </c>
      <c r="S143" s="641">
        <f>Discount!$J$36</f>
        <v>0</v>
      </c>
      <c r="T143" s="452">
        <f t="shared" si="51"/>
        <v>0</v>
      </c>
      <c r="U143" s="453">
        <f t="shared" si="6"/>
        <v>0</v>
      </c>
      <c r="V143" s="768">
        <f t="shared" si="7"/>
        <v>0</v>
      </c>
      <c r="W143" s="264"/>
      <c r="X143" s="264"/>
      <c r="Y143" s="264"/>
      <c r="Z143" s="264"/>
      <c r="AA143" s="264"/>
    </row>
    <row r="144" spans="1:27" ht="31.5">
      <c r="A144" s="745">
        <v>18</v>
      </c>
      <c r="B144" s="561">
        <v>7000016412</v>
      </c>
      <c r="C144" s="561">
        <v>1400</v>
      </c>
      <c r="D144" s="561">
        <v>310</v>
      </c>
      <c r="E144" s="561">
        <v>30</v>
      </c>
      <c r="F144" s="561" t="s">
        <v>912</v>
      </c>
      <c r="G144" s="561">
        <v>100000183</v>
      </c>
      <c r="H144" s="561">
        <v>998736</v>
      </c>
      <c r="I144" s="562"/>
      <c r="J144" s="561">
        <v>18</v>
      </c>
      <c r="K144" s="560"/>
      <c r="L144" s="559" t="s">
        <v>547</v>
      </c>
      <c r="M144" s="561" t="s">
        <v>300</v>
      </c>
      <c r="N144" s="561">
        <v>6</v>
      </c>
      <c r="O144" s="547"/>
      <c r="P144" s="558" t="str">
        <f t="shared" si="2"/>
        <v>INCLUDED</v>
      </c>
      <c r="Q144" s="516">
        <f t="shared" si="3"/>
        <v>0</v>
      </c>
      <c r="R144" s="452">
        <f t="shared" si="50"/>
        <v>0</v>
      </c>
      <c r="S144" s="641">
        <f>Discount!$J$36</f>
        <v>0</v>
      </c>
      <c r="T144" s="452">
        <f t="shared" si="51"/>
        <v>0</v>
      </c>
      <c r="U144" s="453">
        <f t="shared" si="6"/>
        <v>0</v>
      </c>
      <c r="V144" s="768">
        <f t="shared" si="7"/>
        <v>0</v>
      </c>
      <c r="W144" s="264"/>
      <c r="X144" s="264"/>
      <c r="Y144" s="264"/>
      <c r="Z144" s="264"/>
      <c r="AA144" s="264"/>
    </row>
    <row r="145" spans="1:27" ht="31.5">
      <c r="A145" s="745">
        <v>19</v>
      </c>
      <c r="B145" s="561">
        <v>7000016412</v>
      </c>
      <c r="C145" s="561">
        <v>1400</v>
      </c>
      <c r="D145" s="561">
        <v>310</v>
      </c>
      <c r="E145" s="561">
        <v>40</v>
      </c>
      <c r="F145" s="561" t="s">
        <v>912</v>
      </c>
      <c r="G145" s="561">
        <v>100000146</v>
      </c>
      <c r="H145" s="561">
        <v>998736</v>
      </c>
      <c r="I145" s="562"/>
      <c r="J145" s="561">
        <v>18</v>
      </c>
      <c r="K145" s="560"/>
      <c r="L145" s="559" t="s">
        <v>657</v>
      </c>
      <c r="M145" s="561" t="s">
        <v>300</v>
      </c>
      <c r="N145" s="561">
        <v>6</v>
      </c>
      <c r="O145" s="547"/>
      <c r="P145" s="558" t="str">
        <f t="shared" si="2"/>
        <v>INCLUDED</v>
      </c>
      <c r="Q145" s="516">
        <f t="shared" si="3"/>
        <v>0</v>
      </c>
      <c r="R145" s="452">
        <f t="shared" si="50"/>
        <v>0</v>
      </c>
      <c r="S145" s="641">
        <f>Discount!$J$36</f>
        <v>0</v>
      </c>
      <c r="T145" s="452">
        <f t="shared" si="51"/>
        <v>0</v>
      </c>
      <c r="U145" s="453">
        <f t="shared" si="6"/>
        <v>0</v>
      </c>
      <c r="V145" s="768">
        <f t="shared" si="7"/>
        <v>0</v>
      </c>
      <c r="W145" s="264"/>
      <c r="X145" s="264"/>
      <c r="Y145" s="264"/>
      <c r="Z145" s="264"/>
      <c r="AA145" s="264"/>
    </row>
    <row r="146" spans="1:27" ht="31.5">
      <c r="A146" s="745">
        <v>20</v>
      </c>
      <c r="B146" s="561">
        <v>7000016412</v>
      </c>
      <c r="C146" s="561">
        <v>1400</v>
      </c>
      <c r="D146" s="561">
        <v>310</v>
      </c>
      <c r="E146" s="561">
        <v>50</v>
      </c>
      <c r="F146" s="561" t="s">
        <v>912</v>
      </c>
      <c r="G146" s="561">
        <v>100000194</v>
      </c>
      <c r="H146" s="561">
        <v>998736</v>
      </c>
      <c r="I146" s="562"/>
      <c r="J146" s="561">
        <v>18</v>
      </c>
      <c r="K146" s="560"/>
      <c r="L146" s="559" t="s">
        <v>582</v>
      </c>
      <c r="M146" s="561" t="s">
        <v>301</v>
      </c>
      <c r="N146" s="561">
        <v>6</v>
      </c>
      <c r="O146" s="547"/>
      <c r="P146" s="558" t="str">
        <f t="shared" si="2"/>
        <v>INCLUDED</v>
      </c>
      <c r="Q146" s="516">
        <f t="shared" si="3"/>
        <v>0</v>
      </c>
      <c r="R146" s="452">
        <f t="shared" si="50"/>
        <v>0</v>
      </c>
      <c r="S146" s="641">
        <f>Discount!$J$36</f>
        <v>0</v>
      </c>
      <c r="T146" s="452">
        <f t="shared" si="51"/>
        <v>0</v>
      </c>
      <c r="U146" s="453">
        <f t="shared" si="6"/>
        <v>0</v>
      </c>
      <c r="V146" s="768">
        <f t="shared" si="7"/>
        <v>0</v>
      </c>
      <c r="W146" s="264"/>
      <c r="X146" s="264"/>
      <c r="Y146" s="264"/>
      <c r="Z146" s="264"/>
      <c r="AA146" s="264"/>
    </row>
    <row r="147" spans="1:27" ht="31.5">
      <c r="A147" s="745">
        <v>21</v>
      </c>
      <c r="B147" s="561">
        <v>7000016412</v>
      </c>
      <c r="C147" s="561">
        <v>2600</v>
      </c>
      <c r="D147" s="561">
        <v>315</v>
      </c>
      <c r="E147" s="561">
        <v>10</v>
      </c>
      <c r="F147" s="561" t="s">
        <v>609</v>
      </c>
      <c r="G147" s="561">
        <v>100001986</v>
      </c>
      <c r="H147" s="561">
        <v>998736</v>
      </c>
      <c r="I147" s="562"/>
      <c r="J147" s="561">
        <v>18</v>
      </c>
      <c r="K147" s="560"/>
      <c r="L147" s="559" t="s">
        <v>658</v>
      </c>
      <c r="M147" s="561" t="s">
        <v>300</v>
      </c>
      <c r="N147" s="561">
        <v>2</v>
      </c>
      <c r="O147" s="547"/>
      <c r="P147" s="558" t="str">
        <f t="shared" si="2"/>
        <v>INCLUDED</v>
      </c>
      <c r="Q147" s="516">
        <f t="shared" si="3"/>
        <v>0</v>
      </c>
      <c r="R147" s="452">
        <f t="shared" si="50"/>
        <v>0</v>
      </c>
      <c r="S147" s="641">
        <f>Discount!$J$36</f>
        <v>0</v>
      </c>
      <c r="T147" s="452">
        <f t="shared" si="51"/>
        <v>0</v>
      </c>
      <c r="U147" s="453">
        <f t="shared" si="6"/>
        <v>0</v>
      </c>
      <c r="V147" s="768">
        <f t="shared" si="7"/>
        <v>0</v>
      </c>
      <c r="W147" s="264"/>
      <c r="X147" s="264"/>
      <c r="Y147" s="264"/>
      <c r="Z147" s="264"/>
      <c r="AA147" s="264"/>
    </row>
    <row r="148" spans="1:27">
      <c r="A148" s="745">
        <v>22</v>
      </c>
      <c r="B148" s="561">
        <v>7000016412</v>
      </c>
      <c r="C148" s="561">
        <v>2600</v>
      </c>
      <c r="D148" s="561">
        <v>315</v>
      </c>
      <c r="E148" s="561">
        <v>20</v>
      </c>
      <c r="F148" s="561" t="s">
        <v>609</v>
      </c>
      <c r="G148" s="561">
        <v>100001908</v>
      </c>
      <c r="H148" s="561">
        <v>998736</v>
      </c>
      <c r="I148" s="562"/>
      <c r="J148" s="561">
        <v>18</v>
      </c>
      <c r="K148" s="560"/>
      <c r="L148" s="559" t="s">
        <v>923</v>
      </c>
      <c r="M148" s="561" t="s">
        <v>300</v>
      </c>
      <c r="N148" s="561">
        <v>4</v>
      </c>
      <c r="O148" s="547"/>
      <c r="P148" s="558" t="str">
        <f t="shared" si="2"/>
        <v>INCLUDED</v>
      </c>
      <c r="Q148" s="516">
        <f t="shared" si="3"/>
        <v>0</v>
      </c>
      <c r="R148" s="452">
        <f t="shared" si="50"/>
        <v>0</v>
      </c>
      <c r="S148" s="641">
        <f>Discount!$J$36</f>
        <v>0</v>
      </c>
      <c r="T148" s="452">
        <f t="shared" si="51"/>
        <v>0</v>
      </c>
      <c r="U148" s="453">
        <f t="shared" si="6"/>
        <v>0</v>
      </c>
      <c r="V148" s="768">
        <f t="shared" si="7"/>
        <v>0</v>
      </c>
      <c r="W148" s="264"/>
      <c r="X148" s="264"/>
      <c r="Y148" s="264"/>
      <c r="Z148" s="264"/>
      <c r="AA148" s="264"/>
    </row>
    <row r="149" spans="1:27">
      <c r="A149" s="745">
        <v>23</v>
      </c>
      <c r="B149" s="561">
        <v>7000016412</v>
      </c>
      <c r="C149" s="561">
        <v>1410</v>
      </c>
      <c r="D149" s="561">
        <v>320</v>
      </c>
      <c r="E149" s="561">
        <v>10</v>
      </c>
      <c r="F149" s="561" t="s">
        <v>610</v>
      </c>
      <c r="G149" s="561">
        <v>100001909</v>
      </c>
      <c r="H149" s="561">
        <v>998736</v>
      </c>
      <c r="I149" s="562"/>
      <c r="J149" s="561">
        <v>18</v>
      </c>
      <c r="K149" s="560"/>
      <c r="L149" s="559" t="s">
        <v>924</v>
      </c>
      <c r="M149" s="561" t="s">
        <v>300</v>
      </c>
      <c r="N149" s="561">
        <v>9</v>
      </c>
      <c r="O149" s="547"/>
      <c r="P149" s="558" t="str">
        <f t="shared" si="2"/>
        <v>INCLUDED</v>
      </c>
      <c r="Q149" s="516">
        <f t="shared" si="3"/>
        <v>0</v>
      </c>
      <c r="R149" s="452">
        <f t="shared" si="50"/>
        <v>0</v>
      </c>
      <c r="S149" s="641">
        <f>Discount!$J$36</f>
        <v>0</v>
      </c>
      <c r="T149" s="452">
        <f t="shared" si="51"/>
        <v>0</v>
      </c>
      <c r="U149" s="453">
        <f t="shared" si="6"/>
        <v>0</v>
      </c>
      <c r="V149" s="768">
        <f t="shared" si="7"/>
        <v>0</v>
      </c>
      <c r="W149" s="264"/>
      <c r="X149" s="264"/>
      <c r="Y149" s="264"/>
      <c r="Z149" s="264"/>
      <c r="AA149" s="264"/>
    </row>
    <row r="150" spans="1:27">
      <c r="A150" s="745">
        <v>24</v>
      </c>
      <c r="B150" s="561">
        <v>7000016412</v>
      </c>
      <c r="C150" s="561">
        <v>1410</v>
      </c>
      <c r="D150" s="561">
        <v>320</v>
      </c>
      <c r="E150" s="561">
        <v>20</v>
      </c>
      <c r="F150" s="561" t="s">
        <v>610</v>
      </c>
      <c r="G150" s="561">
        <v>100000624</v>
      </c>
      <c r="H150" s="561">
        <v>998736</v>
      </c>
      <c r="I150" s="562"/>
      <c r="J150" s="561">
        <v>18</v>
      </c>
      <c r="K150" s="560"/>
      <c r="L150" s="559" t="s">
        <v>661</v>
      </c>
      <c r="M150" s="561" t="s">
        <v>300</v>
      </c>
      <c r="N150" s="561">
        <v>3</v>
      </c>
      <c r="O150" s="547"/>
      <c r="P150" s="558" t="str">
        <f t="shared" si="2"/>
        <v>INCLUDED</v>
      </c>
      <c r="Q150" s="516">
        <f t="shared" si="3"/>
        <v>0</v>
      </c>
      <c r="R150" s="452">
        <f t="shared" si="50"/>
        <v>0</v>
      </c>
      <c r="S150" s="641">
        <f>Discount!$J$36</f>
        <v>0</v>
      </c>
      <c r="T150" s="452">
        <f t="shared" si="51"/>
        <v>0</v>
      </c>
      <c r="U150" s="453">
        <f t="shared" si="6"/>
        <v>0</v>
      </c>
      <c r="V150" s="768">
        <f t="shared" si="7"/>
        <v>0</v>
      </c>
      <c r="W150" s="264"/>
      <c r="X150" s="264"/>
      <c r="Y150" s="264"/>
      <c r="Z150" s="264"/>
      <c r="AA150" s="264"/>
    </row>
    <row r="151" spans="1:27" ht="31.5">
      <c r="A151" s="745">
        <v>25</v>
      </c>
      <c r="B151" s="561">
        <v>7000016412</v>
      </c>
      <c r="C151" s="561">
        <v>1410</v>
      </c>
      <c r="D151" s="561">
        <v>320</v>
      </c>
      <c r="E151" s="561">
        <v>30</v>
      </c>
      <c r="F151" s="561" t="s">
        <v>610</v>
      </c>
      <c r="G151" s="561">
        <v>100000623</v>
      </c>
      <c r="H151" s="561">
        <v>998736</v>
      </c>
      <c r="I151" s="562"/>
      <c r="J151" s="561">
        <v>18</v>
      </c>
      <c r="K151" s="560"/>
      <c r="L151" s="559" t="s">
        <v>662</v>
      </c>
      <c r="M151" s="561" t="s">
        <v>300</v>
      </c>
      <c r="N151" s="561">
        <v>3</v>
      </c>
      <c r="O151" s="547"/>
      <c r="P151" s="558" t="str">
        <f t="shared" si="2"/>
        <v>INCLUDED</v>
      </c>
      <c r="Q151" s="516">
        <f t="shared" si="3"/>
        <v>0</v>
      </c>
      <c r="R151" s="452">
        <f t="shared" si="50"/>
        <v>0</v>
      </c>
      <c r="S151" s="641">
        <f>Discount!$J$36</f>
        <v>0</v>
      </c>
      <c r="T151" s="452">
        <f t="shared" si="51"/>
        <v>0</v>
      </c>
      <c r="U151" s="453">
        <f t="shared" si="6"/>
        <v>0</v>
      </c>
      <c r="V151" s="768">
        <f t="shared" si="7"/>
        <v>0</v>
      </c>
      <c r="W151" s="264"/>
      <c r="X151" s="264"/>
      <c r="Y151" s="264"/>
      <c r="Z151" s="264"/>
      <c r="AA151" s="264"/>
    </row>
    <row r="152" spans="1:27" ht="31.5">
      <c r="A152" s="745">
        <v>26</v>
      </c>
      <c r="B152" s="561">
        <v>7000016412</v>
      </c>
      <c r="C152" s="561">
        <v>1410</v>
      </c>
      <c r="D152" s="561">
        <v>320</v>
      </c>
      <c r="E152" s="561">
        <v>40</v>
      </c>
      <c r="F152" s="561" t="s">
        <v>610</v>
      </c>
      <c r="G152" s="561">
        <v>100000611</v>
      </c>
      <c r="H152" s="561">
        <v>998736</v>
      </c>
      <c r="I152" s="562"/>
      <c r="J152" s="561">
        <v>18</v>
      </c>
      <c r="K152" s="560"/>
      <c r="L152" s="559" t="s">
        <v>663</v>
      </c>
      <c r="M152" s="561" t="s">
        <v>300</v>
      </c>
      <c r="N152" s="561">
        <v>1</v>
      </c>
      <c r="O152" s="547"/>
      <c r="P152" s="558" t="str">
        <f t="shared" si="2"/>
        <v>INCLUDED</v>
      </c>
      <c r="Q152" s="516">
        <f t="shared" si="3"/>
        <v>0</v>
      </c>
      <c r="R152" s="452">
        <f t="shared" si="50"/>
        <v>0</v>
      </c>
      <c r="S152" s="641">
        <f>Discount!$J$36</f>
        <v>0</v>
      </c>
      <c r="T152" s="452">
        <f t="shared" si="51"/>
        <v>0</v>
      </c>
      <c r="U152" s="453">
        <f t="shared" si="6"/>
        <v>0</v>
      </c>
      <c r="V152" s="768">
        <f t="shared" si="7"/>
        <v>0</v>
      </c>
      <c r="W152" s="264"/>
      <c r="X152" s="264"/>
      <c r="Y152" s="264"/>
      <c r="Z152" s="264"/>
      <c r="AA152" s="264"/>
    </row>
    <row r="153" spans="1:27" ht="31.5">
      <c r="A153" s="745">
        <v>27</v>
      </c>
      <c r="B153" s="561">
        <v>7000016412</v>
      </c>
      <c r="C153" s="561">
        <v>1410</v>
      </c>
      <c r="D153" s="561">
        <v>320</v>
      </c>
      <c r="E153" s="561">
        <v>50</v>
      </c>
      <c r="F153" s="561" t="s">
        <v>610</v>
      </c>
      <c r="G153" s="561">
        <v>100000626</v>
      </c>
      <c r="H153" s="561">
        <v>998736</v>
      </c>
      <c r="I153" s="562"/>
      <c r="J153" s="561">
        <v>18</v>
      </c>
      <c r="K153" s="560"/>
      <c r="L153" s="559" t="s">
        <v>664</v>
      </c>
      <c r="M153" s="561" t="s">
        <v>300</v>
      </c>
      <c r="N153" s="561">
        <v>1</v>
      </c>
      <c r="O153" s="547"/>
      <c r="P153" s="558" t="str">
        <f t="shared" si="2"/>
        <v>INCLUDED</v>
      </c>
      <c r="Q153" s="516">
        <f t="shared" si="3"/>
        <v>0</v>
      </c>
      <c r="R153" s="452">
        <f t="shared" si="50"/>
        <v>0</v>
      </c>
      <c r="S153" s="641">
        <f>Discount!$J$36</f>
        <v>0</v>
      </c>
      <c r="T153" s="452">
        <f t="shared" si="51"/>
        <v>0</v>
      </c>
      <c r="U153" s="453">
        <f t="shared" si="6"/>
        <v>0</v>
      </c>
      <c r="V153" s="768">
        <f t="shared" si="7"/>
        <v>0</v>
      </c>
      <c r="W153" s="264"/>
      <c r="X153" s="264"/>
      <c r="Y153" s="264"/>
      <c r="Z153" s="264"/>
      <c r="AA153" s="264"/>
    </row>
    <row r="154" spans="1:27">
      <c r="A154" s="745">
        <v>28</v>
      </c>
      <c r="B154" s="561">
        <v>7000016412</v>
      </c>
      <c r="C154" s="561">
        <v>1750</v>
      </c>
      <c r="D154" s="561">
        <v>330</v>
      </c>
      <c r="E154" s="561">
        <v>10</v>
      </c>
      <c r="F154" s="561" t="s">
        <v>611</v>
      </c>
      <c r="G154" s="561">
        <v>100000664</v>
      </c>
      <c r="H154" s="561">
        <v>998736</v>
      </c>
      <c r="I154" s="562"/>
      <c r="J154" s="561">
        <v>18</v>
      </c>
      <c r="K154" s="560"/>
      <c r="L154" s="559" t="s">
        <v>925</v>
      </c>
      <c r="M154" s="561" t="s">
        <v>300</v>
      </c>
      <c r="N154" s="561">
        <v>1</v>
      </c>
      <c r="O154" s="547"/>
      <c r="P154" s="558" t="str">
        <f t="shared" si="2"/>
        <v>INCLUDED</v>
      </c>
      <c r="Q154" s="516">
        <f t="shared" si="3"/>
        <v>0</v>
      </c>
      <c r="R154" s="452">
        <f t="shared" si="50"/>
        <v>0</v>
      </c>
      <c r="S154" s="641">
        <f>Discount!$J$36</f>
        <v>0</v>
      </c>
      <c r="T154" s="452">
        <f t="shared" si="51"/>
        <v>0</v>
      </c>
      <c r="U154" s="453">
        <f t="shared" si="6"/>
        <v>0</v>
      </c>
      <c r="V154" s="768">
        <f t="shared" si="7"/>
        <v>0</v>
      </c>
      <c r="W154" s="264"/>
      <c r="X154" s="264"/>
      <c r="Y154" s="264"/>
      <c r="Z154" s="264"/>
      <c r="AA154" s="264"/>
    </row>
    <row r="155" spans="1:27">
      <c r="A155" s="745">
        <v>29</v>
      </c>
      <c r="B155" s="561">
        <v>7000016412</v>
      </c>
      <c r="C155" s="561">
        <v>1750</v>
      </c>
      <c r="D155" s="561">
        <v>330</v>
      </c>
      <c r="E155" s="561">
        <v>20</v>
      </c>
      <c r="F155" s="561" t="s">
        <v>611</v>
      </c>
      <c r="G155" s="561">
        <v>100000669</v>
      </c>
      <c r="H155" s="561">
        <v>998736</v>
      </c>
      <c r="I155" s="562"/>
      <c r="J155" s="561">
        <v>18</v>
      </c>
      <c r="K155" s="560"/>
      <c r="L155" s="559" t="s">
        <v>666</v>
      </c>
      <c r="M155" s="561" t="s">
        <v>300</v>
      </c>
      <c r="N155" s="561">
        <v>3</v>
      </c>
      <c r="O155" s="547"/>
      <c r="P155" s="558" t="str">
        <f t="shared" si="2"/>
        <v>INCLUDED</v>
      </c>
      <c r="Q155" s="516">
        <f t="shared" si="3"/>
        <v>0</v>
      </c>
      <c r="R155" s="452">
        <f t="shared" si="50"/>
        <v>0</v>
      </c>
      <c r="S155" s="641">
        <f>Discount!$J$36</f>
        <v>0</v>
      </c>
      <c r="T155" s="452">
        <f t="shared" si="51"/>
        <v>0</v>
      </c>
      <c r="U155" s="453">
        <f t="shared" si="6"/>
        <v>0</v>
      </c>
      <c r="V155" s="768">
        <f t="shared" si="7"/>
        <v>0</v>
      </c>
      <c r="W155" s="264"/>
      <c r="X155" s="264"/>
      <c r="Y155" s="264"/>
      <c r="Z155" s="264"/>
      <c r="AA155" s="264"/>
    </row>
    <row r="156" spans="1:27">
      <c r="A156" s="745">
        <v>30</v>
      </c>
      <c r="B156" s="561">
        <v>7000016412</v>
      </c>
      <c r="C156" s="561">
        <v>1750</v>
      </c>
      <c r="D156" s="561">
        <v>330</v>
      </c>
      <c r="E156" s="561">
        <v>30</v>
      </c>
      <c r="F156" s="561" t="s">
        <v>611</v>
      </c>
      <c r="G156" s="561">
        <v>100000670</v>
      </c>
      <c r="H156" s="561">
        <v>998736</v>
      </c>
      <c r="I156" s="562"/>
      <c r="J156" s="561">
        <v>18</v>
      </c>
      <c r="K156" s="560"/>
      <c r="L156" s="559" t="s">
        <v>926</v>
      </c>
      <c r="M156" s="561" t="s">
        <v>300</v>
      </c>
      <c r="N156" s="561">
        <v>3</v>
      </c>
      <c r="O156" s="547"/>
      <c r="P156" s="558" t="str">
        <f t="shared" si="2"/>
        <v>INCLUDED</v>
      </c>
      <c r="Q156" s="516">
        <f t="shared" si="3"/>
        <v>0</v>
      </c>
      <c r="R156" s="452">
        <f t="shared" si="50"/>
        <v>0</v>
      </c>
      <c r="S156" s="641">
        <f>Discount!$J$36</f>
        <v>0</v>
      </c>
      <c r="T156" s="452">
        <f t="shared" si="51"/>
        <v>0</v>
      </c>
      <c r="U156" s="453">
        <f t="shared" si="6"/>
        <v>0</v>
      </c>
      <c r="V156" s="768">
        <f t="shared" si="7"/>
        <v>0</v>
      </c>
      <c r="W156" s="264"/>
      <c r="X156" s="264"/>
      <c r="Y156" s="264"/>
      <c r="Z156" s="264"/>
      <c r="AA156" s="264"/>
    </row>
    <row r="157" spans="1:27" ht="31.5">
      <c r="A157" s="745">
        <v>31</v>
      </c>
      <c r="B157" s="561">
        <v>7000016412</v>
      </c>
      <c r="C157" s="561">
        <v>1420</v>
      </c>
      <c r="D157" s="561">
        <v>340</v>
      </c>
      <c r="E157" s="561">
        <v>10</v>
      </c>
      <c r="F157" s="561" t="s">
        <v>612</v>
      </c>
      <c r="G157" s="561">
        <v>100000125</v>
      </c>
      <c r="H157" s="561">
        <v>998736</v>
      </c>
      <c r="I157" s="562"/>
      <c r="J157" s="561">
        <v>18</v>
      </c>
      <c r="K157" s="560"/>
      <c r="L157" s="559" t="s">
        <v>668</v>
      </c>
      <c r="M157" s="561" t="s">
        <v>301</v>
      </c>
      <c r="N157" s="561">
        <v>2</v>
      </c>
      <c r="O157" s="547"/>
      <c r="P157" s="558" t="str">
        <f t="shared" si="2"/>
        <v>INCLUDED</v>
      </c>
      <c r="Q157" s="516">
        <f t="shared" si="3"/>
        <v>0</v>
      </c>
      <c r="R157" s="452">
        <f t="shared" si="50"/>
        <v>0</v>
      </c>
      <c r="S157" s="641">
        <f>Discount!$J$36</f>
        <v>0</v>
      </c>
      <c r="T157" s="452">
        <f t="shared" si="51"/>
        <v>0</v>
      </c>
      <c r="U157" s="453">
        <f t="shared" si="6"/>
        <v>0</v>
      </c>
      <c r="V157" s="768">
        <f t="shared" si="7"/>
        <v>0</v>
      </c>
      <c r="W157" s="264"/>
      <c r="X157" s="264"/>
      <c r="Y157" s="264"/>
      <c r="Z157" s="264"/>
      <c r="AA157" s="264"/>
    </row>
    <row r="158" spans="1:27" ht="31.5">
      <c r="A158" s="745">
        <v>32</v>
      </c>
      <c r="B158" s="561">
        <v>7000016412</v>
      </c>
      <c r="C158" s="561">
        <v>1430</v>
      </c>
      <c r="D158" s="561">
        <v>350</v>
      </c>
      <c r="E158" s="561">
        <v>10</v>
      </c>
      <c r="F158" s="561" t="s">
        <v>613</v>
      </c>
      <c r="G158" s="561">
        <v>100000719</v>
      </c>
      <c r="H158" s="561">
        <v>998736</v>
      </c>
      <c r="I158" s="562"/>
      <c r="J158" s="561">
        <v>18</v>
      </c>
      <c r="K158" s="560"/>
      <c r="L158" s="559" t="s">
        <v>672</v>
      </c>
      <c r="M158" s="561" t="s">
        <v>300</v>
      </c>
      <c r="N158" s="561">
        <v>13</v>
      </c>
      <c r="O158" s="547"/>
      <c r="P158" s="558" t="str">
        <f t="shared" si="2"/>
        <v>INCLUDED</v>
      </c>
      <c r="Q158" s="516">
        <f t="shared" si="3"/>
        <v>0</v>
      </c>
      <c r="R158" s="452">
        <f t="shared" si="50"/>
        <v>0</v>
      </c>
      <c r="S158" s="641">
        <f>Discount!$J$36</f>
        <v>0</v>
      </c>
      <c r="T158" s="452">
        <f t="shared" si="51"/>
        <v>0</v>
      </c>
      <c r="U158" s="453">
        <f t="shared" si="6"/>
        <v>0</v>
      </c>
      <c r="V158" s="768">
        <f t="shared" si="7"/>
        <v>0</v>
      </c>
      <c r="W158" s="264"/>
      <c r="X158" s="264"/>
      <c r="Y158" s="264"/>
      <c r="Z158" s="264"/>
      <c r="AA158" s="264"/>
    </row>
    <row r="159" spans="1:27" ht="31.5">
      <c r="A159" s="745">
        <v>33</v>
      </c>
      <c r="B159" s="561">
        <v>7000016412</v>
      </c>
      <c r="C159" s="561">
        <v>1430</v>
      </c>
      <c r="D159" s="561">
        <v>350</v>
      </c>
      <c r="E159" s="561">
        <v>30</v>
      </c>
      <c r="F159" s="561" t="s">
        <v>613</v>
      </c>
      <c r="G159" s="561">
        <v>100000723</v>
      </c>
      <c r="H159" s="561">
        <v>998736</v>
      </c>
      <c r="I159" s="562"/>
      <c r="J159" s="561">
        <v>18</v>
      </c>
      <c r="K159" s="560"/>
      <c r="L159" s="559" t="s">
        <v>584</v>
      </c>
      <c r="M159" s="561" t="s">
        <v>300</v>
      </c>
      <c r="N159" s="561">
        <v>2</v>
      </c>
      <c r="O159" s="547"/>
      <c r="P159" s="558" t="str">
        <f t="shared" si="2"/>
        <v>INCLUDED</v>
      </c>
      <c r="Q159" s="516">
        <f t="shared" si="3"/>
        <v>0</v>
      </c>
      <c r="R159" s="452">
        <f t="shared" si="50"/>
        <v>0</v>
      </c>
      <c r="S159" s="641">
        <f>Discount!$J$36</f>
        <v>0</v>
      </c>
      <c r="T159" s="452">
        <f t="shared" si="51"/>
        <v>0</v>
      </c>
      <c r="U159" s="453">
        <f t="shared" si="6"/>
        <v>0</v>
      </c>
      <c r="V159" s="768">
        <f t="shared" si="7"/>
        <v>0</v>
      </c>
      <c r="W159" s="264"/>
      <c r="X159" s="264"/>
      <c r="Y159" s="264"/>
      <c r="Z159" s="264"/>
      <c r="AA159" s="264"/>
    </row>
    <row r="160" spans="1:27" ht="31.5">
      <c r="A160" s="745">
        <v>34</v>
      </c>
      <c r="B160" s="561">
        <v>7000016412</v>
      </c>
      <c r="C160" s="561">
        <v>1430</v>
      </c>
      <c r="D160" s="561">
        <v>350</v>
      </c>
      <c r="E160" s="561">
        <v>40</v>
      </c>
      <c r="F160" s="561" t="s">
        <v>613</v>
      </c>
      <c r="G160" s="561">
        <v>100000724</v>
      </c>
      <c r="H160" s="561">
        <v>998736</v>
      </c>
      <c r="I160" s="562"/>
      <c r="J160" s="561">
        <v>18</v>
      </c>
      <c r="K160" s="560"/>
      <c r="L160" s="559" t="s">
        <v>673</v>
      </c>
      <c r="M160" s="561" t="s">
        <v>300</v>
      </c>
      <c r="N160" s="561">
        <v>4</v>
      </c>
      <c r="O160" s="547"/>
      <c r="P160" s="558" t="str">
        <f t="shared" si="2"/>
        <v>INCLUDED</v>
      </c>
      <c r="Q160" s="516">
        <f t="shared" si="3"/>
        <v>0</v>
      </c>
      <c r="R160" s="452">
        <f t="shared" si="50"/>
        <v>0</v>
      </c>
      <c r="S160" s="641">
        <f>Discount!$J$36</f>
        <v>0</v>
      </c>
      <c r="T160" s="452">
        <f t="shared" si="51"/>
        <v>0</v>
      </c>
      <c r="U160" s="453">
        <f t="shared" si="6"/>
        <v>0</v>
      </c>
      <c r="V160" s="768">
        <f t="shared" si="7"/>
        <v>0</v>
      </c>
      <c r="W160" s="264"/>
      <c r="X160" s="264"/>
      <c r="Y160" s="264"/>
      <c r="Z160" s="264"/>
      <c r="AA160" s="264"/>
    </row>
    <row r="161" spans="1:27" ht="31.5">
      <c r="A161" s="745">
        <v>35</v>
      </c>
      <c r="B161" s="561">
        <v>7000016412</v>
      </c>
      <c r="C161" s="561">
        <v>1430</v>
      </c>
      <c r="D161" s="561">
        <v>350</v>
      </c>
      <c r="E161" s="561">
        <v>50</v>
      </c>
      <c r="F161" s="561" t="s">
        <v>613</v>
      </c>
      <c r="G161" s="561">
        <v>100000725</v>
      </c>
      <c r="H161" s="561">
        <v>998736</v>
      </c>
      <c r="I161" s="562"/>
      <c r="J161" s="561">
        <v>18</v>
      </c>
      <c r="K161" s="560"/>
      <c r="L161" s="559" t="s">
        <v>674</v>
      </c>
      <c r="M161" s="561" t="s">
        <v>301</v>
      </c>
      <c r="N161" s="561">
        <v>1</v>
      </c>
      <c r="O161" s="547"/>
      <c r="P161" s="558" t="str">
        <f t="shared" si="2"/>
        <v>INCLUDED</v>
      </c>
      <c r="Q161" s="516">
        <f t="shared" si="3"/>
        <v>0</v>
      </c>
      <c r="R161" s="452">
        <f t="shared" si="50"/>
        <v>0</v>
      </c>
      <c r="S161" s="641">
        <f>Discount!$J$36</f>
        <v>0</v>
      </c>
      <c r="T161" s="452">
        <f t="shared" si="51"/>
        <v>0</v>
      </c>
      <c r="U161" s="453">
        <f t="shared" si="6"/>
        <v>0</v>
      </c>
      <c r="V161" s="768">
        <f t="shared" si="7"/>
        <v>0</v>
      </c>
      <c r="W161" s="264"/>
      <c r="X161" s="264"/>
      <c r="Y161" s="264"/>
      <c r="Z161" s="264"/>
      <c r="AA161" s="264"/>
    </row>
    <row r="162" spans="1:27" ht="31.5">
      <c r="A162" s="745">
        <v>36</v>
      </c>
      <c r="B162" s="561">
        <v>7000016412</v>
      </c>
      <c r="C162" s="561">
        <v>1430</v>
      </c>
      <c r="D162" s="561">
        <v>350</v>
      </c>
      <c r="E162" s="561">
        <v>60</v>
      </c>
      <c r="F162" s="561" t="s">
        <v>613</v>
      </c>
      <c r="G162" s="561">
        <v>100000722</v>
      </c>
      <c r="H162" s="561">
        <v>998736</v>
      </c>
      <c r="I162" s="562"/>
      <c r="J162" s="561">
        <v>18</v>
      </c>
      <c r="K162" s="560"/>
      <c r="L162" s="559" t="s">
        <v>675</v>
      </c>
      <c r="M162" s="561" t="s">
        <v>300</v>
      </c>
      <c r="N162" s="561">
        <v>2</v>
      </c>
      <c r="O162" s="547"/>
      <c r="P162" s="558" t="str">
        <f t="shared" si="2"/>
        <v>INCLUDED</v>
      </c>
      <c r="Q162" s="516">
        <f t="shared" si="3"/>
        <v>0</v>
      </c>
      <c r="R162" s="452">
        <f t="shared" si="50"/>
        <v>0</v>
      </c>
      <c r="S162" s="641">
        <f>Discount!$J$36</f>
        <v>0</v>
      </c>
      <c r="T162" s="452">
        <f t="shared" si="51"/>
        <v>0</v>
      </c>
      <c r="U162" s="453">
        <f t="shared" si="6"/>
        <v>0</v>
      </c>
      <c r="V162" s="768">
        <f t="shared" si="7"/>
        <v>0</v>
      </c>
      <c r="W162" s="264"/>
      <c r="X162" s="264"/>
      <c r="Y162" s="264"/>
      <c r="Z162" s="264"/>
      <c r="AA162" s="264"/>
    </row>
    <row r="163" spans="1:27" ht="47.25">
      <c r="A163" s="745">
        <v>37</v>
      </c>
      <c r="B163" s="561">
        <v>7000016412</v>
      </c>
      <c r="C163" s="561">
        <v>2660</v>
      </c>
      <c r="D163" s="561">
        <v>355</v>
      </c>
      <c r="E163" s="561">
        <v>10</v>
      </c>
      <c r="F163" s="561" t="s">
        <v>615</v>
      </c>
      <c r="G163" s="561">
        <v>100017139</v>
      </c>
      <c r="H163" s="561">
        <v>998731</v>
      </c>
      <c r="I163" s="562"/>
      <c r="J163" s="561">
        <v>18</v>
      </c>
      <c r="K163" s="560"/>
      <c r="L163" s="559" t="s">
        <v>883</v>
      </c>
      <c r="M163" s="561" t="s">
        <v>300</v>
      </c>
      <c r="N163" s="561">
        <v>6</v>
      </c>
      <c r="O163" s="547"/>
      <c r="P163" s="558" t="str">
        <f t="shared" si="2"/>
        <v>INCLUDED</v>
      </c>
      <c r="Q163" s="516">
        <f t="shared" si="3"/>
        <v>0</v>
      </c>
      <c r="R163" s="452">
        <f t="shared" si="50"/>
        <v>0</v>
      </c>
      <c r="S163" s="641">
        <f>Discount!$J$36</f>
        <v>0</v>
      </c>
      <c r="T163" s="452">
        <f t="shared" si="51"/>
        <v>0</v>
      </c>
      <c r="U163" s="453">
        <f t="shared" si="6"/>
        <v>0</v>
      </c>
      <c r="V163" s="768">
        <f t="shared" si="7"/>
        <v>0</v>
      </c>
      <c r="W163" s="264"/>
      <c r="X163" s="264"/>
      <c r="Y163" s="264"/>
      <c r="Z163" s="264"/>
      <c r="AA163" s="264"/>
    </row>
    <row r="164" spans="1:27" ht="47.25">
      <c r="A164" s="745">
        <v>38</v>
      </c>
      <c r="B164" s="561">
        <v>7000016412</v>
      </c>
      <c r="C164" s="561">
        <v>2660</v>
      </c>
      <c r="D164" s="561">
        <v>355</v>
      </c>
      <c r="E164" s="561">
        <v>20</v>
      </c>
      <c r="F164" s="561" t="s">
        <v>615</v>
      </c>
      <c r="G164" s="561">
        <v>100017138</v>
      </c>
      <c r="H164" s="561">
        <v>998731</v>
      </c>
      <c r="I164" s="562"/>
      <c r="J164" s="561">
        <v>18</v>
      </c>
      <c r="K164" s="560"/>
      <c r="L164" s="559" t="s">
        <v>927</v>
      </c>
      <c r="M164" s="561" t="s">
        <v>300</v>
      </c>
      <c r="N164" s="561">
        <v>6</v>
      </c>
      <c r="O164" s="547"/>
      <c r="P164" s="558" t="str">
        <f t="shared" si="2"/>
        <v>INCLUDED</v>
      </c>
      <c r="Q164" s="516">
        <f t="shared" si="3"/>
        <v>0</v>
      </c>
      <c r="R164" s="452">
        <f t="shared" si="50"/>
        <v>0</v>
      </c>
      <c r="S164" s="641">
        <f>Discount!$J$36</f>
        <v>0</v>
      </c>
      <c r="T164" s="452">
        <f t="shared" si="51"/>
        <v>0</v>
      </c>
      <c r="U164" s="453">
        <f t="shared" si="6"/>
        <v>0</v>
      </c>
      <c r="V164" s="768">
        <f t="shared" si="7"/>
        <v>0</v>
      </c>
      <c r="W164" s="264"/>
      <c r="X164" s="264"/>
      <c r="Y164" s="264"/>
      <c r="Z164" s="264"/>
      <c r="AA164" s="264"/>
    </row>
    <row r="165" spans="1:27" ht="47.25">
      <c r="A165" s="745">
        <v>39</v>
      </c>
      <c r="B165" s="561">
        <v>7000016412</v>
      </c>
      <c r="C165" s="561">
        <v>2660</v>
      </c>
      <c r="D165" s="561">
        <v>355</v>
      </c>
      <c r="E165" s="561">
        <v>30</v>
      </c>
      <c r="F165" s="561" t="s">
        <v>615</v>
      </c>
      <c r="G165" s="561">
        <v>100017135</v>
      </c>
      <c r="H165" s="561">
        <v>998731</v>
      </c>
      <c r="I165" s="562"/>
      <c r="J165" s="561">
        <v>18</v>
      </c>
      <c r="K165" s="560"/>
      <c r="L165" s="559" t="s">
        <v>928</v>
      </c>
      <c r="M165" s="561" t="s">
        <v>300</v>
      </c>
      <c r="N165" s="561">
        <v>6</v>
      </c>
      <c r="O165" s="547"/>
      <c r="P165" s="558" t="str">
        <f t="shared" si="2"/>
        <v>INCLUDED</v>
      </c>
      <c r="Q165" s="516">
        <f t="shared" si="3"/>
        <v>0</v>
      </c>
      <c r="R165" s="452">
        <f t="shared" si="50"/>
        <v>0</v>
      </c>
      <c r="S165" s="641">
        <f>Discount!$J$36</f>
        <v>0</v>
      </c>
      <c r="T165" s="452">
        <f t="shared" si="51"/>
        <v>0</v>
      </c>
      <c r="U165" s="453">
        <f t="shared" si="6"/>
        <v>0</v>
      </c>
      <c r="V165" s="768">
        <f t="shared" si="7"/>
        <v>0</v>
      </c>
      <c r="W165" s="264"/>
      <c r="X165" s="264"/>
      <c r="Y165" s="264"/>
      <c r="Z165" s="264"/>
      <c r="AA165" s="264"/>
    </row>
    <row r="166" spans="1:27" ht="47.25">
      <c r="A166" s="745">
        <v>40</v>
      </c>
      <c r="B166" s="561">
        <v>7000016412</v>
      </c>
      <c r="C166" s="561">
        <v>2660</v>
      </c>
      <c r="D166" s="561">
        <v>355</v>
      </c>
      <c r="E166" s="561">
        <v>40</v>
      </c>
      <c r="F166" s="561" t="s">
        <v>615</v>
      </c>
      <c r="G166" s="561">
        <v>100017136</v>
      </c>
      <c r="H166" s="561">
        <v>998731</v>
      </c>
      <c r="I166" s="562"/>
      <c r="J166" s="561">
        <v>18</v>
      </c>
      <c r="K166" s="560"/>
      <c r="L166" s="559" t="s">
        <v>882</v>
      </c>
      <c r="M166" s="561" t="s">
        <v>300</v>
      </c>
      <c r="N166" s="561">
        <v>6</v>
      </c>
      <c r="O166" s="547"/>
      <c r="P166" s="558" t="str">
        <f t="shared" si="2"/>
        <v>INCLUDED</v>
      </c>
      <c r="Q166" s="516">
        <f t="shared" si="3"/>
        <v>0</v>
      </c>
      <c r="R166" s="452">
        <f t="shared" si="50"/>
        <v>0</v>
      </c>
      <c r="S166" s="641">
        <f>Discount!$J$36</f>
        <v>0</v>
      </c>
      <c r="T166" s="452">
        <f t="shared" si="51"/>
        <v>0</v>
      </c>
      <c r="U166" s="453">
        <f t="shared" si="6"/>
        <v>0</v>
      </c>
      <c r="V166" s="768">
        <f t="shared" si="7"/>
        <v>0</v>
      </c>
      <c r="W166" s="264"/>
      <c r="X166" s="264"/>
      <c r="Y166" s="264"/>
      <c r="Z166" s="264"/>
      <c r="AA166" s="264"/>
    </row>
    <row r="167" spans="1:27" ht="47.25">
      <c r="A167" s="745">
        <v>41</v>
      </c>
      <c r="B167" s="561">
        <v>7000016412</v>
      </c>
      <c r="C167" s="561">
        <v>2660</v>
      </c>
      <c r="D167" s="561">
        <v>355</v>
      </c>
      <c r="E167" s="561">
        <v>50</v>
      </c>
      <c r="F167" s="561" t="s">
        <v>615</v>
      </c>
      <c r="G167" s="561">
        <v>100017134</v>
      </c>
      <c r="H167" s="561">
        <v>998731</v>
      </c>
      <c r="I167" s="562"/>
      <c r="J167" s="561">
        <v>18</v>
      </c>
      <c r="K167" s="560"/>
      <c r="L167" s="559" t="s">
        <v>929</v>
      </c>
      <c r="M167" s="561" t="s">
        <v>300</v>
      </c>
      <c r="N167" s="561">
        <v>6</v>
      </c>
      <c r="O167" s="547"/>
      <c r="P167" s="558" t="str">
        <f t="shared" si="2"/>
        <v>INCLUDED</v>
      </c>
      <c r="Q167" s="516">
        <f t="shared" si="3"/>
        <v>0</v>
      </c>
      <c r="R167" s="452">
        <f t="shared" si="50"/>
        <v>0</v>
      </c>
      <c r="S167" s="641">
        <f>Discount!$J$36</f>
        <v>0</v>
      </c>
      <c r="T167" s="452">
        <f t="shared" si="51"/>
        <v>0</v>
      </c>
      <c r="U167" s="453">
        <f t="shared" si="6"/>
        <v>0</v>
      </c>
      <c r="V167" s="768">
        <f t="shared" si="7"/>
        <v>0</v>
      </c>
      <c r="W167" s="264"/>
      <c r="X167" s="264"/>
      <c r="Y167" s="264"/>
      <c r="Z167" s="264"/>
      <c r="AA167" s="264"/>
    </row>
    <row r="168" spans="1:27" ht="31.5">
      <c r="A168" s="745">
        <v>42</v>
      </c>
      <c r="B168" s="561">
        <v>7000016412</v>
      </c>
      <c r="C168" s="561">
        <v>1440</v>
      </c>
      <c r="D168" s="561">
        <v>360</v>
      </c>
      <c r="E168" s="561">
        <v>10</v>
      </c>
      <c r="F168" s="561" t="s">
        <v>614</v>
      </c>
      <c r="G168" s="561">
        <v>100000770</v>
      </c>
      <c r="H168" s="561">
        <v>998736</v>
      </c>
      <c r="I168" s="562"/>
      <c r="J168" s="561">
        <v>18</v>
      </c>
      <c r="K168" s="560"/>
      <c r="L168" s="559" t="s">
        <v>930</v>
      </c>
      <c r="M168" s="561" t="s">
        <v>300</v>
      </c>
      <c r="N168" s="561">
        <v>8</v>
      </c>
      <c r="O168" s="547"/>
      <c r="P168" s="558" t="str">
        <f t="shared" si="2"/>
        <v>INCLUDED</v>
      </c>
      <c r="Q168" s="516">
        <f t="shared" si="3"/>
        <v>0</v>
      </c>
      <c r="R168" s="452">
        <f t="shared" si="50"/>
        <v>0</v>
      </c>
      <c r="S168" s="641">
        <f>Discount!$J$36</f>
        <v>0</v>
      </c>
      <c r="T168" s="452">
        <f t="shared" si="51"/>
        <v>0</v>
      </c>
      <c r="U168" s="453">
        <f t="shared" si="6"/>
        <v>0</v>
      </c>
      <c r="V168" s="768">
        <f t="shared" si="7"/>
        <v>0</v>
      </c>
      <c r="W168" s="264"/>
      <c r="X168" s="264"/>
      <c r="Y168" s="264"/>
      <c r="Z168" s="264"/>
      <c r="AA168" s="264"/>
    </row>
    <row r="169" spans="1:27" ht="31.5">
      <c r="A169" s="745">
        <v>43</v>
      </c>
      <c r="B169" s="561">
        <v>7000016412</v>
      </c>
      <c r="C169" s="561">
        <v>1440</v>
      </c>
      <c r="D169" s="561">
        <v>360</v>
      </c>
      <c r="E169" s="561">
        <v>20</v>
      </c>
      <c r="F169" s="561" t="s">
        <v>614</v>
      </c>
      <c r="G169" s="561">
        <v>100000776</v>
      </c>
      <c r="H169" s="561">
        <v>998736</v>
      </c>
      <c r="I169" s="562"/>
      <c r="J169" s="561">
        <v>18</v>
      </c>
      <c r="K169" s="560"/>
      <c r="L169" s="559" t="s">
        <v>931</v>
      </c>
      <c r="M169" s="561" t="s">
        <v>300</v>
      </c>
      <c r="N169" s="561">
        <v>4</v>
      </c>
      <c r="O169" s="547"/>
      <c r="P169" s="558" t="str">
        <f t="shared" si="2"/>
        <v>INCLUDED</v>
      </c>
      <c r="Q169" s="516">
        <f t="shared" si="3"/>
        <v>0</v>
      </c>
      <c r="R169" s="452">
        <f t="shared" si="50"/>
        <v>0</v>
      </c>
      <c r="S169" s="641">
        <f>Discount!$J$36</f>
        <v>0</v>
      </c>
      <c r="T169" s="452">
        <f t="shared" si="51"/>
        <v>0</v>
      </c>
      <c r="U169" s="453">
        <f t="shared" si="6"/>
        <v>0</v>
      </c>
      <c r="V169" s="768">
        <f t="shared" si="7"/>
        <v>0</v>
      </c>
      <c r="W169" s="264"/>
      <c r="X169" s="264"/>
      <c r="Y169" s="264"/>
      <c r="Z169" s="264"/>
      <c r="AA169" s="264"/>
    </row>
    <row r="170" spans="1:27" ht="47.25">
      <c r="A170" s="745">
        <v>44</v>
      </c>
      <c r="B170" s="561">
        <v>7000016412</v>
      </c>
      <c r="C170" s="561">
        <v>1440</v>
      </c>
      <c r="D170" s="561">
        <v>360</v>
      </c>
      <c r="E170" s="561">
        <v>30</v>
      </c>
      <c r="F170" s="561" t="s">
        <v>614</v>
      </c>
      <c r="G170" s="561">
        <v>100000783</v>
      </c>
      <c r="H170" s="561">
        <v>998736</v>
      </c>
      <c r="I170" s="562"/>
      <c r="J170" s="561">
        <v>18</v>
      </c>
      <c r="K170" s="560"/>
      <c r="L170" s="559" t="s">
        <v>932</v>
      </c>
      <c r="M170" s="561" t="s">
        <v>301</v>
      </c>
      <c r="N170" s="561">
        <v>1</v>
      </c>
      <c r="O170" s="547"/>
      <c r="P170" s="558" t="str">
        <f t="shared" si="2"/>
        <v>INCLUDED</v>
      </c>
      <c r="Q170" s="516">
        <f t="shared" si="3"/>
        <v>0</v>
      </c>
      <c r="R170" s="452">
        <f t="shared" si="50"/>
        <v>0</v>
      </c>
      <c r="S170" s="641">
        <f>Discount!$J$36</f>
        <v>0</v>
      </c>
      <c r="T170" s="452">
        <f t="shared" si="51"/>
        <v>0</v>
      </c>
      <c r="U170" s="453">
        <f t="shared" si="6"/>
        <v>0</v>
      </c>
      <c r="V170" s="768">
        <f t="shared" si="7"/>
        <v>0</v>
      </c>
      <c r="W170" s="264"/>
      <c r="X170" s="264"/>
      <c r="Y170" s="264"/>
      <c r="Z170" s="264"/>
      <c r="AA170" s="264"/>
    </row>
    <row r="171" spans="1:27" ht="31.5">
      <c r="A171" s="745">
        <v>45</v>
      </c>
      <c r="B171" s="561">
        <v>7000016412</v>
      </c>
      <c r="C171" s="561">
        <v>1450</v>
      </c>
      <c r="D171" s="561">
        <v>370</v>
      </c>
      <c r="E171" s="561">
        <v>10</v>
      </c>
      <c r="F171" s="561" t="s">
        <v>616</v>
      </c>
      <c r="G171" s="561">
        <v>100002170</v>
      </c>
      <c r="H171" s="561">
        <v>998731</v>
      </c>
      <c r="I171" s="562"/>
      <c r="J171" s="561">
        <v>18</v>
      </c>
      <c r="K171" s="560"/>
      <c r="L171" s="559" t="s">
        <v>583</v>
      </c>
      <c r="M171" s="561" t="s">
        <v>301</v>
      </c>
      <c r="N171" s="561">
        <v>2</v>
      </c>
      <c r="O171" s="547"/>
      <c r="P171" s="558" t="str">
        <f t="shared" si="2"/>
        <v>INCLUDED</v>
      </c>
      <c r="Q171" s="516">
        <f t="shared" si="3"/>
        <v>0</v>
      </c>
      <c r="R171" s="452">
        <f t="shared" si="50"/>
        <v>0</v>
      </c>
      <c r="S171" s="641">
        <f>Discount!$J$36</f>
        <v>0</v>
      </c>
      <c r="T171" s="452">
        <f t="shared" si="51"/>
        <v>0</v>
      </c>
      <c r="U171" s="453">
        <f t="shared" si="6"/>
        <v>0</v>
      </c>
      <c r="V171" s="768">
        <f t="shared" si="7"/>
        <v>0</v>
      </c>
      <c r="W171" s="264"/>
      <c r="X171" s="264"/>
      <c r="Y171" s="264"/>
      <c r="Z171" s="264"/>
      <c r="AA171" s="264"/>
    </row>
    <row r="172" spans="1:27" ht="31.5">
      <c r="A172" s="745">
        <v>46</v>
      </c>
      <c r="B172" s="561">
        <v>7000016412</v>
      </c>
      <c r="C172" s="561">
        <v>1450</v>
      </c>
      <c r="D172" s="561">
        <v>370</v>
      </c>
      <c r="E172" s="561">
        <v>20</v>
      </c>
      <c r="F172" s="561" t="s">
        <v>616</v>
      </c>
      <c r="G172" s="561">
        <v>100002171</v>
      </c>
      <c r="H172" s="561">
        <v>998731</v>
      </c>
      <c r="I172" s="562"/>
      <c r="J172" s="561">
        <v>18</v>
      </c>
      <c r="K172" s="560"/>
      <c r="L172" s="559" t="s">
        <v>933</v>
      </c>
      <c r="M172" s="561" t="s">
        <v>301</v>
      </c>
      <c r="N172" s="561">
        <v>2</v>
      </c>
      <c r="O172" s="547"/>
      <c r="P172" s="558" t="str">
        <f t="shared" si="2"/>
        <v>INCLUDED</v>
      </c>
      <c r="Q172" s="516">
        <f t="shared" si="3"/>
        <v>0</v>
      </c>
      <c r="R172" s="452">
        <f t="shared" si="50"/>
        <v>0</v>
      </c>
      <c r="S172" s="641">
        <f>Discount!$J$36</f>
        <v>0</v>
      </c>
      <c r="T172" s="452">
        <f t="shared" si="51"/>
        <v>0</v>
      </c>
      <c r="U172" s="453">
        <f t="shared" si="6"/>
        <v>0</v>
      </c>
      <c r="V172" s="768">
        <f t="shared" si="7"/>
        <v>0</v>
      </c>
      <c r="W172" s="264"/>
      <c r="X172" s="264"/>
      <c r="Y172" s="264"/>
      <c r="Z172" s="264"/>
      <c r="AA172" s="264"/>
    </row>
    <row r="173" spans="1:27" ht="31.5">
      <c r="A173" s="745">
        <v>47</v>
      </c>
      <c r="B173" s="561">
        <v>7000016412</v>
      </c>
      <c r="C173" s="561">
        <v>1450</v>
      </c>
      <c r="D173" s="561">
        <v>370</v>
      </c>
      <c r="E173" s="561">
        <v>30</v>
      </c>
      <c r="F173" s="561" t="s">
        <v>616</v>
      </c>
      <c r="G173" s="561">
        <v>100002169</v>
      </c>
      <c r="H173" s="561">
        <v>998731</v>
      </c>
      <c r="I173" s="562"/>
      <c r="J173" s="561">
        <v>18</v>
      </c>
      <c r="K173" s="560"/>
      <c r="L173" s="559" t="s">
        <v>884</v>
      </c>
      <c r="M173" s="561" t="s">
        <v>301</v>
      </c>
      <c r="N173" s="561">
        <v>2</v>
      </c>
      <c r="O173" s="547"/>
      <c r="P173" s="558" t="str">
        <f t="shared" si="2"/>
        <v>INCLUDED</v>
      </c>
      <c r="Q173" s="516">
        <f t="shared" si="3"/>
        <v>0</v>
      </c>
      <c r="R173" s="452">
        <f t="shared" si="50"/>
        <v>0</v>
      </c>
      <c r="S173" s="641">
        <f>Discount!$J$36</f>
        <v>0</v>
      </c>
      <c r="T173" s="452">
        <f t="shared" si="51"/>
        <v>0</v>
      </c>
      <c r="U173" s="453">
        <f t="shared" si="6"/>
        <v>0</v>
      </c>
      <c r="V173" s="768">
        <f t="shared" si="7"/>
        <v>0</v>
      </c>
      <c r="W173" s="264"/>
      <c r="X173" s="264"/>
      <c r="Y173" s="264"/>
      <c r="Z173" s="264"/>
      <c r="AA173" s="264"/>
    </row>
    <row r="174" spans="1:27" ht="31.5">
      <c r="A174" s="745">
        <v>48</v>
      </c>
      <c r="B174" s="561">
        <v>7000016412</v>
      </c>
      <c r="C174" s="561">
        <v>1450</v>
      </c>
      <c r="D174" s="561">
        <v>370</v>
      </c>
      <c r="E174" s="561">
        <v>40</v>
      </c>
      <c r="F174" s="561" t="s">
        <v>616</v>
      </c>
      <c r="G174" s="561">
        <v>100002036</v>
      </c>
      <c r="H174" s="561">
        <v>998731</v>
      </c>
      <c r="I174" s="562"/>
      <c r="J174" s="561">
        <v>18</v>
      </c>
      <c r="K174" s="560"/>
      <c r="L174" s="559" t="s">
        <v>934</v>
      </c>
      <c r="M174" s="561" t="s">
        <v>301</v>
      </c>
      <c r="N174" s="561">
        <v>1</v>
      </c>
      <c r="O174" s="547"/>
      <c r="P174" s="558" t="str">
        <f t="shared" si="2"/>
        <v>INCLUDED</v>
      </c>
      <c r="Q174" s="516">
        <f t="shared" si="3"/>
        <v>0</v>
      </c>
      <c r="R174" s="452">
        <f t="shared" si="50"/>
        <v>0</v>
      </c>
      <c r="S174" s="641">
        <f>Discount!$J$36</f>
        <v>0</v>
      </c>
      <c r="T174" s="452">
        <f t="shared" si="51"/>
        <v>0</v>
      </c>
      <c r="U174" s="453">
        <f t="shared" si="6"/>
        <v>0</v>
      </c>
      <c r="V174" s="768">
        <f t="shared" si="7"/>
        <v>0</v>
      </c>
      <c r="W174" s="264"/>
      <c r="X174" s="264"/>
      <c r="Y174" s="264"/>
      <c r="Z174" s="264"/>
      <c r="AA174" s="264"/>
    </row>
    <row r="175" spans="1:27" ht="47.25">
      <c r="A175" s="745">
        <v>49</v>
      </c>
      <c r="B175" s="561">
        <v>7000016412</v>
      </c>
      <c r="C175" s="561">
        <v>1450</v>
      </c>
      <c r="D175" s="561">
        <v>370</v>
      </c>
      <c r="E175" s="561">
        <v>80</v>
      </c>
      <c r="F175" s="561" t="s">
        <v>616</v>
      </c>
      <c r="G175" s="561">
        <v>100002746</v>
      </c>
      <c r="H175" s="561">
        <v>998731</v>
      </c>
      <c r="I175" s="562"/>
      <c r="J175" s="561">
        <v>18</v>
      </c>
      <c r="K175" s="560"/>
      <c r="L175" s="559" t="s">
        <v>935</v>
      </c>
      <c r="M175" s="561" t="s">
        <v>301</v>
      </c>
      <c r="N175" s="561">
        <v>2</v>
      </c>
      <c r="O175" s="547"/>
      <c r="P175" s="558" t="str">
        <f t="shared" si="2"/>
        <v>INCLUDED</v>
      </c>
      <c r="Q175" s="516">
        <f t="shared" si="3"/>
        <v>0</v>
      </c>
      <c r="R175" s="452">
        <f t="shared" si="50"/>
        <v>0</v>
      </c>
      <c r="S175" s="641">
        <f>Discount!$J$36</f>
        <v>0</v>
      </c>
      <c r="T175" s="452">
        <f t="shared" si="51"/>
        <v>0</v>
      </c>
      <c r="U175" s="453">
        <f t="shared" si="6"/>
        <v>0</v>
      </c>
      <c r="V175" s="768">
        <f t="shared" si="7"/>
        <v>0</v>
      </c>
      <c r="W175" s="264"/>
      <c r="X175" s="264"/>
      <c r="Y175" s="264"/>
      <c r="Z175" s="264"/>
      <c r="AA175" s="264"/>
    </row>
    <row r="176" spans="1:27" ht="31.5">
      <c r="A176" s="745">
        <v>50</v>
      </c>
      <c r="B176" s="561">
        <v>7000016412</v>
      </c>
      <c r="C176" s="561">
        <v>1450</v>
      </c>
      <c r="D176" s="561">
        <v>370</v>
      </c>
      <c r="E176" s="561">
        <v>100</v>
      </c>
      <c r="F176" s="561" t="s">
        <v>616</v>
      </c>
      <c r="G176" s="561">
        <v>100002037</v>
      </c>
      <c r="H176" s="561">
        <v>998731</v>
      </c>
      <c r="I176" s="562"/>
      <c r="J176" s="561">
        <v>18</v>
      </c>
      <c r="K176" s="560"/>
      <c r="L176" s="559" t="s">
        <v>936</v>
      </c>
      <c r="M176" s="561" t="s">
        <v>301</v>
      </c>
      <c r="N176" s="561">
        <v>1</v>
      </c>
      <c r="O176" s="547"/>
      <c r="P176" s="558" t="str">
        <f t="shared" si="2"/>
        <v>INCLUDED</v>
      </c>
      <c r="Q176" s="516">
        <f t="shared" si="3"/>
        <v>0</v>
      </c>
      <c r="R176" s="452">
        <f t="shared" si="50"/>
        <v>0</v>
      </c>
      <c r="S176" s="641">
        <f>Discount!$J$36</f>
        <v>0</v>
      </c>
      <c r="T176" s="452">
        <f t="shared" si="51"/>
        <v>0</v>
      </c>
      <c r="U176" s="453">
        <f t="shared" si="6"/>
        <v>0</v>
      </c>
      <c r="V176" s="768">
        <f t="shared" si="7"/>
        <v>0</v>
      </c>
      <c r="W176" s="264"/>
      <c r="X176" s="264"/>
      <c r="Y176" s="264"/>
      <c r="Z176" s="264"/>
      <c r="AA176" s="264"/>
    </row>
    <row r="177" spans="1:27" ht="47.25">
      <c r="A177" s="745">
        <v>51</v>
      </c>
      <c r="B177" s="561">
        <v>7000016412</v>
      </c>
      <c r="C177" s="561">
        <v>1450</v>
      </c>
      <c r="D177" s="561">
        <v>370</v>
      </c>
      <c r="E177" s="561">
        <v>110</v>
      </c>
      <c r="F177" s="561" t="s">
        <v>616</v>
      </c>
      <c r="G177" s="561">
        <v>100002747</v>
      </c>
      <c r="H177" s="561">
        <v>998731</v>
      </c>
      <c r="I177" s="562"/>
      <c r="J177" s="561">
        <v>18</v>
      </c>
      <c r="K177" s="560"/>
      <c r="L177" s="559" t="s">
        <v>885</v>
      </c>
      <c r="M177" s="561" t="s">
        <v>301</v>
      </c>
      <c r="N177" s="561">
        <v>2</v>
      </c>
      <c r="O177" s="547"/>
      <c r="P177" s="558" t="str">
        <f t="shared" si="2"/>
        <v>INCLUDED</v>
      </c>
      <c r="Q177" s="516">
        <f t="shared" si="3"/>
        <v>0</v>
      </c>
      <c r="R177" s="452">
        <f t="shared" si="50"/>
        <v>0</v>
      </c>
      <c r="S177" s="641">
        <f>Discount!$J$36</f>
        <v>0</v>
      </c>
      <c r="T177" s="452">
        <f t="shared" si="51"/>
        <v>0</v>
      </c>
      <c r="U177" s="453">
        <f t="shared" si="6"/>
        <v>0</v>
      </c>
      <c r="V177" s="768">
        <f t="shared" si="7"/>
        <v>0</v>
      </c>
      <c r="W177" s="264"/>
      <c r="X177" s="264"/>
      <c r="Y177" s="264"/>
      <c r="Z177" s="264"/>
      <c r="AA177" s="264"/>
    </row>
    <row r="178" spans="1:27" ht="47.25">
      <c r="A178" s="745">
        <v>52</v>
      </c>
      <c r="B178" s="561">
        <v>7000016412</v>
      </c>
      <c r="C178" s="561">
        <v>1450</v>
      </c>
      <c r="D178" s="561">
        <v>370</v>
      </c>
      <c r="E178" s="561">
        <v>120</v>
      </c>
      <c r="F178" s="561" t="s">
        <v>616</v>
      </c>
      <c r="G178" s="561">
        <v>100002748</v>
      </c>
      <c r="H178" s="561">
        <v>998731</v>
      </c>
      <c r="I178" s="562"/>
      <c r="J178" s="561">
        <v>18</v>
      </c>
      <c r="K178" s="560"/>
      <c r="L178" s="559" t="s">
        <v>937</v>
      </c>
      <c r="M178" s="561" t="s">
        <v>301</v>
      </c>
      <c r="N178" s="561">
        <v>4</v>
      </c>
      <c r="O178" s="547"/>
      <c r="P178" s="558" t="str">
        <f t="shared" si="2"/>
        <v>INCLUDED</v>
      </c>
      <c r="Q178" s="516">
        <f t="shared" si="3"/>
        <v>0</v>
      </c>
      <c r="R178" s="452">
        <f t="shared" si="50"/>
        <v>0</v>
      </c>
      <c r="S178" s="641">
        <f>Discount!$J$36</f>
        <v>0</v>
      </c>
      <c r="T178" s="452">
        <f t="shared" si="51"/>
        <v>0</v>
      </c>
      <c r="U178" s="453">
        <f t="shared" si="6"/>
        <v>0</v>
      </c>
      <c r="V178" s="768">
        <f t="shared" si="7"/>
        <v>0</v>
      </c>
      <c r="W178" s="264"/>
      <c r="X178" s="264"/>
      <c r="Y178" s="264"/>
      <c r="Z178" s="264"/>
      <c r="AA178" s="264"/>
    </row>
    <row r="179" spans="1:27" ht="31.5">
      <c r="A179" s="745">
        <v>53</v>
      </c>
      <c r="B179" s="561">
        <v>7000016412</v>
      </c>
      <c r="C179" s="561">
        <v>1450</v>
      </c>
      <c r="D179" s="561">
        <v>370</v>
      </c>
      <c r="E179" s="561">
        <v>130</v>
      </c>
      <c r="F179" s="561" t="s">
        <v>616</v>
      </c>
      <c r="G179" s="561">
        <v>100004323</v>
      </c>
      <c r="H179" s="561">
        <v>998731</v>
      </c>
      <c r="I179" s="562"/>
      <c r="J179" s="561">
        <v>18</v>
      </c>
      <c r="K179" s="560"/>
      <c r="L179" s="559" t="s">
        <v>691</v>
      </c>
      <c r="M179" s="561" t="s">
        <v>480</v>
      </c>
      <c r="N179" s="561">
        <v>1</v>
      </c>
      <c r="O179" s="547"/>
      <c r="P179" s="558" t="str">
        <f t="shared" si="2"/>
        <v>INCLUDED</v>
      </c>
      <c r="Q179" s="516">
        <f t="shared" si="3"/>
        <v>0</v>
      </c>
      <c r="R179" s="452">
        <f t="shared" si="50"/>
        <v>0</v>
      </c>
      <c r="S179" s="641">
        <f>Discount!$J$36</f>
        <v>0</v>
      </c>
      <c r="T179" s="452">
        <f t="shared" si="51"/>
        <v>0</v>
      </c>
      <c r="U179" s="453">
        <f t="shared" si="6"/>
        <v>0</v>
      </c>
      <c r="V179" s="768">
        <f t="shared" si="7"/>
        <v>0</v>
      </c>
      <c r="W179" s="264"/>
      <c r="X179" s="264"/>
      <c r="Y179" s="264"/>
      <c r="Z179" s="264"/>
      <c r="AA179" s="264"/>
    </row>
    <row r="180" spans="1:27">
      <c r="A180" s="745">
        <v>54</v>
      </c>
      <c r="B180" s="561">
        <v>7000016412</v>
      </c>
      <c r="C180" s="561">
        <v>1640</v>
      </c>
      <c r="D180" s="561">
        <v>371</v>
      </c>
      <c r="E180" s="561">
        <v>10</v>
      </c>
      <c r="F180" s="561" t="s">
        <v>617</v>
      </c>
      <c r="G180" s="561">
        <v>100000894</v>
      </c>
      <c r="H180" s="561">
        <v>998736</v>
      </c>
      <c r="I180" s="562"/>
      <c r="J180" s="561">
        <v>18</v>
      </c>
      <c r="K180" s="560"/>
      <c r="L180" s="559" t="s">
        <v>692</v>
      </c>
      <c r="M180" s="561" t="s">
        <v>301</v>
      </c>
      <c r="N180" s="561">
        <v>1</v>
      </c>
      <c r="O180" s="547"/>
      <c r="P180" s="558" t="str">
        <f t="shared" si="2"/>
        <v>INCLUDED</v>
      </c>
      <c r="Q180" s="516">
        <f t="shared" si="3"/>
        <v>0</v>
      </c>
      <c r="R180" s="452">
        <f t="shared" si="50"/>
        <v>0</v>
      </c>
      <c r="S180" s="641">
        <f>Discount!$J$36</f>
        <v>0</v>
      </c>
      <c r="T180" s="452">
        <f t="shared" si="51"/>
        <v>0</v>
      </c>
      <c r="U180" s="453">
        <f t="shared" si="6"/>
        <v>0</v>
      </c>
      <c r="V180" s="768">
        <f t="shared" si="7"/>
        <v>0</v>
      </c>
      <c r="W180" s="264"/>
      <c r="X180" s="264"/>
      <c r="Y180" s="264"/>
      <c r="Z180" s="264"/>
      <c r="AA180" s="264"/>
    </row>
    <row r="181" spans="1:27">
      <c r="A181" s="745">
        <v>55</v>
      </c>
      <c r="B181" s="561">
        <v>7000016412</v>
      </c>
      <c r="C181" s="561">
        <v>1640</v>
      </c>
      <c r="D181" s="561">
        <v>371</v>
      </c>
      <c r="E181" s="561">
        <v>20</v>
      </c>
      <c r="F181" s="561" t="s">
        <v>617</v>
      </c>
      <c r="G181" s="561">
        <v>100000895</v>
      </c>
      <c r="H181" s="561">
        <v>998736</v>
      </c>
      <c r="I181" s="562"/>
      <c r="J181" s="561">
        <v>18</v>
      </c>
      <c r="K181" s="560"/>
      <c r="L181" s="559" t="s">
        <v>938</v>
      </c>
      <c r="M181" s="561" t="s">
        <v>301</v>
      </c>
      <c r="N181" s="561">
        <v>1</v>
      </c>
      <c r="O181" s="547"/>
      <c r="P181" s="558" t="str">
        <f t="shared" si="2"/>
        <v>INCLUDED</v>
      </c>
      <c r="Q181" s="516">
        <f t="shared" si="3"/>
        <v>0</v>
      </c>
      <c r="R181" s="452">
        <f t="shared" si="50"/>
        <v>0</v>
      </c>
      <c r="S181" s="641">
        <f>Discount!$J$36</f>
        <v>0</v>
      </c>
      <c r="T181" s="452">
        <f t="shared" si="51"/>
        <v>0</v>
      </c>
      <c r="U181" s="453">
        <f t="shared" si="6"/>
        <v>0</v>
      </c>
      <c r="V181" s="768">
        <f t="shared" si="7"/>
        <v>0</v>
      </c>
      <c r="W181" s="264"/>
      <c r="X181" s="264"/>
      <c r="Y181" s="264"/>
      <c r="Z181" s="264"/>
      <c r="AA181" s="264"/>
    </row>
    <row r="182" spans="1:27">
      <c r="A182" s="745">
        <v>56</v>
      </c>
      <c r="B182" s="561">
        <v>7000016412</v>
      </c>
      <c r="C182" s="561">
        <v>1640</v>
      </c>
      <c r="D182" s="561">
        <v>371</v>
      </c>
      <c r="E182" s="561">
        <v>30</v>
      </c>
      <c r="F182" s="561" t="s">
        <v>617</v>
      </c>
      <c r="G182" s="561">
        <v>100000897</v>
      </c>
      <c r="H182" s="561">
        <v>998736</v>
      </c>
      <c r="I182" s="562"/>
      <c r="J182" s="561">
        <v>18</v>
      </c>
      <c r="K182" s="560"/>
      <c r="L182" s="559" t="s">
        <v>694</v>
      </c>
      <c r="M182" s="561" t="s">
        <v>301</v>
      </c>
      <c r="N182" s="561">
        <v>1</v>
      </c>
      <c r="O182" s="547"/>
      <c r="P182" s="558" t="str">
        <f t="shared" si="2"/>
        <v>INCLUDED</v>
      </c>
      <c r="Q182" s="516">
        <f t="shared" si="3"/>
        <v>0</v>
      </c>
      <c r="R182" s="452">
        <f t="shared" si="50"/>
        <v>0</v>
      </c>
      <c r="S182" s="641">
        <f>Discount!$J$36</f>
        <v>0</v>
      </c>
      <c r="T182" s="452">
        <f t="shared" si="51"/>
        <v>0</v>
      </c>
      <c r="U182" s="453">
        <f t="shared" si="6"/>
        <v>0</v>
      </c>
      <c r="V182" s="768">
        <f t="shared" si="7"/>
        <v>0</v>
      </c>
      <c r="W182" s="264"/>
      <c r="X182" s="264"/>
      <c r="Y182" s="264"/>
      <c r="Z182" s="264"/>
      <c r="AA182" s="264"/>
    </row>
    <row r="183" spans="1:27" ht="31.5">
      <c r="A183" s="745">
        <v>57</v>
      </c>
      <c r="B183" s="561">
        <v>7000016412</v>
      </c>
      <c r="C183" s="561">
        <v>1640</v>
      </c>
      <c r="D183" s="561">
        <v>371</v>
      </c>
      <c r="E183" s="561">
        <v>40</v>
      </c>
      <c r="F183" s="561" t="s">
        <v>617</v>
      </c>
      <c r="G183" s="561">
        <v>100000899</v>
      </c>
      <c r="H183" s="561">
        <v>998736</v>
      </c>
      <c r="I183" s="562"/>
      <c r="J183" s="561">
        <v>18</v>
      </c>
      <c r="K183" s="560"/>
      <c r="L183" s="559" t="s">
        <v>695</v>
      </c>
      <c r="M183" s="561" t="s">
        <v>301</v>
      </c>
      <c r="N183" s="561">
        <v>1</v>
      </c>
      <c r="O183" s="547"/>
      <c r="P183" s="558" t="str">
        <f t="shared" si="2"/>
        <v>INCLUDED</v>
      </c>
      <c r="Q183" s="516">
        <f t="shared" si="3"/>
        <v>0</v>
      </c>
      <c r="R183" s="452">
        <f t="shared" si="50"/>
        <v>0</v>
      </c>
      <c r="S183" s="641">
        <f>Discount!$J$36</f>
        <v>0</v>
      </c>
      <c r="T183" s="452">
        <f t="shared" si="51"/>
        <v>0</v>
      </c>
      <c r="U183" s="453">
        <f t="shared" si="6"/>
        <v>0</v>
      </c>
      <c r="V183" s="768">
        <f t="shared" si="7"/>
        <v>0</v>
      </c>
      <c r="W183" s="264"/>
      <c r="X183" s="264"/>
      <c r="Y183" s="264"/>
      <c r="Z183" s="264"/>
      <c r="AA183" s="264"/>
    </row>
    <row r="184" spans="1:27">
      <c r="A184" s="745">
        <v>58</v>
      </c>
      <c r="B184" s="561">
        <v>7000016412</v>
      </c>
      <c r="C184" s="561">
        <v>1640</v>
      </c>
      <c r="D184" s="561">
        <v>371</v>
      </c>
      <c r="E184" s="561">
        <v>50</v>
      </c>
      <c r="F184" s="561" t="s">
        <v>617</v>
      </c>
      <c r="G184" s="561">
        <v>100000901</v>
      </c>
      <c r="H184" s="561">
        <v>998736</v>
      </c>
      <c r="I184" s="562"/>
      <c r="J184" s="561">
        <v>18</v>
      </c>
      <c r="K184" s="560"/>
      <c r="L184" s="559" t="s">
        <v>698</v>
      </c>
      <c r="M184" s="561" t="s">
        <v>301</v>
      </c>
      <c r="N184" s="561">
        <v>1</v>
      </c>
      <c r="O184" s="547"/>
      <c r="P184" s="558" t="str">
        <f t="shared" si="2"/>
        <v>INCLUDED</v>
      </c>
      <c r="Q184" s="516">
        <f t="shared" si="3"/>
        <v>0</v>
      </c>
      <c r="R184" s="452">
        <f t="shared" si="50"/>
        <v>0</v>
      </c>
      <c r="S184" s="641">
        <f>Discount!$J$36</f>
        <v>0</v>
      </c>
      <c r="T184" s="452">
        <f t="shared" si="51"/>
        <v>0</v>
      </c>
      <c r="U184" s="453">
        <f t="shared" si="6"/>
        <v>0</v>
      </c>
      <c r="V184" s="768">
        <f t="shared" si="7"/>
        <v>0</v>
      </c>
      <c r="W184" s="264"/>
      <c r="X184" s="264"/>
      <c r="Y184" s="264"/>
      <c r="Z184" s="264"/>
      <c r="AA184" s="264"/>
    </row>
    <row r="185" spans="1:27">
      <c r="A185" s="745">
        <v>59</v>
      </c>
      <c r="B185" s="561">
        <v>7000016412</v>
      </c>
      <c r="C185" s="561">
        <v>1640</v>
      </c>
      <c r="D185" s="561">
        <v>371</v>
      </c>
      <c r="E185" s="561">
        <v>60</v>
      </c>
      <c r="F185" s="561" t="s">
        <v>617</v>
      </c>
      <c r="G185" s="561">
        <v>100000902</v>
      </c>
      <c r="H185" s="561">
        <v>998736</v>
      </c>
      <c r="I185" s="562"/>
      <c r="J185" s="561">
        <v>18</v>
      </c>
      <c r="K185" s="560"/>
      <c r="L185" s="559" t="s">
        <v>696</v>
      </c>
      <c r="M185" s="561" t="s">
        <v>301</v>
      </c>
      <c r="N185" s="561">
        <v>2</v>
      </c>
      <c r="O185" s="547"/>
      <c r="P185" s="558" t="str">
        <f t="shared" si="2"/>
        <v>INCLUDED</v>
      </c>
      <c r="Q185" s="516">
        <f t="shared" si="3"/>
        <v>0</v>
      </c>
      <c r="R185" s="452">
        <f t="shared" si="50"/>
        <v>0</v>
      </c>
      <c r="S185" s="641">
        <f>Discount!$J$36</f>
        <v>0</v>
      </c>
      <c r="T185" s="452">
        <f t="shared" si="51"/>
        <v>0</v>
      </c>
      <c r="U185" s="453">
        <f t="shared" si="6"/>
        <v>0</v>
      </c>
      <c r="V185" s="768">
        <f t="shared" si="7"/>
        <v>0</v>
      </c>
      <c r="W185" s="264"/>
      <c r="X185" s="264"/>
      <c r="Y185" s="264"/>
      <c r="Z185" s="264"/>
      <c r="AA185" s="264"/>
    </row>
    <row r="186" spans="1:27">
      <c r="A186" s="745">
        <v>60</v>
      </c>
      <c r="B186" s="561">
        <v>7000016412</v>
      </c>
      <c r="C186" s="561">
        <v>1640</v>
      </c>
      <c r="D186" s="561">
        <v>371</v>
      </c>
      <c r="E186" s="561">
        <v>70</v>
      </c>
      <c r="F186" s="561" t="s">
        <v>617</v>
      </c>
      <c r="G186" s="561">
        <v>100000905</v>
      </c>
      <c r="H186" s="561">
        <v>998736</v>
      </c>
      <c r="I186" s="562"/>
      <c r="J186" s="561">
        <v>18</v>
      </c>
      <c r="K186" s="560"/>
      <c r="L186" s="559" t="s">
        <v>697</v>
      </c>
      <c r="M186" s="561" t="s">
        <v>301</v>
      </c>
      <c r="N186" s="561">
        <v>2</v>
      </c>
      <c r="O186" s="547"/>
      <c r="P186" s="558" t="str">
        <f t="shared" si="2"/>
        <v>INCLUDED</v>
      </c>
      <c r="Q186" s="516">
        <f t="shared" si="3"/>
        <v>0</v>
      </c>
      <c r="R186" s="452">
        <f t="shared" si="50"/>
        <v>0</v>
      </c>
      <c r="S186" s="641">
        <f>Discount!$J$36</f>
        <v>0</v>
      </c>
      <c r="T186" s="452">
        <f t="shared" si="51"/>
        <v>0</v>
      </c>
      <c r="U186" s="453">
        <f t="shared" si="6"/>
        <v>0</v>
      </c>
      <c r="V186" s="768">
        <f t="shared" si="7"/>
        <v>0</v>
      </c>
      <c r="W186" s="264"/>
      <c r="X186" s="264"/>
      <c r="Y186" s="264"/>
      <c r="Z186" s="264"/>
      <c r="AA186" s="264"/>
    </row>
    <row r="187" spans="1:27" ht="31.5">
      <c r="A187" s="745">
        <v>61</v>
      </c>
      <c r="B187" s="561">
        <v>7000016412</v>
      </c>
      <c r="C187" s="561">
        <v>1690</v>
      </c>
      <c r="D187" s="561">
        <v>372</v>
      </c>
      <c r="E187" s="561">
        <v>50</v>
      </c>
      <c r="F187" s="561" t="s">
        <v>618</v>
      </c>
      <c r="G187" s="561">
        <v>100016318</v>
      </c>
      <c r="H187" s="561">
        <v>998736</v>
      </c>
      <c r="I187" s="562"/>
      <c r="J187" s="561">
        <v>18</v>
      </c>
      <c r="K187" s="560"/>
      <c r="L187" s="559" t="s">
        <v>699</v>
      </c>
      <c r="M187" s="561" t="s">
        <v>301</v>
      </c>
      <c r="N187" s="561">
        <v>2</v>
      </c>
      <c r="O187" s="547"/>
      <c r="P187" s="558" t="str">
        <f t="shared" si="2"/>
        <v>INCLUDED</v>
      </c>
      <c r="Q187" s="516">
        <f t="shared" si="3"/>
        <v>0</v>
      </c>
      <c r="R187" s="452">
        <f t="shared" si="50"/>
        <v>0</v>
      </c>
      <c r="S187" s="641">
        <f>Discount!$J$36</f>
        <v>0</v>
      </c>
      <c r="T187" s="452">
        <f t="shared" si="51"/>
        <v>0</v>
      </c>
      <c r="U187" s="453">
        <f t="shared" si="6"/>
        <v>0</v>
      </c>
      <c r="V187" s="768">
        <f t="shared" si="7"/>
        <v>0</v>
      </c>
      <c r="W187" s="264"/>
      <c r="X187" s="264"/>
      <c r="Y187" s="264"/>
      <c r="Z187" s="264"/>
      <c r="AA187" s="264"/>
    </row>
    <row r="188" spans="1:27" ht="31.5">
      <c r="A188" s="745">
        <v>62</v>
      </c>
      <c r="B188" s="561">
        <v>7000016412</v>
      </c>
      <c r="C188" s="561">
        <v>1690</v>
      </c>
      <c r="D188" s="561">
        <v>372</v>
      </c>
      <c r="E188" s="561">
        <v>60</v>
      </c>
      <c r="F188" s="561" t="s">
        <v>618</v>
      </c>
      <c r="G188" s="561">
        <v>100006970</v>
      </c>
      <c r="H188" s="561">
        <v>998736</v>
      </c>
      <c r="I188" s="562"/>
      <c r="J188" s="561">
        <v>18</v>
      </c>
      <c r="K188" s="560"/>
      <c r="L188" s="559" t="s">
        <v>939</v>
      </c>
      <c r="M188" s="561" t="s">
        <v>300</v>
      </c>
      <c r="N188" s="561">
        <v>2</v>
      </c>
      <c r="O188" s="547"/>
      <c r="P188" s="558" t="str">
        <f t="shared" si="2"/>
        <v>INCLUDED</v>
      </c>
      <c r="Q188" s="516">
        <f t="shared" si="3"/>
        <v>0</v>
      </c>
      <c r="R188" s="452">
        <f t="shared" si="50"/>
        <v>0</v>
      </c>
      <c r="S188" s="641">
        <f>Discount!$J$36</f>
        <v>0</v>
      </c>
      <c r="T188" s="452">
        <f t="shared" si="51"/>
        <v>0</v>
      </c>
      <c r="U188" s="453">
        <f t="shared" si="6"/>
        <v>0</v>
      </c>
      <c r="V188" s="768">
        <f t="shared" si="7"/>
        <v>0</v>
      </c>
      <c r="W188" s="264"/>
      <c r="X188" s="264"/>
      <c r="Y188" s="264"/>
      <c r="Z188" s="264"/>
      <c r="AA188" s="264"/>
    </row>
    <row r="189" spans="1:27" ht="31.5">
      <c r="A189" s="745">
        <v>63</v>
      </c>
      <c r="B189" s="561">
        <v>7000016412</v>
      </c>
      <c r="C189" s="561">
        <v>1690</v>
      </c>
      <c r="D189" s="561">
        <v>372</v>
      </c>
      <c r="E189" s="561">
        <v>70</v>
      </c>
      <c r="F189" s="561" t="s">
        <v>618</v>
      </c>
      <c r="G189" s="561">
        <v>100007271</v>
      </c>
      <c r="H189" s="561">
        <v>998734</v>
      </c>
      <c r="I189" s="562"/>
      <c r="J189" s="561">
        <v>18</v>
      </c>
      <c r="K189" s="560"/>
      <c r="L189" s="559" t="s">
        <v>940</v>
      </c>
      <c r="M189" s="561" t="s">
        <v>301</v>
      </c>
      <c r="N189" s="561">
        <v>2</v>
      </c>
      <c r="O189" s="547"/>
      <c r="P189" s="558" t="str">
        <f t="shared" si="2"/>
        <v>INCLUDED</v>
      </c>
      <c r="Q189" s="516">
        <f t="shared" si="3"/>
        <v>0</v>
      </c>
      <c r="R189" s="452">
        <f t="shared" si="50"/>
        <v>0</v>
      </c>
      <c r="S189" s="641">
        <f>Discount!$J$36</f>
        <v>0</v>
      </c>
      <c r="T189" s="452">
        <f t="shared" si="51"/>
        <v>0</v>
      </c>
      <c r="U189" s="453">
        <f t="shared" si="6"/>
        <v>0</v>
      </c>
      <c r="V189" s="768">
        <f t="shared" si="7"/>
        <v>0</v>
      </c>
      <c r="W189" s="264"/>
      <c r="X189" s="264"/>
      <c r="Y189" s="264"/>
      <c r="Z189" s="264"/>
      <c r="AA189" s="264"/>
    </row>
    <row r="190" spans="1:27" ht="31.5">
      <c r="A190" s="745">
        <v>64</v>
      </c>
      <c r="B190" s="561">
        <v>7000016412</v>
      </c>
      <c r="C190" s="561">
        <v>1690</v>
      </c>
      <c r="D190" s="561">
        <v>372</v>
      </c>
      <c r="E190" s="561">
        <v>80</v>
      </c>
      <c r="F190" s="561" t="s">
        <v>618</v>
      </c>
      <c r="G190" s="561">
        <v>100012369</v>
      </c>
      <c r="H190" s="561">
        <v>998736</v>
      </c>
      <c r="I190" s="562"/>
      <c r="J190" s="561">
        <v>18</v>
      </c>
      <c r="K190" s="560"/>
      <c r="L190" s="559" t="s">
        <v>941</v>
      </c>
      <c r="M190" s="561" t="s">
        <v>480</v>
      </c>
      <c r="N190" s="561">
        <v>2</v>
      </c>
      <c r="O190" s="547"/>
      <c r="P190" s="558" t="str">
        <f t="shared" si="2"/>
        <v>INCLUDED</v>
      </c>
      <c r="Q190" s="516">
        <f t="shared" si="3"/>
        <v>0</v>
      </c>
      <c r="R190" s="452">
        <f t="shared" si="50"/>
        <v>0</v>
      </c>
      <c r="S190" s="641">
        <f>Discount!$J$36</f>
        <v>0</v>
      </c>
      <c r="T190" s="452">
        <f t="shared" si="51"/>
        <v>0</v>
      </c>
      <c r="U190" s="453">
        <f t="shared" si="6"/>
        <v>0</v>
      </c>
      <c r="V190" s="768">
        <f t="shared" si="7"/>
        <v>0</v>
      </c>
      <c r="W190" s="264"/>
      <c r="X190" s="264"/>
      <c r="Y190" s="264"/>
      <c r="Z190" s="264"/>
      <c r="AA190" s="264"/>
    </row>
    <row r="191" spans="1:27">
      <c r="A191" s="745">
        <v>65</v>
      </c>
      <c r="B191" s="561">
        <v>7000016412</v>
      </c>
      <c r="C191" s="561">
        <v>1700</v>
      </c>
      <c r="D191" s="561">
        <v>373</v>
      </c>
      <c r="E191" s="561">
        <v>10</v>
      </c>
      <c r="F191" s="561" t="s">
        <v>619</v>
      </c>
      <c r="G191" s="561">
        <v>100000956</v>
      </c>
      <c r="H191" s="561">
        <v>998736</v>
      </c>
      <c r="I191" s="562"/>
      <c r="J191" s="561">
        <v>18</v>
      </c>
      <c r="K191" s="560"/>
      <c r="L191" s="559" t="s">
        <v>703</v>
      </c>
      <c r="M191" s="561" t="s">
        <v>300</v>
      </c>
      <c r="N191" s="561">
        <v>1</v>
      </c>
      <c r="O191" s="547"/>
      <c r="P191" s="558" t="str">
        <f t="shared" si="2"/>
        <v>INCLUDED</v>
      </c>
      <c r="Q191" s="516">
        <f t="shared" si="3"/>
        <v>0</v>
      </c>
      <c r="R191" s="452">
        <f t="shared" si="50"/>
        <v>0</v>
      </c>
      <c r="S191" s="641">
        <f>Discount!$J$36</f>
        <v>0</v>
      </c>
      <c r="T191" s="452">
        <f t="shared" si="51"/>
        <v>0</v>
      </c>
      <c r="U191" s="453">
        <f t="shared" si="6"/>
        <v>0</v>
      </c>
      <c r="V191" s="768">
        <f t="shared" si="7"/>
        <v>0</v>
      </c>
      <c r="W191" s="264"/>
      <c r="X191" s="264"/>
      <c r="Y191" s="264"/>
      <c r="Z191" s="264"/>
      <c r="AA191" s="264"/>
    </row>
    <row r="192" spans="1:27" ht="31.5">
      <c r="A192" s="745">
        <v>66</v>
      </c>
      <c r="B192" s="561">
        <v>7000016412</v>
      </c>
      <c r="C192" s="561">
        <v>1460</v>
      </c>
      <c r="D192" s="561">
        <v>380</v>
      </c>
      <c r="E192" s="561">
        <v>10</v>
      </c>
      <c r="F192" s="561" t="s">
        <v>620</v>
      </c>
      <c r="G192" s="561">
        <v>100001873</v>
      </c>
      <c r="H192" s="561">
        <v>995463</v>
      </c>
      <c r="I192" s="562"/>
      <c r="J192" s="561">
        <v>18</v>
      </c>
      <c r="K192" s="560"/>
      <c r="L192" s="559" t="s">
        <v>704</v>
      </c>
      <c r="M192" s="561" t="s">
        <v>301</v>
      </c>
      <c r="N192" s="561">
        <v>1</v>
      </c>
      <c r="O192" s="547"/>
      <c r="P192" s="558" t="str">
        <f t="shared" si="2"/>
        <v>INCLUDED</v>
      </c>
      <c r="Q192" s="516">
        <f t="shared" si="3"/>
        <v>0</v>
      </c>
      <c r="R192" s="452">
        <f t="shared" si="50"/>
        <v>0</v>
      </c>
      <c r="S192" s="641">
        <f>Discount!$J$36</f>
        <v>0</v>
      </c>
      <c r="T192" s="452">
        <f t="shared" si="51"/>
        <v>0</v>
      </c>
      <c r="U192" s="453">
        <f t="shared" si="6"/>
        <v>0</v>
      </c>
      <c r="V192" s="768">
        <f t="shared" si="7"/>
        <v>0</v>
      </c>
      <c r="W192" s="264"/>
      <c r="X192" s="264"/>
      <c r="Y192" s="264"/>
      <c r="Z192" s="264"/>
      <c r="AA192" s="264"/>
    </row>
    <row r="193" spans="1:27" ht="31.5">
      <c r="A193" s="745">
        <v>67</v>
      </c>
      <c r="B193" s="561">
        <v>7000016412</v>
      </c>
      <c r="C193" s="561">
        <v>1460</v>
      </c>
      <c r="D193" s="561">
        <v>380</v>
      </c>
      <c r="E193" s="561">
        <v>20</v>
      </c>
      <c r="F193" s="561" t="s">
        <v>620</v>
      </c>
      <c r="G193" s="561">
        <v>100002753</v>
      </c>
      <c r="H193" s="561">
        <v>995463</v>
      </c>
      <c r="I193" s="562"/>
      <c r="J193" s="561">
        <v>18</v>
      </c>
      <c r="K193" s="560"/>
      <c r="L193" s="559" t="s">
        <v>867</v>
      </c>
      <c r="M193" s="561" t="s">
        <v>480</v>
      </c>
      <c r="N193" s="561">
        <v>1</v>
      </c>
      <c r="O193" s="547"/>
      <c r="P193" s="558" t="str">
        <f t="shared" si="2"/>
        <v>INCLUDED</v>
      </c>
      <c r="Q193" s="516">
        <f t="shared" si="3"/>
        <v>0</v>
      </c>
      <c r="R193" s="452">
        <f t="shared" si="50"/>
        <v>0</v>
      </c>
      <c r="S193" s="641">
        <f>Discount!$J$36</f>
        <v>0</v>
      </c>
      <c r="T193" s="452">
        <f t="shared" si="51"/>
        <v>0</v>
      </c>
      <c r="U193" s="453">
        <f t="shared" si="6"/>
        <v>0</v>
      </c>
      <c r="V193" s="768">
        <f t="shared" si="7"/>
        <v>0</v>
      </c>
      <c r="W193" s="264"/>
      <c r="X193" s="264"/>
      <c r="Y193" s="264"/>
      <c r="Z193" s="264"/>
      <c r="AA193" s="264"/>
    </row>
    <row r="194" spans="1:27" ht="31.5">
      <c r="A194" s="745">
        <v>68</v>
      </c>
      <c r="B194" s="561">
        <v>7000016412</v>
      </c>
      <c r="C194" s="561">
        <v>1460</v>
      </c>
      <c r="D194" s="561">
        <v>380</v>
      </c>
      <c r="E194" s="561">
        <v>30</v>
      </c>
      <c r="F194" s="561" t="s">
        <v>620</v>
      </c>
      <c r="G194" s="561">
        <v>100000960</v>
      </c>
      <c r="H194" s="561">
        <v>995463</v>
      </c>
      <c r="I194" s="562"/>
      <c r="J194" s="561">
        <v>18</v>
      </c>
      <c r="K194" s="560"/>
      <c r="L194" s="559" t="s">
        <v>521</v>
      </c>
      <c r="M194" s="561" t="s">
        <v>300</v>
      </c>
      <c r="N194" s="561">
        <v>15</v>
      </c>
      <c r="O194" s="547"/>
      <c r="P194" s="558" t="str">
        <f t="shared" ref="P194:P256" si="52">IF(O194=0, "INCLUDED", IF(ISERROR(N194*O194), O194, N194*O194))</f>
        <v>INCLUDED</v>
      </c>
      <c r="Q194" s="516">
        <f t="shared" ref="Q194:Q256" si="53">IF(P194="Included",0,P194)</f>
        <v>0</v>
      </c>
      <c r="R194" s="452">
        <f t="shared" ref="R194:R256" si="54">IF( K194="",J194*(IF(P194="Included",0,P194))/100,K194*(IF(P194="Included",0,P194)))</f>
        <v>0</v>
      </c>
      <c r="S194" s="641">
        <f>Discount!$J$36</f>
        <v>0</v>
      </c>
      <c r="T194" s="452">
        <f t="shared" ref="T194:T256" si="55">S194*Q194</f>
        <v>0</v>
      </c>
      <c r="U194" s="453">
        <f t="shared" ref="U194:U256" si="56">IF(K194="",J194*T194/100,K194*T194)</f>
        <v>0</v>
      </c>
      <c r="V194" s="768">
        <f t="shared" ref="V194:V256" si="57">O194*N194</f>
        <v>0</v>
      </c>
      <c r="W194" s="264"/>
      <c r="X194" s="264"/>
      <c r="Y194" s="264"/>
      <c r="Z194" s="264"/>
      <c r="AA194" s="264"/>
    </row>
    <row r="195" spans="1:27">
      <c r="A195" s="745">
        <v>69</v>
      </c>
      <c r="B195" s="561">
        <v>7000016412</v>
      </c>
      <c r="C195" s="561">
        <v>1470</v>
      </c>
      <c r="D195" s="561">
        <v>390</v>
      </c>
      <c r="E195" s="561">
        <v>10</v>
      </c>
      <c r="F195" s="561" t="s">
        <v>621</v>
      </c>
      <c r="G195" s="561">
        <v>100001870</v>
      </c>
      <c r="H195" s="561">
        <v>995461</v>
      </c>
      <c r="I195" s="562"/>
      <c r="J195" s="561">
        <v>18</v>
      </c>
      <c r="K195" s="560"/>
      <c r="L195" s="559" t="s">
        <v>706</v>
      </c>
      <c r="M195" s="561" t="s">
        <v>301</v>
      </c>
      <c r="N195" s="561">
        <v>1</v>
      </c>
      <c r="O195" s="547"/>
      <c r="P195" s="558" t="str">
        <f t="shared" si="52"/>
        <v>INCLUDED</v>
      </c>
      <c r="Q195" s="516">
        <f t="shared" si="53"/>
        <v>0</v>
      </c>
      <c r="R195" s="452">
        <f t="shared" si="54"/>
        <v>0</v>
      </c>
      <c r="S195" s="641">
        <f>Discount!$J$36</f>
        <v>0</v>
      </c>
      <c r="T195" s="452">
        <f t="shared" si="55"/>
        <v>0</v>
      </c>
      <c r="U195" s="453">
        <f t="shared" si="56"/>
        <v>0</v>
      </c>
      <c r="V195" s="768">
        <f t="shared" si="57"/>
        <v>0</v>
      </c>
      <c r="W195" s="264"/>
      <c r="X195" s="264"/>
      <c r="Y195" s="264"/>
      <c r="Z195" s="264"/>
      <c r="AA195" s="264"/>
    </row>
    <row r="196" spans="1:27">
      <c r="A196" s="745">
        <v>70</v>
      </c>
      <c r="B196" s="561">
        <v>7000016412</v>
      </c>
      <c r="C196" s="561">
        <v>1470</v>
      </c>
      <c r="D196" s="561">
        <v>390</v>
      </c>
      <c r="E196" s="561">
        <v>20</v>
      </c>
      <c r="F196" s="561" t="s">
        <v>621</v>
      </c>
      <c r="G196" s="561">
        <v>100008180</v>
      </c>
      <c r="H196" s="561">
        <v>998736</v>
      </c>
      <c r="I196" s="562"/>
      <c r="J196" s="561">
        <v>18</v>
      </c>
      <c r="K196" s="560"/>
      <c r="L196" s="559" t="s">
        <v>868</v>
      </c>
      <c r="M196" s="561" t="s">
        <v>301</v>
      </c>
      <c r="N196" s="561">
        <v>1</v>
      </c>
      <c r="O196" s="547"/>
      <c r="P196" s="558" t="str">
        <f t="shared" si="52"/>
        <v>INCLUDED</v>
      </c>
      <c r="Q196" s="516">
        <f t="shared" si="53"/>
        <v>0</v>
      </c>
      <c r="R196" s="452">
        <f t="shared" si="54"/>
        <v>0</v>
      </c>
      <c r="S196" s="641">
        <f>Discount!$J$36</f>
        <v>0</v>
      </c>
      <c r="T196" s="452">
        <f t="shared" si="55"/>
        <v>0</v>
      </c>
      <c r="U196" s="453">
        <f t="shared" si="56"/>
        <v>0</v>
      </c>
      <c r="V196" s="768">
        <f t="shared" si="57"/>
        <v>0</v>
      </c>
      <c r="W196" s="264"/>
      <c r="X196" s="264"/>
      <c r="Y196" s="264"/>
      <c r="Z196" s="264"/>
      <c r="AA196" s="264"/>
    </row>
    <row r="197" spans="1:27" ht="47.25">
      <c r="A197" s="745">
        <v>71</v>
      </c>
      <c r="B197" s="561">
        <v>7000016412</v>
      </c>
      <c r="C197" s="561">
        <v>1470</v>
      </c>
      <c r="D197" s="561">
        <v>390</v>
      </c>
      <c r="E197" s="561">
        <v>30</v>
      </c>
      <c r="F197" s="561" t="s">
        <v>621</v>
      </c>
      <c r="G197" s="561">
        <v>100000981</v>
      </c>
      <c r="H197" s="561">
        <v>998736</v>
      </c>
      <c r="I197" s="562"/>
      <c r="J197" s="561">
        <v>18</v>
      </c>
      <c r="K197" s="560"/>
      <c r="L197" s="559" t="s">
        <v>585</v>
      </c>
      <c r="M197" s="561" t="s">
        <v>301</v>
      </c>
      <c r="N197" s="561">
        <v>7</v>
      </c>
      <c r="O197" s="547"/>
      <c r="P197" s="558" t="str">
        <f t="shared" si="52"/>
        <v>INCLUDED</v>
      </c>
      <c r="Q197" s="516">
        <f t="shared" si="53"/>
        <v>0</v>
      </c>
      <c r="R197" s="452">
        <f t="shared" si="54"/>
        <v>0</v>
      </c>
      <c r="S197" s="641">
        <f>Discount!$J$36</f>
        <v>0</v>
      </c>
      <c r="T197" s="452">
        <f t="shared" si="55"/>
        <v>0</v>
      </c>
      <c r="U197" s="453">
        <f t="shared" si="56"/>
        <v>0</v>
      </c>
      <c r="V197" s="768">
        <f t="shared" si="57"/>
        <v>0</v>
      </c>
      <c r="W197" s="264"/>
      <c r="X197" s="264"/>
      <c r="Y197" s="264"/>
      <c r="Z197" s="264"/>
      <c r="AA197" s="264"/>
    </row>
    <row r="198" spans="1:27" ht="47.25">
      <c r="A198" s="745">
        <v>72</v>
      </c>
      <c r="B198" s="561">
        <v>7000016412</v>
      </c>
      <c r="C198" s="561">
        <v>1470</v>
      </c>
      <c r="D198" s="561">
        <v>390</v>
      </c>
      <c r="E198" s="561">
        <v>40</v>
      </c>
      <c r="F198" s="561" t="s">
        <v>621</v>
      </c>
      <c r="G198" s="561">
        <v>100001002</v>
      </c>
      <c r="H198" s="561">
        <v>998736</v>
      </c>
      <c r="I198" s="562"/>
      <c r="J198" s="561">
        <v>18</v>
      </c>
      <c r="K198" s="560"/>
      <c r="L198" s="559" t="s">
        <v>942</v>
      </c>
      <c r="M198" s="561" t="s">
        <v>301</v>
      </c>
      <c r="N198" s="561">
        <v>13</v>
      </c>
      <c r="O198" s="547"/>
      <c r="P198" s="558" t="str">
        <f t="shared" si="52"/>
        <v>INCLUDED</v>
      </c>
      <c r="Q198" s="516">
        <f t="shared" si="53"/>
        <v>0</v>
      </c>
      <c r="R198" s="452">
        <f t="shared" si="54"/>
        <v>0</v>
      </c>
      <c r="S198" s="641">
        <f>Discount!$J$36</f>
        <v>0</v>
      </c>
      <c r="T198" s="452">
        <f t="shared" si="55"/>
        <v>0</v>
      </c>
      <c r="U198" s="453">
        <f t="shared" si="56"/>
        <v>0</v>
      </c>
      <c r="V198" s="768">
        <f t="shared" si="57"/>
        <v>0</v>
      </c>
      <c r="W198" s="264"/>
      <c r="X198" s="264"/>
      <c r="Y198" s="264"/>
      <c r="Z198" s="264"/>
      <c r="AA198" s="264"/>
    </row>
    <row r="199" spans="1:27">
      <c r="A199" s="745">
        <v>73</v>
      </c>
      <c r="B199" s="561">
        <v>7000016412</v>
      </c>
      <c r="C199" s="561">
        <v>1470</v>
      </c>
      <c r="D199" s="561">
        <v>390</v>
      </c>
      <c r="E199" s="561">
        <v>50</v>
      </c>
      <c r="F199" s="561" t="s">
        <v>621</v>
      </c>
      <c r="G199" s="561">
        <v>100000975</v>
      </c>
      <c r="H199" s="561">
        <v>995461</v>
      </c>
      <c r="I199" s="562"/>
      <c r="J199" s="561">
        <v>18</v>
      </c>
      <c r="K199" s="560"/>
      <c r="L199" s="559" t="s">
        <v>515</v>
      </c>
      <c r="M199" s="561" t="s">
        <v>300</v>
      </c>
      <c r="N199" s="561">
        <v>15</v>
      </c>
      <c r="O199" s="547"/>
      <c r="P199" s="558" t="str">
        <f t="shared" si="52"/>
        <v>INCLUDED</v>
      </c>
      <c r="Q199" s="516">
        <f t="shared" si="53"/>
        <v>0</v>
      </c>
      <c r="R199" s="452">
        <f t="shared" si="54"/>
        <v>0</v>
      </c>
      <c r="S199" s="641">
        <f>Discount!$J$36</f>
        <v>0</v>
      </c>
      <c r="T199" s="452">
        <f t="shared" si="55"/>
        <v>0</v>
      </c>
      <c r="U199" s="453">
        <f t="shared" si="56"/>
        <v>0</v>
      </c>
      <c r="V199" s="768">
        <f t="shared" si="57"/>
        <v>0</v>
      </c>
      <c r="W199" s="264"/>
      <c r="X199" s="264"/>
      <c r="Y199" s="264"/>
      <c r="Z199" s="264"/>
      <c r="AA199" s="264"/>
    </row>
    <row r="200" spans="1:27" ht="47.25">
      <c r="A200" s="745">
        <v>74</v>
      </c>
      <c r="B200" s="561">
        <v>7000016412</v>
      </c>
      <c r="C200" s="561">
        <v>1470</v>
      </c>
      <c r="D200" s="561">
        <v>390</v>
      </c>
      <c r="E200" s="561">
        <v>70</v>
      </c>
      <c r="F200" s="561" t="s">
        <v>621</v>
      </c>
      <c r="G200" s="561">
        <v>100000966</v>
      </c>
      <c r="H200" s="561">
        <v>998736</v>
      </c>
      <c r="I200" s="562"/>
      <c r="J200" s="561">
        <v>18</v>
      </c>
      <c r="K200" s="560"/>
      <c r="L200" s="559" t="s">
        <v>943</v>
      </c>
      <c r="M200" s="561" t="s">
        <v>301</v>
      </c>
      <c r="N200" s="561">
        <v>1</v>
      </c>
      <c r="O200" s="547"/>
      <c r="P200" s="558" t="str">
        <f t="shared" si="52"/>
        <v>INCLUDED</v>
      </c>
      <c r="Q200" s="516">
        <f t="shared" si="53"/>
        <v>0</v>
      </c>
      <c r="R200" s="452">
        <f t="shared" si="54"/>
        <v>0</v>
      </c>
      <c r="S200" s="641">
        <f>Discount!$J$36</f>
        <v>0</v>
      </c>
      <c r="T200" s="452">
        <f t="shared" si="55"/>
        <v>0</v>
      </c>
      <c r="U200" s="453">
        <f t="shared" si="56"/>
        <v>0</v>
      </c>
      <c r="V200" s="768">
        <f t="shared" si="57"/>
        <v>0</v>
      </c>
      <c r="W200" s="264"/>
      <c r="X200" s="264"/>
      <c r="Y200" s="264"/>
      <c r="Z200" s="264"/>
      <c r="AA200" s="264"/>
    </row>
    <row r="201" spans="1:27" ht="47.25">
      <c r="A201" s="745">
        <v>75</v>
      </c>
      <c r="B201" s="561">
        <v>7000016412</v>
      </c>
      <c r="C201" s="561">
        <v>1470</v>
      </c>
      <c r="D201" s="561">
        <v>390</v>
      </c>
      <c r="E201" s="561">
        <v>80</v>
      </c>
      <c r="F201" s="561" t="s">
        <v>621</v>
      </c>
      <c r="G201" s="561">
        <v>100000969</v>
      </c>
      <c r="H201" s="561">
        <v>998736</v>
      </c>
      <c r="I201" s="562"/>
      <c r="J201" s="561">
        <v>18</v>
      </c>
      <c r="K201" s="560"/>
      <c r="L201" s="559" t="s">
        <v>710</v>
      </c>
      <c r="M201" s="561" t="s">
        <v>301</v>
      </c>
      <c r="N201" s="561">
        <v>1</v>
      </c>
      <c r="O201" s="547"/>
      <c r="P201" s="558" t="str">
        <f t="shared" si="52"/>
        <v>INCLUDED</v>
      </c>
      <c r="Q201" s="516">
        <f t="shared" si="53"/>
        <v>0</v>
      </c>
      <c r="R201" s="452">
        <f t="shared" si="54"/>
        <v>0</v>
      </c>
      <c r="S201" s="641">
        <f>Discount!$J$36</f>
        <v>0</v>
      </c>
      <c r="T201" s="452">
        <f t="shared" si="55"/>
        <v>0</v>
      </c>
      <c r="U201" s="453">
        <f t="shared" si="56"/>
        <v>0</v>
      </c>
      <c r="V201" s="768">
        <f t="shared" si="57"/>
        <v>0</v>
      </c>
      <c r="W201" s="264"/>
      <c r="X201" s="264"/>
      <c r="Y201" s="264"/>
      <c r="Z201" s="264"/>
      <c r="AA201" s="264"/>
    </row>
    <row r="202" spans="1:27" ht="31.5">
      <c r="A202" s="745">
        <v>76</v>
      </c>
      <c r="B202" s="561">
        <v>7000016412</v>
      </c>
      <c r="C202" s="561">
        <v>1470</v>
      </c>
      <c r="D202" s="561">
        <v>390</v>
      </c>
      <c r="E202" s="561">
        <v>90</v>
      </c>
      <c r="F202" s="561" t="s">
        <v>621</v>
      </c>
      <c r="G202" s="561">
        <v>100000980</v>
      </c>
      <c r="H202" s="561">
        <v>995461</v>
      </c>
      <c r="I202" s="562"/>
      <c r="J202" s="561">
        <v>18</v>
      </c>
      <c r="K202" s="560"/>
      <c r="L202" s="559" t="s">
        <v>711</v>
      </c>
      <c r="M202" s="561" t="s">
        <v>301</v>
      </c>
      <c r="N202" s="561">
        <v>1</v>
      </c>
      <c r="O202" s="547"/>
      <c r="P202" s="558" t="str">
        <f t="shared" si="52"/>
        <v>INCLUDED</v>
      </c>
      <c r="Q202" s="516">
        <f t="shared" si="53"/>
        <v>0</v>
      </c>
      <c r="R202" s="452">
        <f t="shared" si="54"/>
        <v>0</v>
      </c>
      <c r="S202" s="641">
        <f>Discount!$J$36</f>
        <v>0</v>
      </c>
      <c r="T202" s="452">
        <f t="shared" si="55"/>
        <v>0</v>
      </c>
      <c r="U202" s="453">
        <f t="shared" si="56"/>
        <v>0</v>
      </c>
      <c r="V202" s="768">
        <f t="shared" si="57"/>
        <v>0</v>
      </c>
      <c r="W202" s="264"/>
      <c r="X202" s="264"/>
      <c r="Y202" s="264"/>
      <c r="Z202" s="264"/>
      <c r="AA202" s="264"/>
    </row>
    <row r="203" spans="1:27" ht="47.25">
      <c r="A203" s="745">
        <v>77</v>
      </c>
      <c r="B203" s="561">
        <v>7000016412</v>
      </c>
      <c r="C203" s="561">
        <v>1470</v>
      </c>
      <c r="D203" s="561">
        <v>390</v>
      </c>
      <c r="E203" s="561">
        <v>100</v>
      </c>
      <c r="F203" s="561" t="s">
        <v>621</v>
      </c>
      <c r="G203" s="561">
        <v>100001003</v>
      </c>
      <c r="H203" s="561">
        <v>998736</v>
      </c>
      <c r="I203" s="562"/>
      <c r="J203" s="561">
        <v>18</v>
      </c>
      <c r="K203" s="560"/>
      <c r="L203" s="559" t="s">
        <v>944</v>
      </c>
      <c r="M203" s="561" t="s">
        <v>301</v>
      </c>
      <c r="N203" s="561">
        <v>1</v>
      </c>
      <c r="O203" s="547"/>
      <c r="P203" s="558" t="str">
        <f t="shared" si="52"/>
        <v>INCLUDED</v>
      </c>
      <c r="Q203" s="516">
        <f t="shared" si="53"/>
        <v>0</v>
      </c>
      <c r="R203" s="452">
        <f t="shared" si="54"/>
        <v>0</v>
      </c>
      <c r="S203" s="641">
        <f>Discount!$J$36</f>
        <v>0</v>
      </c>
      <c r="T203" s="452">
        <f t="shared" si="55"/>
        <v>0</v>
      </c>
      <c r="U203" s="453">
        <f t="shared" si="56"/>
        <v>0</v>
      </c>
      <c r="V203" s="768">
        <f t="shared" si="57"/>
        <v>0</v>
      </c>
      <c r="W203" s="264"/>
      <c r="X203" s="264"/>
      <c r="Y203" s="264"/>
      <c r="Z203" s="264"/>
      <c r="AA203" s="264"/>
    </row>
    <row r="204" spans="1:27">
      <c r="A204" s="745">
        <v>78</v>
      </c>
      <c r="B204" s="561">
        <v>7000016412</v>
      </c>
      <c r="C204" s="561">
        <v>1470</v>
      </c>
      <c r="D204" s="561">
        <v>390</v>
      </c>
      <c r="E204" s="561">
        <v>110</v>
      </c>
      <c r="F204" s="561" t="s">
        <v>621</v>
      </c>
      <c r="G204" s="561">
        <v>100000976</v>
      </c>
      <c r="H204" s="561">
        <v>998736</v>
      </c>
      <c r="I204" s="562"/>
      <c r="J204" s="561">
        <v>18</v>
      </c>
      <c r="K204" s="560"/>
      <c r="L204" s="559" t="s">
        <v>561</v>
      </c>
      <c r="M204" s="561" t="s">
        <v>300</v>
      </c>
      <c r="N204" s="561">
        <v>6</v>
      </c>
      <c r="O204" s="547"/>
      <c r="P204" s="558" t="str">
        <f t="shared" si="52"/>
        <v>INCLUDED</v>
      </c>
      <c r="Q204" s="516">
        <f t="shared" si="53"/>
        <v>0</v>
      </c>
      <c r="R204" s="452">
        <f t="shared" si="54"/>
        <v>0</v>
      </c>
      <c r="S204" s="641">
        <f>Discount!$J$36</f>
        <v>0</v>
      </c>
      <c r="T204" s="452">
        <f t="shared" si="55"/>
        <v>0</v>
      </c>
      <c r="U204" s="453">
        <f t="shared" si="56"/>
        <v>0</v>
      </c>
      <c r="V204" s="768">
        <f t="shared" si="57"/>
        <v>0</v>
      </c>
      <c r="W204" s="264"/>
      <c r="X204" s="264"/>
      <c r="Y204" s="264"/>
      <c r="Z204" s="264"/>
      <c r="AA204" s="264"/>
    </row>
    <row r="205" spans="1:27">
      <c r="A205" s="745">
        <v>79</v>
      </c>
      <c r="B205" s="561">
        <v>7000016412</v>
      </c>
      <c r="C205" s="561">
        <v>1470</v>
      </c>
      <c r="D205" s="561">
        <v>390</v>
      </c>
      <c r="E205" s="561">
        <v>120</v>
      </c>
      <c r="F205" s="561" t="s">
        <v>621</v>
      </c>
      <c r="G205" s="561">
        <v>100008260</v>
      </c>
      <c r="H205" s="561">
        <v>998736</v>
      </c>
      <c r="I205" s="562"/>
      <c r="J205" s="561">
        <v>18</v>
      </c>
      <c r="K205" s="560"/>
      <c r="L205" s="559" t="s">
        <v>945</v>
      </c>
      <c r="M205" s="561" t="s">
        <v>300</v>
      </c>
      <c r="N205" s="561">
        <v>2</v>
      </c>
      <c r="O205" s="547"/>
      <c r="P205" s="558" t="str">
        <f t="shared" si="52"/>
        <v>INCLUDED</v>
      </c>
      <c r="Q205" s="516">
        <f t="shared" si="53"/>
        <v>0</v>
      </c>
      <c r="R205" s="452">
        <f t="shared" si="54"/>
        <v>0</v>
      </c>
      <c r="S205" s="641">
        <f>Discount!$J$36</f>
        <v>0</v>
      </c>
      <c r="T205" s="452">
        <f t="shared" si="55"/>
        <v>0</v>
      </c>
      <c r="U205" s="453">
        <f t="shared" si="56"/>
        <v>0</v>
      </c>
      <c r="V205" s="768">
        <f t="shared" si="57"/>
        <v>0</v>
      </c>
      <c r="W205" s="264"/>
      <c r="X205" s="264"/>
      <c r="Y205" s="264"/>
      <c r="Z205" s="264"/>
      <c r="AA205" s="264"/>
    </row>
    <row r="206" spans="1:27">
      <c r="A206" s="745">
        <v>80</v>
      </c>
      <c r="B206" s="561">
        <v>7000016412</v>
      </c>
      <c r="C206" s="561">
        <v>1470</v>
      </c>
      <c r="D206" s="561">
        <v>390</v>
      </c>
      <c r="E206" s="561">
        <v>130</v>
      </c>
      <c r="F206" s="561" t="s">
        <v>621</v>
      </c>
      <c r="G206" s="561">
        <v>100000972</v>
      </c>
      <c r="H206" s="561">
        <v>998736</v>
      </c>
      <c r="I206" s="562"/>
      <c r="J206" s="561">
        <v>18</v>
      </c>
      <c r="K206" s="560"/>
      <c r="L206" s="559" t="s">
        <v>713</v>
      </c>
      <c r="M206" s="561" t="s">
        <v>300</v>
      </c>
      <c r="N206" s="561">
        <v>6</v>
      </c>
      <c r="O206" s="547"/>
      <c r="P206" s="558" t="str">
        <f t="shared" si="52"/>
        <v>INCLUDED</v>
      </c>
      <c r="Q206" s="516">
        <f t="shared" si="53"/>
        <v>0</v>
      </c>
      <c r="R206" s="452">
        <f t="shared" si="54"/>
        <v>0</v>
      </c>
      <c r="S206" s="641">
        <f>Discount!$J$36</f>
        <v>0</v>
      </c>
      <c r="T206" s="452">
        <f t="shared" si="55"/>
        <v>0</v>
      </c>
      <c r="U206" s="453">
        <f t="shared" si="56"/>
        <v>0</v>
      </c>
      <c r="V206" s="768">
        <f t="shared" si="57"/>
        <v>0</v>
      </c>
      <c r="W206" s="264"/>
      <c r="X206" s="264"/>
      <c r="Y206" s="264"/>
      <c r="Z206" s="264"/>
      <c r="AA206" s="264"/>
    </row>
    <row r="207" spans="1:27" ht="31.5">
      <c r="A207" s="745">
        <v>81</v>
      </c>
      <c r="B207" s="561">
        <v>7000016412</v>
      </c>
      <c r="C207" s="561">
        <v>1480</v>
      </c>
      <c r="D207" s="561">
        <v>400</v>
      </c>
      <c r="E207" s="561">
        <v>10</v>
      </c>
      <c r="F207" s="561" t="s">
        <v>622</v>
      </c>
      <c r="G207" s="561">
        <v>100008185</v>
      </c>
      <c r="H207" s="561">
        <v>998736</v>
      </c>
      <c r="I207" s="562"/>
      <c r="J207" s="561">
        <v>18</v>
      </c>
      <c r="K207" s="560"/>
      <c r="L207" s="559" t="s">
        <v>873</v>
      </c>
      <c r="M207" s="561" t="s">
        <v>301</v>
      </c>
      <c r="N207" s="561">
        <v>1</v>
      </c>
      <c r="O207" s="547"/>
      <c r="P207" s="558" t="str">
        <f t="shared" si="52"/>
        <v>INCLUDED</v>
      </c>
      <c r="Q207" s="516">
        <f t="shared" si="53"/>
        <v>0</v>
      </c>
      <c r="R207" s="452">
        <f t="shared" si="54"/>
        <v>0</v>
      </c>
      <c r="S207" s="641">
        <f>Discount!$J$36</f>
        <v>0</v>
      </c>
      <c r="T207" s="452">
        <f t="shared" si="55"/>
        <v>0</v>
      </c>
      <c r="U207" s="453">
        <f t="shared" si="56"/>
        <v>0</v>
      </c>
      <c r="V207" s="768">
        <f t="shared" si="57"/>
        <v>0</v>
      </c>
      <c r="W207" s="264"/>
      <c r="X207" s="264"/>
      <c r="Y207" s="264"/>
      <c r="Z207" s="264"/>
      <c r="AA207" s="264"/>
    </row>
    <row r="208" spans="1:27" ht="31.5">
      <c r="A208" s="745">
        <v>82</v>
      </c>
      <c r="B208" s="561">
        <v>7000016412</v>
      </c>
      <c r="C208" s="561">
        <v>1480</v>
      </c>
      <c r="D208" s="561">
        <v>400</v>
      </c>
      <c r="E208" s="561">
        <v>30</v>
      </c>
      <c r="F208" s="561" t="s">
        <v>622</v>
      </c>
      <c r="G208" s="561">
        <v>100001118</v>
      </c>
      <c r="H208" s="561">
        <v>998739</v>
      </c>
      <c r="I208" s="562"/>
      <c r="J208" s="561">
        <v>18</v>
      </c>
      <c r="K208" s="560"/>
      <c r="L208" s="559" t="s">
        <v>946</v>
      </c>
      <c r="M208" s="561" t="s">
        <v>549</v>
      </c>
      <c r="N208" s="561">
        <v>1</v>
      </c>
      <c r="O208" s="547"/>
      <c r="P208" s="558" t="str">
        <f t="shared" si="52"/>
        <v>INCLUDED</v>
      </c>
      <c r="Q208" s="516">
        <f t="shared" si="53"/>
        <v>0</v>
      </c>
      <c r="R208" s="452">
        <f t="shared" si="54"/>
        <v>0</v>
      </c>
      <c r="S208" s="641">
        <f>Discount!$J$36</f>
        <v>0</v>
      </c>
      <c r="T208" s="452">
        <f t="shared" si="55"/>
        <v>0</v>
      </c>
      <c r="U208" s="453">
        <f t="shared" si="56"/>
        <v>0</v>
      </c>
      <c r="V208" s="768">
        <f t="shared" si="57"/>
        <v>0</v>
      </c>
      <c r="W208" s="264"/>
      <c r="X208" s="264"/>
      <c r="Y208" s="264"/>
      <c r="Z208" s="264"/>
      <c r="AA208" s="264"/>
    </row>
    <row r="209" spans="1:27" ht="31.5">
      <c r="A209" s="745">
        <v>83</v>
      </c>
      <c r="B209" s="561">
        <v>7000016412</v>
      </c>
      <c r="C209" s="561">
        <v>1480</v>
      </c>
      <c r="D209" s="561">
        <v>400</v>
      </c>
      <c r="E209" s="561">
        <v>40</v>
      </c>
      <c r="F209" s="561" t="s">
        <v>622</v>
      </c>
      <c r="G209" s="561">
        <v>100002750</v>
      </c>
      <c r="H209" s="561">
        <v>998739</v>
      </c>
      <c r="I209" s="562"/>
      <c r="J209" s="561">
        <v>18</v>
      </c>
      <c r="K209" s="560"/>
      <c r="L209" s="559" t="s">
        <v>947</v>
      </c>
      <c r="M209" s="561" t="s">
        <v>301</v>
      </c>
      <c r="N209" s="561">
        <v>1</v>
      </c>
      <c r="O209" s="547"/>
      <c r="P209" s="558" t="str">
        <f t="shared" si="52"/>
        <v>INCLUDED</v>
      </c>
      <c r="Q209" s="516">
        <f t="shared" si="53"/>
        <v>0</v>
      </c>
      <c r="R209" s="452">
        <f t="shared" si="54"/>
        <v>0</v>
      </c>
      <c r="S209" s="641">
        <f>Discount!$J$36</f>
        <v>0</v>
      </c>
      <c r="T209" s="452">
        <f t="shared" si="55"/>
        <v>0</v>
      </c>
      <c r="U209" s="453">
        <f t="shared" si="56"/>
        <v>0</v>
      </c>
      <c r="V209" s="768">
        <f t="shared" si="57"/>
        <v>0</v>
      </c>
      <c r="W209" s="264"/>
      <c r="X209" s="264"/>
      <c r="Y209" s="264"/>
      <c r="Z209" s="264"/>
      <c r="AA209" s="264"/>
    </row>
    <row r="210" spans="1:27">
      <c r="A210" s="745">
        <v>84</v>
      </c>
      <c r="B210" s="561">
        <v>7000016412</v>
      </c>
      <c r="C210" s="561">
        <v>1480</v>
      </c>
      <c r="D210" s="561">
        <v>400</v>
      </c>
      <c r="E210" s="561">
        <v>50</v>
      </c>
      <c r="F210" s="561" t="s">
        <v>622</v>
      </c>
      <c r="G210" s="561">
        <v>100001086</v>
      </c>
      <c r="H210" s="561">
        <v>998739</v>
      </c>
      <c r="I210" s="562"/>
      <c r="J210" s="561">
        <v>18</v>
      </c>
      <c r="K210" s="560"/>
      <c r="L210" s="559" t="s">
        <v>721</v>
      </c>
      <c r="M210" s="561" t="s">
        <v>480</v>
      </c>
      <c r="N210" s="561">
        <v>1</v>
      </c>
      <c r="O210" s="547"/>
      <c r="P210" s="558" t="str">
        <f t="shared" si="52"/>
        <v>INCLUDED</v>
      </c>
      <c r="Q210" s="516">
        <f t="shared" si="53"/>
        <v>0</v>
      </c>
      <c r="R210" s="452">
        <f t="shared" si="54"/>
        <v>0</v>
      </c>
      <c r="S210" s="641">
        <f>Discount!$J$36</f>
        <v>0</v>
      </c>
      <c r="T210" s="452">
        <f t="shared" si="55"/>
        <v>0</v>
      </c>
      <c r="U210" s="453">
        <f t="shared" si="56"/>
        <v>0</v>
      </c>
      <c r="V210" s="768">
        <f t="shared" si="57"/>
        <v>0</v>
      </c>
      <c r="W210" s="264"/>
      <c r="X210" s="264"/>
      <c r="Y210" s="264"/>
      <c r="Z210" s="264"/>
      <c r="AA210" s="264"/>
    </row>
    <row r="211" spans="1:27">
      <c r="A211" s="745">
        <v>85</v>
      </c>
      <c r="B211" s="561">
        <v>7000016412</v>
      </c>
      <c r="C211" s="561">
        <v>1480</v>
      </c>
      <c r="D211" s="561">
        <v>400</v>
      </c>
      <c r="E211" s="561">
        <v>60</v>
      </c>
      <c r="F211" s="561" t="s">
        <v>622</v>
      </c>
      <c r="G211" s="561">
        <v>100002487</v>
      </c>
      <c r="H211" s="561">
        <v>998731</v>
      </c>
      <c r="I211" s="562"/>
      <c r="J211" s="561">
        <v>18</v>
      </c>
      <c r="K211" s="560"/>
      <c r="L211" s="559" t="s">
        <v>720</v>
      </c>
      <c r="M211" s="561" t="s">
        <v>480</v>
      </c>
      <c r="N211" s="561">
        <v>1</v>
      </c>
      <c r="O211" s="547"/>
      <c r="P211" s="558" t="str">
        <f t="shared" si="52"/>
        <v>INCLUDED</v>
      </c>
      <c r="Q211" s="516">
        <f t="shared" si="53"/>
        <v>0</v>
      </c>
      <c r="R211" s="452">
        <f t="shared" si="54"/>
        <v>0</v>
      </c>
      <c r="S211" s="641">
        <f>Discount!$J$36</f>
        <v>0</v>
      </c>
      <c r="T211" s="452">
        <f t="shared" si="55"/>
        <v>0</v>
      </c>
      <c r="U211" s="453">
        <f t="shared" si="56"/>
        <v>0</v>
      </c>
      <c r="V211" s="768">
        <f t="shared" si="57"/>
        <v>0</v>
      </c>
      <c r="W211" s="264"/>
      <c r="X211" s="264"/>
      <c r="Y211" s="264"/>
      <c r="Z211" s="264"/>
      <c r="AA211" s="264"/>
    </row>
    <row r="212" spans="1:27">
      <c r="A212" s="745">
        <v>86</v>
      </c>
      <c r="B212" s="561">
        <v>7000016412</v>
      </c>
      <c r="C212" s="561">
        <v>1490</v>
      </c>
      <c r="D212" s="561">
        <v>410</v>
      </c>
      <c r="E212" s="561">
        <v>10</v>
      </c>
      <c r="F212" s="561" t="s">
        <v>623</v>
      </c>
      <c r="G212" s="561">
        <v>100001021</v>
      </c>
      <c r="H212" s="561">
        <v>995461</v>
      </c>
      <c r="I212" s="562"/>
      <c r="J212" s="561">
        <v>18</v>
      </c>
      <c r="K212" s="560"/>
      <c r="L212" s="559" t="s">
        <v>509</v>
      </c>
      <c r="M212" s="561" t="s">
        <v>300</v>
      </c>
      <c r="N212" s="561">
        <v>4</v>
      </c>
      <c r="O212" s="547"/>
      <c r="P212" s="558" t="str">
        <f t="shared" si="52"/>
        <v>INCLUDED</v>
      </c>
      <c r="Q212" s="516">
        <f t="shared" si="53"/>
        <v>0</v>
      </c>
      <c r="R212" s="452">
        <f t="shared" si="54"/>
        <v>0</v>
      </c>
      <c r="S212" s="641">
        <f>Discount!$J$36</f>
        <v>0</v>
      </c>
      <c r="T212" s="452">
        <f t="shared" si="55"/>
        <v>0</v>
      </c>
      <c r="U212" s="453">
        <f t="shared" si="56"/>
        <v>0</v>
      </c>
      <c r="V212" s="768">
        <f t="shared" si="57"/>
        <v>0</v>
      </c>
      <c r="W212" s="264"/>
      <c r="X212" s="264"/>
      <c r="Y212" s="264"/>
      <c r="Z212" s="264"/>
      <c r="AA212" s="264"/>
    </row>
    <row r="213" spans="1:27" ht="31.5">
      <c r="A213" s="745">
        <v>87</v>
      </c>
      <c r="B213" s="561">
        <v>7000016412</v>
      </c>
      <c r="C213" s="561">
        <v>1490</v>
      </c>
      <c r="D213" s="561">
        <v>410</v>
      </c>
      <c r="E213" s="561">
        <v>20</v>
      </c>
      <c r="F213" s="561" t="s">
        <v>623</v>
      </c>
      <c r="G213" s="561">
        <v>100001024</v>
      </c>
      <c r="H213" s="561">
        <v>998731</v>
      </c>
      <c r="I213" s="562"/>
      <c r="J213" s="561">
        <v>18</v>
      </c>
      <c r="K213" s="560"/>
      <c r="L213" s="559" t="s">
        <v>479</v>
      </c>
      <c r="M213" s="561" t="s">
        <v>300</v>
      </c>
      <c r="N213" s="561">
        <v>6</v>
      </c>
      <c r="O213" s="547"/>
      <c r="P213" s="558" t="str">
        <f t="shared" si="52"/>
        <v>INCLUDED</v>
      </c>
      <c r="Q213" s="516">
        <f t="shared" si="53"/>
        <v>0</v>
      </c>
      <c r="R213" s="452">
        <f t="shared" si="54"/>
        <v>0</v>
      </c>
      <c r="S213" s="641">
        <f>Discount!$J$36</f>
        <v>0</v>
      </c>
      <c r="T213" s="452">
        <f t="shared" si="55"/>
        <v>0</v>
      </c>
      <c r="U213" s="453">
        <f t="shared" si="56"/>
        <v>0</v>
      </c>
      <c r="V213" s="768">
        <f t="shared" si="57"/>
        <v>0</v>
      </c>
      <c r="W213" s="264"/>
      <c r="X213" s="264"/>
      <c r="Y213" s="264"/>
      <c r="Z213" s="264"/>
      <c r="AA213" s="264"/>
    </row>
    <row r="214" spans="1:27" ht="31.5">
      <c r="A214" s="745">
        <v>88</v>
      </c>
      <c r="B214" s="561">
        <v>7000016412</v>
      </c>
      <c r="C214" s="561">
        <v>1490</v>
      </c>
      <c r="D214" s="561">
        <v>410</v>
      </c>
      <c r="E214" s="561">
        <v>40</v>
      </c>
      <c r="F214" s="561" t="s">
        <v>623</v>
      </c>
      <c r="G214" s="561">
        <v>100004931</v>
      </c>
      <c r="H214" s="561">
        <v>998731</v>
      </c>
      <c r="I214" s="562"/>
      <c r="J214" s="561">
        <v>18</v>
      </c>
      <c r="K214" s="560"/>
      <c r="L214" s="559" t="s">
        <v>871</v>
      </c>
      <c r="M214" s="561" t="s">
        <v>300</v>
      </c>
      <c r="N214" s="561">
        <v>50</v>
      </c>
      <c r="O214" s="547"/>
      <c r="P214" s="558" t="str">
        <f t="shared" si="52"/>
        <v>INCLUDED</v>
      </c>
      <c r="Q214" s="516">
        <f t="shared" si="53"/>
        <v>0</v>
      </c>
      <c r="R214" s="452">
        <f t="shared" si="54"/>
        <v>0</v>
      </c>
      <c r="S214" s="641">
        <f>Discount!$J$36</f>
        <v>0</v>
      </c>
      <c r="T214" s="452">
        <f t="shared" si="55"/>
        <v>0</v>
      </c>
      <c r="U214" s="453">
        <f t="shared" si="56"/>
        <v>0</v>
      </c>
      <c r="V214" s="768">
        <f t="shared" si="57"/>
        <v>0</v>
      </c>
      <c r="W214" s="264"/>
      <c r="X214" s="264"/>
      <c r="Y214" s="264"/>
      <c r="Z214" s="264"/>
      <c r="AA214" s="264"/>
    </row>
    <row r="215" spans="1:27" ht="31.5">
      <c r="A215" s="745">
        <v>89</v>
      </c>
      <c r="B215" s="561">
        <v>7000016412</v>
      </c>
      <c r="C215" s="561">
        <v>1490</v>
      </c>
      <c r="D215" s="561">
        <v>410</v>
      </c>
      <c r="E215" s="561">
        <v>50</v>
      </c>
      <c r="F215" s="561" t="s">
        <v>623</v>
      </c>
      <c r="G215" s="561">
        <v>100001052</v>
      </c>
      <c r="H215" s="561">
        <v>998731</v>
      </c>
      <c r="I215" s="562"/>
      <c r="J215" s="561">
        <v>18</v>
      </c>
      <c r="K215" s="560"/>
      <c r="L215" s="559" t="s">
        <v>948</v>
      </c>
      <c r="M215" s="561" t="s">
        <v>300</v>
      </c>
      <c r="N215" s="561">
        <v>2</v>
      </c>
      <c r="O215" s="547"/>
      <c r="P215" s="558" t="str">
        <f t="shared" si="52"/>
        <v>INCLUDED</v>
      </c>
      <c r="Q215" s="516">
        <f t="shared" si="53"/>
        <v>0</v>
      </c>
      <c r="R215" s="452">
        <f t="shared" si="54"/>
        <v>0</v>
      </c>
      <c r="S215" s="641">
        <f>Discount!$J$36</f>
        <v>0</v>
      </c>
      <c r="T215" s="452">
        <f t="shared" si="55"/>
        <v>0</v>
      </c>
      <c r="U215" s="453">
        <f t="shared" si="56"/>
        <v>0</v>
      </c>
      <c r="V215" s="768">
        <f t="shared" si="57"/>
        <v>0</v>
      </c>
      <c r="W215" s="264"/>
      <c r="X215" s="264"/>
      <c r="Y215" s="264"/>
      <c r="Z215" s="264"/>
      <c r="AA215" s="264"/>
    </row>
    <row r="216" spans="1:27">
      <c r="A216" s="745">
        <v>90</v>
      </c>
      <c r="B216" s="561">
        <v>7000016412</v>
      </c>
      <c r="C216" s="561">
        <v>1490</v>
      </c>
      <c r="D216" s="561">
        <v>410</v>
      </c>
      <c r="E216" s="561">
        <v>70</v>
      </c>
      <c r="F216" s="561" t="s">
        <v>623</v>
      </c>
      <c r="G216" s="561">
        <v>100002771</v>
      </c>
      <c r="H216" s="561">
        <v>998731</v>
      </c>
      <c r="I216" s="562"/>
      <c r="J216" s="561">
        <v>18</v>
      </c>
      <c r="K216" s="560"/>
      <c r="L216" s="559" t="s">
        <v>872</v>
      </c>
      <c r="M216" s="561" t="s">
        <v>300</v>
      </c>
      <c r="N216" s="561">
        <v>6</v>
      </c>
      <c r="O216" s="547"/>
      <c r="P216" s="558" t="str">
        <f t="shared" si="52"/>
        <v>INCLUDED</v>
      </c>
      <c r="Q216" s="516">
        <f t="shared" si="53"/>
        <v>0</v>
      </c>
      <c r="R216" s="452">
        <f t="shared" si="54"/>
        <v>0</v>
      </c>
      <c r="S216" s="641">
        <f>Discount!$J$36</f>
        <v>0</v>
      </c>
      <c r="T216" s="452">
        <f t="shared" si="55"/>
        <v>0</v>
      </c>
      <c r="U216" s="453">
        <f t="shared" si="56"/>
        <v>0</v>
      </c>
      <c r="V216" s="768">
        <f t="shared" si="57"/>
        <v>0</v>
      </c>
      <c r="W216" s="264"/>
      <c r="X216" s="264"/>
      <c r="Y216" s="264"/>
      <c r="Z216" s="264"/>
      <c r="AA216" s="264"/>
    </row>
    <row r="217" spans="1:27">
      <c r="A217" s="745">
        <v>91</v>
      </c>
      <c r="B217" s="561">
        <v>7000016412</v>
      </c>
      <c r="C217" s="561">
        <v>1490</v>
      </c>
      <c r="D217" s="561">
        <v>410</v>
      </c>
      <c r="E217" s="561">
        <v>80</v>
      </c>
      <c r="F217" s="561" t="s">
        <v>623</v>
      </c>
      <c r="G217" s="561">
        <v>100004937</v>
      </c>
      <c r="H217" s="561">
        <v>998731</v>
      </c>
      <c r="I217" s="562"/>
      <c r="J217" s="561">
        <v>18</v>
      </c>
      <c r="K217" s="560"/>
      <c r="L217" s="559" t="s">
        <v>586</v>
      </c>
      <c r="M217" s="561" t="s">
        <v>300</v>
      </c>
      <c r="N217" s="561">
        <v>50</v>
      </c>
      <c r="O217" s="547"/>
      <c r="P217" s="558" t="str">
        <f t="shared" si="52"/>
        <v>INCLUDED</v>
      </c>
      <c r="Q217" s="516">
        <f t="shared" si="53"/>
        <v>0</v>
      </c>
      <c r="R217" s="452">
        <f t="shared" si="54"/>
        <v>0</v>
      </c>
      <c r="S217" s="641">
        <f>Discount!$J$36</f>
        <v>0</v>
      </c>
      <c r="T217" s="452">
        <f t="shared" si="55"/>
        <v>0</v>
      </c>
      <c r="U217" s="453">
        <f t="shared" si="56"/>
        <v>0</v>
      </c>
      <c r="V217" s="768">
        <f t="shared" si="57"/>
        <v>0</v>
      </c>
      <c r="W217" s="264"/>
      <c r="X217" s="264"/>
      <c r="Y217" s="264"/>
      <c r="Z217" s="264"/>
      <c r="AA217" s="264"/>
    </row>
    <row r="218" spans="1:27" ht="31.5">
      <c r="A218" s="745">
        <v>92</v>
      </c>
      <c r="B218" s="561">
        <v>7000016412</v>
      </c>
      <c r="C218" s="561">
        <v>1490</v>
      </c>
      <c r="D218" s="561">
        <v>410</v>
      </c>
      <c r="E218" s="561">
        <v>90</v>
      </c>
      <c r="F218" s="561" t="s">
        <v>623</v>
      </c>
      <c r="G218" s="561">
        <v>100004850</v>
      </c>
      <c r="H218" s="561">
        <v>998731</v>
      </c>
      <c r="I218" s="562"/>
      <c r="J218" s="561">
        <v>18</v>
      </c>
      <c r="K218" s="560"/>
      <c r="L218" s="559" t="s">
        <v>949</v>
      </c>
      <c r="M218" s="561" t="s">
        <v>300</v>
      </c>
      <c r="N218" s="561">
        <v>60</v>
      </c>
      <c r="O218" s="547"/>
      <c r="P218" s="558" t="str">
        <f t="shared" si="52"/>
        <v>INCLUDED</v>
      </c>
      <c r="Q218" s="516">
        <f t="shared" si="53"/>
        <v>0</v>
      </c>
      <c r="R218" s="452">
        <f t="shared" si="54"/>
        <v>0</v>
      </c>
      <c r="S218" s="641">
        <f>Discount!$J$36</f>
        <v>0</v>
      </c>
      <c r="T218" s="452">
        <f t="shared" si="55"/>
        <v>0</v>
      </c>
      <c r="U218" s="453">
        <f t="shared" si="56"/>
        <v>0</v>
      </c>
      <c r="V218" s="768">
        <f t="shared" si="57"/>
        <v>0</v>
      </c>
      <c r="W218" s="264"/>
      <c r="X218" s="264"/>
      <c r="Y218" s="264"/>
      <c r="Z218" s="264"/>
      <c r="AA218" s="264"/>
    </row>
    <row r="219" spans="1:27" ht="31.5">
      <c r="A219" s="745">
        <v>93</v>
      </c>
      <c r="B219" s="561">
        <v>7000016412</v>
      </c>
      <c r="C219" s="561">
        <v>1490</v>
      </c>
      <c r="D219" s="561">
        <v>410</v>
      </c>
      <c r="E219" s="561">
        <v>100</v>
      </c>
      <c r="F219" s="561" t="s">
        <v>623</v>
      </c>
      <c r="G219" s="561">
        <v>100004934</v>
      </c>
      <c r="H219" s="561">
        <v>998731</v>
      </c>
      <c r="I219" s="562"/>
      <c r="J219" s="561">
        <v>18</v>
      </c>
      <c r="K219" s="560"/>
      <c r="L219" s="559" t="s">
        <v>950</v>
      </c>
      <c r="M219" s="561" t="s">
        <v>300</v>
      </c>
      <c r="N219" s="561">
        <v>60</v>
      </c>
      <c r="O219" s="547"/>
      <c r="P219" s="558" t="str">
        <f t="shared" si="52"/>
        <v>INCLUDED</v>
      </c>
      <c r="Q219" s="516">
        <f t="shared" si="53"/>
        <v>0</v>
      </c>
      <c r="R219" s="452">
        <f t="shared" si="54"/>
        <v>0</v>
      </c>
      <c r="S219" s="641">
        <f>Discount!$J$36</f>
        <v>0</v>
      </c>
      <c r="T219" s="452">
        <f t="shared" si="55"/>
        <v>0</v>
      </c>
      <c r="U219" s="453">
        <f t="shared" si="56"/>
        <v>0</v>
      </c>
      <c r="V219" s="768">
        <f t="shared" si="57"/>
        <v>0</v>
      </c>
      <c r="W219" s="264"/>
      <c r="X219" s="264"/>
      <c r="Y219" s="264"/>
      <c r="Z219" s="264"/>
      <c r="AA219" s="264"/>
    </row>
    <row r="220" spans="1:27" ht="31.5">
      <c r="A220" s="745">
        <v>94</v>
      </c>
      <c r="B220" s="561">
        <v>7000016412</v>
      </c>
      <c r="C220" s="561">
        <v>1490</v>
      </c>
      <c r="D220" s="561">
        <v>410</v>
      </c>
      <c r="E220" s="561">
        <v>110</v>
      </c>
      <c r="F220" s="561" t="s">
        <v>623</v>
      </c>
      <c r="G220" s="561">
        <v>100004851</v>
      </c>
      <c r="H220" s="561">
        <v>998731</v>
      </c>
      <c r="I220" s="562"/>
      <c r="J220" s="561">
        <v>18</v>
      </c>
      <c r="K220" s="560"/>
      <c r="L220" s="559" t="s">
        <v>951</v>
      </c>
      <c r="M220" s="561" t="s">
        <v>300</v>
      </c>
      <c r="N220" s="561">
        <v>15</v>
      </c>
      <c r="O220" s="547"/>
      <c r="P220" s="558" t="str">
        <f t="shared" si="52"/>
        <v>INCLUDED</v>
      </c>
      <c r="Q220" s="516">
        <f t="shared" si="53"/>
        <v>0</v>
      </c>
      <c r="R220" s="452">
        <f t="shared" si="54"/>
        <v>0</v>
      </c>
      <c r="S220" s="641">
        <f>Discount!$J$36</f>
        <v>0</v>
      </c>
      <c r="T220" s="452">
        <f t="shared" si="55"/>
        <v>0</v>
      </c>
      <c r="U220" s="453">
        <f t="shared" si="56"/>
        <v>0</v>
      </c>
      <c r="V220" s="768">
        <f t="shared" si="57"/>
        <v>0</v>
      </c>
      <c r="W220" s="264"/>
      <c r="X220" s="264"/>
      <c r="Y220" s="264"/>
      <c r="Z220" s="264"/>
      <c r="AA220" s="264"/>
    </row>
    <row r="221" spans="1:27" ht="31.5">
      <c r="A221" s="745">
        <v>95</v>
      </c>
      <c r="B221" s="561">
        <v>7000016412</v>
      </c>
      <c r="C221" s="561">
        <v>1490</v>
      </c>
      <c r="D221" s="561">
        <v>410</v>
      </c>
      <c r="E221" s="561">
        <v>120</v>
      </c>
      <c r="F221" s="561" t="s">
        <v>623</v>
      </c>
      <c r="G221" s="561">
        <v>100004935</v>
      </c>
      <c r="H221" s="561">
        <v>998731</v>
      </c>
      <c r="I221" s="562"/>
      <c r="J221" s="561">
        <v>18</v>
      </c>
      <c r="K221" s="560"/>
      <c r="L221" s="559" t="s">
        <v>952</v>
      </c>
      <c r="M221" s="561" t="s">
        <v>300</v>
      </c>
      <c r="N221" s="561">
        <v>15</v>
      </c>
      <c r="O221" s="547"/>
      <c r="P221" s="558" t="str">
        <f t="shared" si="52"/>
        <v>INCLUDED</v>
      </c>
      <c r="Q221" s="516">
        <f t="shared" si="53"/>
        <v>0</v>
      </c>
      <c r="R221" s="452">
        <f t="shared" si="54"/>
        <v>0</v>
      </c>
      <c r="S221" s="641">
        <f>Discount!$J$36</f>
        <v>0</v>
      </c>
      <c r="T221" s="452">
        <f t="shared" si="55"/>
        <v>0</v>
      </c>
      <c r="U221" s="453">
        <f t="shared" si="56"/>
        <v>0</v>
      </c>
      <c r="V221" s="768">
        <f t="shared" si="57"/>
        <v>0</v>
      </c>
      <c r="W221" s="264"/>
      <c r="X221" s="264"/>
      <c r="Y221" s="264"/>
      <c r="Z221" s="264"/>
      <c r="AA221" s="264"/>
    </row>
    <row r="222" spans="1:27">
      <c r="A222" s="745">
        <v>96</v>
      </c>
      <c r="B222" s="561">
        <v>7000016412</v>
      </c>
      <c r="C222" s="561">
        <v>1490</v>
      </c>
      <c r="D222" s="561">
        <v>410</v>
      </c>
      <c r="E222" s="561">
        <v>130</v>
      </c>
      <c r="F222" s="561" t="s">
        <v>623</v>
      </c>
      <c r="G222" s="561">
        <v>100001022</v>
      </c>
      <c r="H222" s="561">
        <v>998731</v>
      </c>
      <c r="I222" s="562"/>
      <c r="J222" s="561">
        <v>18</v>
      </c>
      <c r="K222" s="560"/>
      <c r="L222" s="559" t="s">
        <v>728</v>
      </c>
      <c r="M222" s="561" t="s">
        <v>300</v>
      </c>
      <c r="N222" s="561">
        <v>4</v>
      </c>
      <c r="O222" s="547"/>
      <c r="P222" s="558" t="str">
        <f t="shared" si="52"/>
        <v>INCLUDED</v>
      </c>
      <c r="Q222" s="516">
        <f t="shared" si="53"/>
        <v>0</v>
      </c>
      <c r="R222" s="452">
        <f t="shared" si="54"/>
        <v>0</v>
      </c>
      <c r="S222" s="641">
        <f>Discount!$J$36</f>
        <v>0</v>
      </c>
      <c r="T222" s="452">
        <f t="shared" si="55"/>
        <v>0</v>
      </c>
      <c r="U222" s="453">
        <f t="shared" si="56"/>
        <v>0</v>
      </c>
      <c r="V222" s="768">
        <f t="shared" si="57"/>
        <v>0</v>
      </c>
      <c r="W222" s="264"/>
      <c r="X222" s="264"/>
      <c r="Y222" s="264"/>
      <c r="Z222" s="264"/>
      <c r="AA222" s="264"/>
    </row>
    <row r="223" spans="1:27" ht="31.5">
      <c r="A223" s="745">
        <v>97</v>
      </c>
      <c r="B223" s="561">
        <v>7000016412</v>
      </c>
      <c r="C223" s="561">
        <v>1500</v>
      </c>
      <c r="D223" s="561">
        <v>420</v>
      </c>
      <c r="E223" s="561">
        <v>30</v>
      </c>
      <c r="F223" s="561" t="s">
        <v>857</v>
      </c>
      <c r="G223" s="561">
        <v>100002182</v>
      </c>
      <c r="H223" s="561">
        <v>998736</v>
      </c>
      <c r="I223" s="562"/>
      <c r="J223" s="561">
        <v>18</v>
      </c>
      <c r="K223" s="560"/>
      <c r="L223" s="559" t="s">
        <v>482</v>
      </c>
      <c r="M223" s="561" t="s">
        <v>480</v>
      </c>
      <c r="N223" s="561">
        <v>1</v>
      </c>
      <c r="O223" s="547"/>
      <c r="P223" s="558" t="str">
        <f t="shared" si="52"/>
        <v>INCLUDED</v>
      </c>
      <c r="Q223" s="516">
        <f t="shared" si="53"/>
        <v>0</v>
      </c>
      <c r="R223" s="452">
        <f t="shared" si="54"/>
        <v>0</v>
      </c>
      <c r="S223" s="641">
        <f>Discount!$J$36</f>
        <v>0</v>
      </c>
      <c r="T223" s="452">
        <f t="shared" si="55"/>
        <v>0</v>
      </c>
      <c r="U223" s="453">
        <f t="shared" si="56"/>
        <v>0</v>
      </c>
      <c r="V223" s="768">
        <f t="shared" si="57"/>
        <v>0</v>
      </c>
      <c r="W223" s="264"/>
      <c r="X223" s="264"/>
      <c r="Y223" s="264"/>
      <c r="Z223" s="264"/>
      <c r="AA223" s="264"/>
    </row>
    <row r="224" spans="1:27" ht="31.5">
      <c r="A224" s="745">
        <v>98</v>
      </c>
      <c r="B224" s="561">
        <v>7000016412</v>
      </c>
      <c r="C224" s="561">
        <v>1500</v>
      </c>
      <c r="D224" s="561">
        <v>420</v>
      </c>
      <c r="E224" s="561">
        <v>40</v>
      </c>
      <c r="F224" s="561" t="s">
        <v>857</v>
      </c>
      <c r="G224" s="561">
        <v>100002180</v>
      </c>
      <c r="H224" s="561">
        <v>998736</v>
      </c>
      <c r="I224" s="562"/>
      <c r="J224" s="561">
        <v>18</v>
      </c>
      <c r="K224" s="560"/>
      <c r="L224" s="559" t="s">
        <v>578</v>
      </c>
      <c r="M224" s="561" t="s">
        <v>480</v>
      </c>
      <c r="N224" s="561">
        <v>1</v>
      </c>
      <c r="O224" s="547"/>
      <c r="P224" s="558" t="str">
        <f t="shared" si="52"/>
        <v>INCLUDED</v>
      </c>
      <c r="Q224" s="516">
        <f t="shared" si="53"/>
        <v>0</v>
      </c>
      <c r="R224" s="452">
        <f t="shared" si="54"/>
        <v>0</v>
      </c>
      <c r="S224" s="641">
        <f>Discount!$J$36</f>
        <v>0</v>
      </c>
      <c r="T224" s="452">
        <f t="shared" si="55"/>
        <v>0</v>
      </c>
      <c r="U224" s="453">
        <f t="shared" si="56"/>
        <v>0</v>
      </c>
      <c r="V224" s="768">
        <f t="shared" si="57"/>
        <v>0</v>
      </c>
      <c r="W224" s="264"/>
      <c r="X224" s="264"/>
      <c r="Y224" s="264"/>
      <c r="Z224" s="264"/>
      <c r="AA224" s="264"/>
    </row>
    <row r="225" spans="1:27" ht="31.5">
      <c r="A225" s="745">
        <v>99</v>
      </c>
      <c r="B225" s="561">
        <v>7000016412</v>
      </c>
      <c r="C225" s="561">
        <v>1500</v>
      </c>
      <c r="D225" s="561">
        <v>420</v>
      </c>
      <c r="E225" s="561">
        <v>50</v>
      </c>
      <c r="F225" s="561" t="s">
        <v>857</v>
      </c>
      <c r="G225" s="561">
        <v>100002181</v>
      </c>
      <c r="H225" s="561">
        <v>998736</v>
      </c>
      <c r="I225" s="562"/>
      <c r="J225" s="561">
        <v>18</v>
      </c>
      <c r="K225" s="560"/>
      <c r="L225" s="559" t="s">
        <v>481</v>
      </c>
      <c r="M225" s="561" t="s">
        <v>480</v>
      </c>
      <c r="N225" s="561">
        <v>1</v>
      </c>
      <c r="O225" s="547"/>
      <c r="P225" s="558" t="str">
        <f t="shared" si="52"/>
        <v>INCLUDED</v>
      </c>
      <c r="Q225" s="516">
        <f t="shared" si="53"/>
        <v>0</v>
      </c>
      <c r="R225" s="452">
        <f t="shared" si="54"/>
        <v>0</v>
      </c>
      <c r="S225" s="641">
        <f>Discount!$J$36</f>
        <v>0</v>
      </c>
      <c r="T225" s="452">
        <f t="shared" si="55"/>
        <v>0</v>
      </c>
      <c r="U225" s="453">
        <f t="shared" si="56"/>
        <v>0</v>
      </c>
      <c r="V225" s="768">
        <f t="shared" si="57"/>
        <v>0</v>
      </c>
      <c r="W225" s="264"/>
      <c r="X225" s="264"/>
      <c r="Y225" s="264"/>
      <c r="Z225" s="264"/>
      <c r="AA225" s="264"/>
    </row>
    <row r="226" spans="1:27" ht="31.5">
      <c r="A226" s="745">
        <v>100</v>
      </c>
      <c r="B226" s="561">
        <v>7000016412</v>
      </c>
      <c r="C226" s="561">
        <v>1500</v>
      </c>
      <c r="D226" s="561">
        <v>420</v>
      </c>
      <c r="E226" s="561">
        <v>60</v>
      </c>
      <c r="F226" s="561" t="s">
        <v>857</v>
      </c>
      <c r="G226" s="561">
        <v>100003017</v>
      </c>
      <c r="H226" s="561">
        <v>998736</v>
      </c>
      <c r="I226" s="562"/>
      <c r="J226" s="561">
        <v>18</v>
      </c>
      <c r="K226" s="560"/>
      <c r="L226" s="559" t="s">
        <v>953</v>
      </c>
      <c r="M226" s="561" t="s">
        <v>302</v>
      </c>
      <c r="N226" s="561">
        <v>2</v>
      </c>
      <c r="O226" s="547"/>
      <c r="P226" s="558" t="str">
        <f t="shared" si="52"/>
        <v>INCLUDED</v>
      </c>
      <c r="Q226" s="516">
        <f t="shared" si="53"/>
        <v>0</v>
      </c>
      <c r="R226" s="452">
        <f t="shared" si="54"/>
        <v>0</v>
      </c>
      <c r="S226" s="641">
        <f>Discount!$J$36</f>
        <v>0</v>
      </c>
      <c r="T226" s="452">
        <f t="shared" si="55"/>
        <v>0</v>
      </c>
      <c r="U226" s="453">
        <f t="shared" si="56"/>
        <v>0</v>
      </c>
      <c r="V226" s="768">
        <f t="shared" si="57"/>
        <v>0</v>
      </c>
      <c r="W226" s="264"/>
      <c r="X226" s="264"/>
      <c r="Y226" s="264"/>
      <c r="Z226" s="264"/>
      <c r="AA226" s="264"/>
    </row>
    <row r="227" spans="1:27" ht="31.5">
      <c r="A227" s="745">
        <v>101</v>
      </c>
      <c r="B227" s="561">
        <v>7000016412</v>
      </c>
      <c r="C227" s="561">
        <v>1510</v>
      </c>
      <c r="D227" s="561">
        <v>430</v>
      </c>
      <c r="E227" s="561">
        <v>10</v>
      </c>
      <c r="F227" s="561" t="s">
        <v>625</v>
      </c>
      <c r="G227" s="561">
        <v>100000881</v>
      </c>
      <c r="H227" s="561">
        <v>998734</v>
      </c>
      <c r="I227" s="562"/>
      <c r="J227" s="561">
        <v>18</v>
      </c>
      <c r="K227" s="560"/>
      <c r="L227" s="559" t="s">
        <v>737</v>
      </c>
      <c r="M227" s="561" t="s">
        <v>300</v>
      </c>
      <c r="N227" s="561">
        <v>4</v>
      </c>
      <c r="O227" s="547"/>
      <c r="P227" s="558" t="str">
        <f t="shared" si="52"/>
        <v>INCLUDED</v>
      </c>
      <c r="Q227" s="516">
        <f t="shared" si="53"/>
        <v>0</v>
      </c>
      <c r="R227" s="452">
        <f t="shared" si="54"/>
        <v>0</v>
      </c>
      <c r="S227" s="641">
        <f>Discount!$J$36</f>
        <v>0</v>
      </c>
      <c r="T227" s="452">
        <f t="shared" si="55"/>
        <v>0</v>
      </c>
      <c r="U227" s="453">
        <f t="shared" si="56"/>
        <v>0</v>
      </c>
      <c r="V227" s="768">
        <f t="shared" si="57"/>
        <v>0</v>
      </c>
      <c r="W227" s="264"/>
      <c r="X227" s="264"/>
      <c r="Y227" s="264"/>
      <c r="Z227" s="264"/>
      <c r="AA227" s="264"/>
    </row>
    <row r="228" spans="1:27" ht="31.5">
      <c r="A228" s="745">
        <v>102</v>
      </c>
      <c r="B228" s="561">
        <v>7000016412</v>
      </c>
      <c r="C228" s="561">
        <v>1510</v>
      </c>
      <c r="D228" s="561">
        <v>430</v>
      </c>
      <c r="E228" s="561">
        <v>20</v>
      </c>
      <c r="F228" s="561" t="s">
        <v>625</v>
      </c>
      <c r="G228" s="561">
        <v>100000886</v>
      </c>
      <c r="H228" s="561">
        <v>998734</v>
      </c>
      <c r="I228" s="562"/>
      <c r="J228" s="561">
        <v>18</v>
      </c>
      <c r="K228" s="560"/>
      <c r="L228" s="559" t="s">
        <v>523</v>
      </c>
      <c r="M228" s="561" t="s">
        <v>300</v>
      </c>
      <c r="N228" s="561">
        <v>2</v>
      </c>
      <c r="O228" s="547"/>
      <c r="P228" s="558" t="str">
        <f t="shared" si="52"/>
        <v>INCLUDED</v>
      </c>
      <c r="Q228" s="516">
        <f t="shared" si="53"/>
        <v>0</v>
      </c>
      <c r="R228" s="452">
        <f t="shared" si="54"/>
        <v>0</v>
      </c>
      <c r="S228" s="641">
        <f>Discount!$J$36</f>
        <v>0</v>
      </c>
      <c r="T228" s="452">
        <f t="shared" si="55"/>
        <v>0</v>
      </c>
      <c r="U228" s="453">
        <f t="shared" si="56"/>
        <v>0</v>
      </c>
      <c r="V228" s="768">
        <f t="shared" si="57"/>
        <v>0</v>
      </c>
      <c r="W228" s="264"/>
      <c r="X228" s="264"/>
      <c r="Y228" s="264"/>
      <c r="Z228" s="264"/>
      <c r="AA228" s="264"/>
    </row>
    <row r="229" spans="1:27" ht="31.5">
      <c r="A229" s="745">
        <v>103</v>
      </c>
      <c r="B229" s="561">
        <v>7000016412</v>
      </c>
      <c r="C229" s="561">
        <v>1510</v>
      </c>
      <c r="D229" s="561">
        <v>430</v>
      </c>
      <c r="E229" s="561">
        <v>30</v>
      </c>
      <c r="F229" s="561" t="s">
        <v>625</v>
      </c>
      <c r="G229" s="561">
        <v>100000888</v>
      </c>
      <c r="H229" s="561">
        <v>998734</v>
      </c>
      <c r="I229" s="562"/>
      <c r="J229" s="561">
        <v>18</v>
      </c>
      <c r="K229" s="560"/>
      <c r="L229" s="559" t="s">
        <v>564</v>
      </c>
      <c r="M229" s="561" t="s">
        <v>300</v>
      </c>
      <c r="N229" s="561">
        <v>2</v>
      </c>
      <c r="O229" s="547"/>
      <c r="P229" s="558" t="str">
        <f t="shared" si="52"/>
        <v>INCLUDED</v>
      </c>
      <c r="Q229" s="516">
        <f t="shared" si="53"/>
        <v>0</v>
      </c>
      <c r="R229" s="452">
        <f t="shared" si="54"/>
        <v>0</v>
      </c>
      <c r="S229" s="641">
        <f>Discount!$J$36</f>
        <v>0</v>
      </c>
      <c r="T229" s="452">
        <f t="shared" si="55"/>
        <v>0</v>
      </c>
      <c r="U229" s="453">
        <f t="shared" si="56"/>
        <v>0</v>
      </c>
      <c r="V229" s="768">
        <f t="shared" si="57"/>
        <v>0</v>
      </c>
      <c r="W229" s="264"/>
      <c r="X229" s="264"/>
      <c r="Y229" s="264"/>
      <c r="Z229" s="264"/>
      <c r="AA229" s="264"/>
    </row>
    <row r="230" spans="1:27" ht="31.5">
      <c r="A230" s="745">
        <v>104</v>
      </c>
      <c r="B230" s="561">
        <v>7000016412</v>
      </c>
      <c r="C230" s="561">
        <v>1510</v>
      </c>
      <c r="D230" s="561">
        <v>430</v>
      </c>
      <c r="E230" s="561">
        <v>40</v>
      </c>
      <c r="F230" s="561" t="s">
        <v>625</v>
      </c>
      <c r="G230" s="561">
        <v>100000890</v>
      </c>
      <c r="H230" s="561">
        <v>998734</v>
      </c>
      <c r="I230" s="562"/>
      <c r="J230" s="561">
        <v>18</v>
      </c>
      <c r="K230" s="560"/>
      <c r="L230" s="559" t="s">
        <v>563</v>
      </c>
      <c r="M230" s="561" t="s">
        <v>300</v>
      </c>
      <c r="N230" s="561">
        <v>2</v>
      </c>
      <c r="O230" s="547"/>
      <c r="P230" s="558" t="str">
        <f t="shared" si="52"/>
        <v>INCLUDED</v>
      </c>
      <c r="Q230" s="516">
        <f t="shared" si="53"/>
        <v>0</v>
      </c>
      <c r="R230" s="452">
        <f t="shared" si="54"/>
        <v>0</v>
      </c>
      <c r="S230" s="641">
        <f>Discount!$J$36</f>
        <v>0</v>
      </c>
      <c r="T230" s="452">
        <f t="shared" si="55"/>
        <v>0</v>
      </c>
      <c r="U230" s="453">
        <f t="shared" si="56"/>
        <v>0</v>
      </c>
      <c r="V230" s="768">
        <f t="shared" si="57"/>
        <v>0</v>
      </c>
      <c r="W230" s="264"/>
      <c r="X230" s="264"/>
      <c r="Y230" s="264"/>
      <c r="Z230" s="264"/>
      <c r="AA230" s="264"/>
    </row>
    <row r="231" spans="1:27" ht="31.5">
      <c r="A231" s="745">
        <v>105</v>
      </c>
      <c r="B231" s="561">
        <v>7000016412</v>
      </c>
      <c r="C231" s="561">
        <v>1510</v>
      </c>
      <c r="D231" s="561">
        <v>430</v>
      </c>
      <c r="E231" s="561">
        <v>50</v>
      </c>
      <c r="F231" s="561" t="s">
        <v>625</v>
      </c>
      <c r="G231" s="561">
        <v>100000891</v>
      </c>
      <c r="H231" s="561">
        <v>998734</v>
      </c>
      <c r="I231" s="562"/>
      <c r="J231" s="561">
        <v>18</v>
      </c>
      <c r="K231" s="560"/>
      <c r="L231" s="559" t="s">
        <v>525</v>
      </c>
      <c r="M231" s="561" t="s">
        <v>300</v>
      </c>
      <c r="N231" s="561">
        <v>2</v>
      </c>
      <c r="O231" s="547"/>
      <c r="P231" s="558" t="str">
        <f t="shared" si="52"/>
        <v>INCLUDED</v>
      </c>
      <c r="Q231" s="516">
        <f t="shared" si="53"/>
        <v>0</v>
      </c>
      <c r="R231" s="452">
        <f t="shared" si="54"/>
        <v>0</v>
      </c>
      <c r="S231" s="641">
        <f>Discount!$J$36</f>
        <v>0</v>
      </c>
      <c r="T231" s="452">
        <f t="shared" si="55"/>
        <v>0</v>
      </c>
      <c r="U231" s="453">
        <f t="shared" si="56"/>
        <v>0</v>
      </c>
      <c r="V231" s="768">
        <f t="shared" si="57"/>
        <v>0</v>
      </c>
      <c r="W231" s="264"/>
      <c r="X231" s="264"/>
      <c r="Y231" s="264"/>
      <c r="Z231" s="264"/>
      <c r="AA231" s="264"/>
    </row>
    <row r="232" spans="1:27" ht="31.5">
      <c r="A232" s="745">
        <v>106</v>
      </c>
      <c r="B232" s="561">
        <v>7000016412</v>
      </c>
      <c r="C232" s="561">
        <v>1510</v>
      </c>
      <c r="D232" s="561">
        <v>430</v>
      </c>
      <c r="E232" s="561">
        <v>60</v>
      </c>
      <c r="F232" s="561" t="s">
        <v>625</v>
      </c>
      <c r="G232" s="561">
        <v>100003517</v>
      </c>
      <c r="H232" s="561">
        <v>998734</v>
      </c>
      <c r="I232" s="562"/>
      <c r="J232" s="561">
        <v>18</v>
      </c>
      <c r="K232" s="560"/>
      <c r="L232" s="559" t="s">
        <v>866</v>
      </c>
      <c r="M232" s="561" t="s">
        <v>302</v>
      </c>
      <c r="N232" s="561">
        <v>1</v>
      </c>
      <c r="O232" s="547"/>
      <c r="P232" s="558" t="str">
        <f t="shared" si="52"/>
        <v>INCLUDED</v>
      </c>
      <c r="Q232" s="516">
        <f t="shared" si="53"/>
        <v>0</v>
      </c>
      <c r="R232" s="452">
        <f t="shared" si="54"/>
        <v>0</v>
      </c>
      <c r="S232" s="641">
        <f>Discount!$J$36</f>
        <v>0</v>
      </c>
      <c r="T232" s="452">
        <f t="shared" si="55"/>
        <v>0</v>
      </c>
      <c r="U232" s="453">
        <f t="shared" si="56"/>
        <v>0</v>
      </c>
      <c r="V232" s="768">
        <f t="shared" si="57"/>
        <v>0</v>
      </c>
      <c r="W232" s="264"/>
      <c r="X232" s="264"/>
      <c r="Y232" s="264"/>
      <c r="Z232" s="264"/>
      <c r="AA232" s="264"/>
    </row>
    <row r="233" spans="1:27" ht="31.5">
      <c r="A233" s="745">
        <v>107</v>
      </c>
      <c r="B233" s="561">
        <v>7000016412</v>
      </c>
      <c r="C233" s="561">
        <v>1510</v>
      </c>
      <c r="D233" s="561">
        <v>430</v>
      </c>
      <c r="E233" s="561">
        <v>70</v>
      </c>
      <c r="F233" s="561" t="s">
        <v>625</v>
      </c>
      <c r="G233" s="561">
        <v>100000892</v>
      </c>
      <c r="H233" s="561">
        <v>998734</v>
      </c>
      <c r="I233" s="562"/>
      <c r="J233" s="561">
        <v>18</v>
      </c>
      <c r="K233" s="560"/>
      <c r="L233" s="559" t="s">
        <v>734</v>
      </c>
      <c r="M233" s="561" t="s">
        <v>301</v>
      </c>
      <c r="N233" s="561">
        <v>1</v>
      </c>
      <c r="O233" s="547"/>
      <c r="P233" s="558" t="str">
        <f t="shared" si="52"/>
        <v>INCLUDED</v>
      </c>
      <c r="Q233" s="516">
        <f t="shared" si="53"/>
        <v>0</v>
      </c>
      <c r="R233" s="452">
        <f t="shared" si="54"/>
        <v>0</v>
      </c>
      <c r="S233" s="641">
        <f>Discount!$J$36</f>
        <v>0</v>
      </c>
      <c r="T233" s="452">
        <f t="shared" si="55"/>
        <v>0</v>
      </c>
      <c r="U233" s="453">
        <f t="shared" si="56"/>
        <v>0</v>
      </c>
      <c r="V233" s="768">
        <f t="shared" si="57"/>
        <v>0</v>
      </c>
      <c r="W233" s="264"/>
      <c r="X233" s="264"/>
      <c r="Y233" s="264"/>
      <c r="Z233" s="264"/>
      <c r="AA233" s="264"/>
    </row>
    <row r="234" spans="1:27" ht="31.5">
      <c r="A234" s="745">
        <v>108</v>
      </c>
      <c r="B234" s="561">
        <v>7000016412</v>
      </c>
      <c r="C234" s="561">
        <v>1510</v>
      </c>
      <c r="D234" s="561">
        <v>430</v>
      </c>
      <c r="E234" s="561">
        <v>80</v>
      </c>
      <c r="F234" s="561" t="s">
        <v>625</v>
      </c>
      <c r="G234" s="561">
        <v>100002440</v>
      </c>
      <c r="H234" s="561">
        <v>998734</v>
      </c>
      <c r="I234" s="562"/>
      <c r="J234" s="561">
        <v>18</v>
      </c>
      <c r="K234" s="560"/>
      <c r="L234" s="559" t="s">
        <v>954</v>
      </c>
      <c r="M234" s="561" t="s">
        <v>300</v>
      </c>
      <c r="N234" s="561">
        <v>1</v>
      </c>
      <c r="O234" s="547"/>
      <c r="P234" s="558" t="str">
        <f t="shared" si="52"/>
        <v>INCLUDED</v>
      </c>
      <c r="Q234" s="516">
        <f t="shared" si="53"/>
        <v>0</v>
      </c>
      <c r="R234" s="452">
        <f t="shared" si="54"/>
        <v>0</v>
      </c>
      <c r="S234" s="641">
        <f>Discount!$J$36</f>
        <v>0</v>
      </c>
      <c r="T234" s="452">
        <f t="shared" si="55"/>
        <v>0</v>
      </c>
      <c r="U234" s="453">
        <f t="shared" si="56"/>
        <v>0</v>
      </c>
      <c r="V234" s="768">
        <f t="shared" si="57"/>
        <v>0</v>
      </c>
      <c r="W234" s="264"/>
      <c r="X234" s="264"/>
      <c r="Y234" s="264"/>
      <c r="Z234" s="264"/>
      <c r="AA234" s="264"/>
    </row>
    <row r="235" spans="1:27" ht="31.5">
      <c r="A235" s="745">
        <v>109</v>
      </c>
      <c r="B235" s="561">
        <v>7000016412</v>
      </c>
      <c r="C235" s="561">
        <v>1510</v>
      </c>
      <c r="D235" s="561">
        <v>430</v>
      </c>
      <c r="E235" s="561">
        <v>110</v>
      </c>
      <c r="F235" s="561" t="s">
        <v>625</v>
      </c>
      <c r="G235" s="561">
        <v>100000882</v>
      </c>
      <c r="H235" s="561">
        <v>998734</v>
      </c>
      <c r="I235" s="562"/>
      <c r="J235" s="561">
        <v>18</v>
      </c>
      <c r="K235" s="560"/>
      <c r="L235" s="559" t="s">
        <v>738</v>
      </c>
      <c r="M235" s="561" t="s">
        <v>300</v>
      </c>
      <c r="N235" s="561">
        <v>12</v>
      </c>
      <c r="O235" s="547"/>
      <c r="P235" s="558" t="str">
        <f t="shared" si="52"/>
        <v>INCLUDED</v>
      </c>
      <c r="Q235" s="516">
        <f t="shared" si="53"/>
        <v>0</v>
      </c>
      <c r="R235" s="452">
        <f t="shared" si="54"/>
        <v>0</v>
      </c>
      <c r="S235" s="641">
        <f>Discount!$J$36</f>
        <v>0</v>
      </c>
      <c r="T235" s="452">
        <f t="shared" si="55"/>
        <v>0</v>
      </c>
      <c r="U235" s="453">
        <f t="shared" si="56"/>
        <v>0</v>
      </c>
      <c r="V235" s="768">
        <f t="shared" si="57"/>
        <v>0</v>
      </c>
      <c r="W235" s="264"/>
      <c r="X235" s="264"/>
      <c r="Y235" s="264"/>
      <c r="Z235" s="264"/>
      <c r="AA235" s="264"/>
    </row>
    <row r="236" spans="1:27">
      <c r="A236" s="745">
        <v>110</v>
      </c>
      <c r="B236" s="561">
        <v>7000016412</v>
      </c>
      <c r="C236" s="561">
        <v>1520</v>
      </c>
      <c r="D236" s="561">
        <v>440</v>
      </c>
      <c r="E236" s="561">
        <v>10</v>
      </c>
      <c r="F236" s="561" t="s">
        <v>626</v>
      </c>
      <c r="G236" s="561">
        <v>100003103</v>
      </c>
      <c r="H236" s="561">
        <v>998731</v>
      </c>
      <c r="I236" s="562"/>
      <c r="J236" s="561">
        <v>18</v>
      </c>
      <c r="K236" s="560"/>
      <c r="L236" s="559" t="s">
        <v>484</v>
      </c>
      <c r="M236" s="561" t="s">
        <v>302</v>
      </c>
      <c r="N236" s="561">
        <v>7</v>
      </c>
      <c r="O236" s="547"/>
      <c r="P236" s="558" t="str">
        <f t="shared" si="52"/>
        <v>INCLUDED</v>
      </c>
      <c r="Q236" s="516">
        <f t="shared" si="53"/>
        <v>0</v>
      </c>
      <c r="R236" s="452">
        <f t="shared" si="54"/>
        <v>0</v>
      </c>
      <c r="S236" s="641">
        <f>Discount!$J$36</f>
        <v>0</v>
      </c>
      <c r="T236" s="452">
        <f t="shared" si="55"/>
        <v>0</v>
      </c>
      <c r="U236" s="453">
        <f t="shared" si="56"/>
        <v>0</v>
      </c>
      <c r="V236" s="768">
        <f t="shared" si="57"/>
        <v>0</v>
      </c>
      <c r="W236" s="264"/>
      <c r="X236" s="264"/>
      <c r="Y236" s="264"/>
      <c r="Z236" s="264"/>
      <c r="AA236" s="264"/>
    </row>
    <row r="237" spans="1:27" ht="47.25">
      <c r="A237" s="745">
        <v>111</v>
      </c>
      <c r="B237" s="561">
        <v>7000016412</v>
      </c>
      <c r="C237" s="561">
        <v>1530</v>
      </c>
      <c r="D237" s="561">
        <v>450</v>
      </c>
      <c r="E237" s="561">
        <v>10</v>
      </c>
      <c r="F237" s="561" t="s">
        <v>627</v>
      </c>
      <c r="G237" s="561">
        <v>100001659</v>
      </c>
      <c r="H237" s="561">
        <v>995455</v>
      </c>
      <c r="I237" s="562"/>
      <c r="J237" s="561">
        <v>18</v>
      </c>
      <c r="K237" s="560"/>
      <c r="L237" s="559" t="s">
        <v>588</v>
      </c>
      <c r="M237" s="561" t="s">
        <v>300</v>
      </c>
      <c r="N237" s="561">
        <v>6</v>
      </c>
      <c r="O237" s="547"/>
      <c r="P237" s="558" t="str">
        <f t="shared" si="52"/>
        <v>INCLUDED</v>
      </c>
      <c r="Q237" s="516">
        <f t="shared" si="53"/>
        <v>0</v>
      </c>
      <c r="R237" s="452">
        <f t="shared" si="54"/>
        <v>0</v>
      </c>
      <c r="S237" s="641">
        <f>Discount!$J$36</f>
        <v>0</v>
      </c>
      <c r="T237" s="452">
        <f t="shared" si="55"/>
        <v>0</v>
      </c>
      <c r="U237" s="453">
        <f t="shared" si="56"/>
        <v>0</v>
      </c>
      <c r="V237" s="768">
        <f t="shared" si="57"/>
        <v>0</v>
      </c>
      <c r="W237" s="264"/>
      <c r="X237" s="264"/>
      <c r="Y237" s="264"/>
      <c r="Z237" s="264"/>
      <c r="AA237" s="264"/>
    </row>
    <row r="238" spans="1:27" ht="47.25">
      <c r="A238" s="745">
        <v>112</v>
      </c>
      <c r="B238" s="561">
        <v>7000016412</v>
      </c>
      <c r="C238" s="561">
        <v>1530</v>
      </c>
      <c r="D238" s="561">
        <v>450</v>
      </c>
      <c r="E238" s="561">
        <v>20</v>
      </c>
      <c r="F238" s="561" t="s">
        <v>627</v>
      </c>
      <c r="G238" s="561">
        <v>100001661</v>
      </c>
      <c r="H238" s="561">
        <v>995455</v>
      </c>
      <c r="I238" s="562"/>
      <c r="J238" s="561">
        <v>18</v>
      </c>
      <c r="K238" s="560"/>
      <c r="L238" s="559" t="s">
        <v>878</v>
      </c>
      <c r="M238" s="561" t="s">
        <v>300</v>
      </c>
      <c r="N238" s="561">
        <v>6</v>
      </c>
      <c r="O238" s="547"/>
      <c r="P238" s="558" t="str">
        <f t="shared" si="52"/>
        <v>INCLUDED</v>
      </c>
      <c r="Q238" s="516">
        <f t="shared" si="53"/>
        <v>0</v>
      </c>
      <c r="R238" s="452">
        <f t="shared" si="54"/>
        <v>0</v>
      </c>
      <c r="S238" s="641">
        <f>Discount!$J$36</f>
        <v>0</v>
      </c>
      <c r="T238" s="452">
        <f t="shared" si="55"/>
        <v>0</v>
      </c>
      <c r="U238" s="453">
        <f t="shared" si="56"/>
        <v>0</v>
      </c>
      <c r="V238" s="768">
        <f t="shared" si="57"/>
        <v>0</v>
      </c>
      <c r="W238" s="264"/>
      <c r="X238" s="264"/>
      <c r="Y238" s="264"/>
      <c r="Z238" s="264"/>
      <c r="AA238" s="264"/>
    </row>
    <row r="239" spans="1:27" ht="47.25">
      <c r="A239" s="745">
        <v>113</v>
      </c>
      <c r="B239" s="561">
        <v>7000016412</v>
      </c>
      <c r="C239" s="561">
        <v>1530</v>
      </c>
      <c r="D239" s="561">
        <v>450</v>
      </c>
      <c r="E239" s="561">
        <v>30</v>
      </c>
      <c r="F239" s="561" t="s">
        <v>627</v>
      </c>
      <c r="G239" s="561">
        <v>100001663</v>
      </c>
      <c r="H239" s="561">
        <v>995455</v>
      </c>
      <c r="I239" s="562"/>
      <c r="J239" s="561">
        <v>18</v>
      </c>
      <c r="K239" s="560"/>
      <c r="L239" s="559" t="s">
        <v>589</v>
      </c>
      <c r="M239" s="561" t="s">
        <v>300</v>
      </c>
      <c r="N239" s="561">
        <v>6</v>
      </c>
      <c r="O239" s="547"/>
      <c r="P239" s="558" t="str">
        <f t="shared" si="52"/>
        <v>INCLUDED</v>
      </c>
      <c r="Q239" s="516">
        <f t="shared" si="53"/>
        <v>0</v>
      </c>
      <c r="R239" s="452">
        <f t="shared" si="54"/>
        <v>0</v>
      </c>
      <c r="S239" s="641">
        <f>Discount!$J$36</f>
        <v>0</v>
      </c>
      <c r="T239" s="452">
        <f t="shared" si="55"/>
        <v>0</v>
      </c>
      <c r="U239" s="453">
        <f t="shared" si="56"/>
        <v>0</v>
      </c>
      <c r="V239" s="768">
        <f t="shared" si="57"/>
        <v>0</v>
      </c>
      <c r="W239" s="264"/>
      <c r="X239" s="264"/>
      <c r="Y239" s="264"/>
      <c r="Z239" s="264"/>
      <c r="AA239" s="264"/>
    </row>
    <row r="240" spans="1:27" ht="47.25">
      <c r="A240" s="745">
        <v>114</v>
      </c>
      <c r="B240" s="561">
        <v>7000016412</v>
      </c>
      <c r="C240" s="561">
        <v>1530</v>
      </c>
      <c r="D240" s="561">
        <v>450</v>
      </c>
      <c r="E240" s="561">
        <v>40</v>
      </c>
      <c r="F240" s="561" t="s">
        <v>627</v>
      </c>
      <c r="G240" s="561">
        <v>100003520</v>
      </c>
      <c r="H240" s="561">
        <v>995455</v>
      </c>
      <c r="I240" s="562"/>
      <c r="J240" s="561">
        <v>18</v>
      </c>
      <c r="K240" s="560"/>
      <c r="L240" s="559" t="s">
        <v>879</v>
      </c>
      <c r="M240" s="561" t="s">
        <v>301</v>
      </c>
      <c r="N240" s="561">
        <v>12</v>
      </c>
      <c r="O240" s="547"/>
      <c r="P240" s="558" t="str">
        <f t="shared" si="52"/>
        <v>INCLUDED</v>
      </c>
      <c r="Q240" s="516">
        <f t="shared" si="53"/>
        <v>0</v>
      </c>
      <c r="R240" s="452">
        <f t="shared" si="54"/>
        <v>0</v>
      </c>
      <c r="S240" s="641">
        <f>Discount!$J$36</f>
        <v>0</v>
      </c>
      <c r="T240" s="452">
        <f t="shared" si="55"/>
        <v>0</v>
      </c>
      <c r="U240" s="453">
        <f t="shared" si="56"/>
        <v>0</v>
      </c>
      <c r="V240" s="768">
        <f t="shared" si="57"/>
        <v>0</v>
      </c>
      <c r="W240" s="264"/>
      <c r="X240" s="264"/>
      <c r="Y240" s="264"/>
      <c r="Z240" s="264"/>
      <c r="AA240" s="264"/>
    </row>
    <row r="241" spans="1:27" ht="47.25">
      <c r="A241" s="745">
        <v>115</v>
      </c>
      <c r="B241" s="561">
        <v>7000016412</v>
      </c>
      <c r="C241" s="561">
        <v>2690</v>
      </c>
      <c r="D241" s="561">
        <v>455</v>
      </c>
      <c r="E241" s="561">
        <v>30</v>
      </c>
      <c r="F241" s="561" t="s">
        <v>628</v>
      </c>
      <c r="G241" s="561">
        <v>100002263</v>
      </c>
      <c r="H241" s="561">
        <v>995455</v>
      </c>
      <c r="I241" s="562"/>
      <c r="J241" s="561">
        <v>18</v>
      </c>
      <c r="K241" s="560"/>
      <c r="L241" s="559" t="s">
        <v>955</v>
      </c>
      <c r="M241" s="561" t="s">
        <v>300</v>
      </c>
      <c r="N241" s="561">
        <v>4</v>
      </c>
      <c r="O241" s="547"/>
      <c r="P241" s="558" t="str">
        <f t="shared" si="52"/>
        <v>INCLUDED</v>
      </c>
      <c r="Q241" s="516">
        <f t="shared" si="53"/>
        <v>0</v>
      </c>
      <c r="R241" s="452">
        <f t="shared" si="54"/>
        <v>0</v>
      </c>
      <c r="S241" s="641">
        <f>Discount!$J$36</f>
        <v>0</v>
      </c>
      <c r="T241" s="452">
        <f t="shared" si="55"/>
        <v>0</v>
      </c>
      <c r="U241" s="453">
        <f t="shared" si="56"/>
        <v>0</v>
      </c>
      <c r="V241" s="768">
        <f t="shared" si="57"/>
        <v>0</v>
      </c>
      <c r="W241" s="264"/>
      <c r="X241" s="264"/>
      <c r="Y241" s="264"/>
      <c r="Z241" s="264"/>
      <c r="AA241" s="264"/>
    </row>
    <row r="242" spans="1:27" ht="47.25">
      <c r="A242" s="745">
        <v>116</v>
      </c>
      <c r="B242" s="561">
        <v>7000016412</v>
      </c>
      <c r="C242" s="561">
        <v>1540</v>
      </c>
      <c r="D242" s="561">
        <v>460</v>
      </c>
      <c r="E242" s="561">
        <v>60</v>
      </c>
      <c r="F242" s="561" t="s">
        <v>629</v>
      </c>
      <c r="G242" s="561">
        <v>100001235</v>
      </c>
      <c r="H242" s="561">
        <v>995455</v>
      </c>
      <c r="I242" s="562"/>
      <c r="J242" s="561">
        <v>18</v>
      </c>
      <c r="K242" s="560"/>
      <c r="L242" s="559" t="s">
        <v>956</v>
      </c>
      <c r="M242" s="561" t="s">
        <v>300</v>
      </c>
      <c r="N242" s="561">
        <v>3</v>
      </c>
      <c r="O242" s="547"/>
      <c r="P242" s="558" t="str">
        <f t="shared" si="52"/>
        <v>INCLUDED</v>
      </c>
      <c r="Q242" s="516">
        <f t="shared" si="53"/>
        <v>0</v>
      </c>
      <c r="R242" s="452">
        <f t="shared" si="54"/>
        <v>0</v>
      </c>
      <c r="S242" s="641">
        <f>Discount!$J$36</f>
        <v>0</v>
      </c>
      <c r="T242" s="452">
        <f t="shared" si="55"/>
        <v>0</v>
      </c>
      <c r="U242" s="453">
        <f t="shared" si="56"/>
        <v>0</v>
      </c>
      <c r="V242" s="768">
        <f t="shared" si="57"/>
        <v>0</v>
      </c>
      <c r="W242" s="264"/>
      <c r="X242" s="264"/>
      <c r="Y242" s="264"/>
      <c r="Z242" s="264"/>
      <c r="AA242" s="264"/>
    </row>
    <row r="243" spans="1:27" ht="47.25">
      <c r="A243" s="745">
        <v>117</v>
      </c>
      <c r="B243" s="561">
        <v>7000016412</v>
      </c>
      <c r="C243" s="561">
        <v>1540</v>
      </c>
      <c r="D243" s="561">
        <v>460</v>
      </c>
      <c r="E243" s="561">
        <v>70</v>
      </c>
      <c r="F243" s="561" t="s">
        <v>629</v>
      </c>
      <c r="G243" s="561">
        <v>100001236</v>
      </c>
      <c r="H243" s="561">
        <v>995455</v>
      </c>
      <c r="I243" s="562"/>
      <c r="J243" s="561">
        <v>18</v>
      </c>
      <c r="K243" s="560"/>
      <c r="L243" s="559" t="s">
        <v>957</v>
      </c>
      <c r="M243" s="561" t="s">
        <v>300</v>
      </c>
      <c r="N243" s="561">
        <v>3</v>
      </c>
      <c r="O243" s="547"/>
      <c r="P243" s="558" t="str">
        <f t="shared" si="52"/>
        <v>INCLUDED</v>
      </c>
      <c r="Q243" s="516">
        <f t="shared" si="53"/>
        <v>0</v>
      </c>
      <c r="R243" s="452">
        <f t="shared" si="54"/>
        <v>0</v>
      </c>
      <c r="S243" s="641">
        <f>Discount!$J$36</f>
        <v>0</v>
      </c>
      <c r="T243" s="452">
        <f t="shared" si="55"/>
        <v>0</v>
      </c>
      <c r="U243" s="453">
        <f t="shared" si="56"/>
        <v>0</v>
      </c>
      <c r="V243" s="768">
        <f t="shared" si="57"/>
        <v>0</v>
      </c>
      <c r="W243" s="264"/>
      <c r="X243" s="264"/>
      <c r="Y243" s="264"/>
      <c r="Z243" s="264"/>
      <c r="AA243" s="264"/>
    </row>
    <row r="244" spans="1:27" ht="47.25">
      <c r="A244" s="745">
        <v>118</v>
      </c>
      <c r="B244" s="561">
        <v>7000016412</v>
      </c>
      <c r="C244" s="561">
        <v>1540</v>
      </c>
      <c r="D244" s="561">
        <v>460</v>
      </c>
      <c r="E244" s="561">
        <v>80</v>
      </c>
      <c r="F244" s="561" t="s">
        <v>629</v>
      </c>
      <c r="G244" s="561">
        <v>100001237</v>
      </c>
      <c r="H244" s="561">
        <v>995455</v>
      </c>
      <c r="I244" s="562"/>
      <c r="J244" s="561">
        <v>18</v>
      </c>
      <c r="K244" s="560"/>
      <c r="L244" s="559" t="s">
        <v>958</v>
      </c>
      <c r="M244" s="561" t="s">
        <v>300</v>
      </c>
      <c r="N244" s="561">
        <v>1</v>
      </c>
      <c r="O244" s="547"/>
      <c r="P244" s="558" t="str">
        <f t="shared" si="52"/>
        <v>INCLUDED</v>
      </c>
      <c r="Q244" s="516">
        <f t="shared" si="53"/>
        <v>0</v>
      </c>
      <c r="R244" s="452">
        <f t="shared" si="54"/>
        <v>0</v>
      </c>
      <c r="S244" s="641">
        <f>Discount!$J$36</f>
        <v>0</v>
      </c>
      <c r="T244" s="452">
        <f t="shared" si="55"/>
        <v>0</v>
      </c>
      <c r="U244" s="453">
        <f t="shared" si="56"/>
        <v>0</v>
      </c>
      <c r="V244" s="768">
        <f t="shared" si="57"/>
        <v>0</v>
      </c>
      <c r="W244" s="264"/>
      <c r="X244" s="264"/>
      <c r="Y244" s="264"/>
      <c r="Z244" s="264"/>
      <c r="AA244" s="264"/>
    </row>
    <row r="245" spans="1:27" ht="47.25">
      <c r="A245" s="745">
        <v>119</v>
      </c>
      <c r="B245" s="561">
        <v>7000016412</v>
      </c>
      <c r="C245" s="561">
        <v>1540</v>
      </c>
      <c r="D245" s="561">
        <v>460</v>
      </c>
      <c r="E245" s="561">
        <v>90</v>
      </c>
      <c r="F245" s="561" t="s">
        <v>629</v>
      </c>
      <c r="G245" s="561">
        <v>100002258</v>
      </c>
      <c r="H245" s="561">
        <v>995455</v>
      </c>
      <c r="I245" s="562"/>
      <c r="J245" s="561">
        <v>18</v>
      </c>
      <c r="K245" s="560"/>
      <c r="L245" s="559" t="s">
        <v>959</v>
      </c>
      <c r="M245" s="561" t="s">
        <v>300</v>
      </c>
      <c r="N245" s="561">
        <v>9</v>
      </c>
      <c r="O245" s="547"/>
      <c r="P245" s="558" t="str">
        <f t="shared" si="52"/>
        <v>INCLUDED</v>
      </c>
      <c r="Q245" s="516">
        <f t="shared" si="53"/>
        <v>0</v>
      </c>
      <c r="R245" s="452">
        <f t="shared" si="54"/>
        <v>0</v>
      </c>
      <c r="S245" s="641">
        <f>Discount!$J$36</f>
        <v>0</v>
      </c>
      <c r="T245" s="452">
        <f t="shared" si="55"/>
        <v>0</v>
      </c>
      <c r="U245" s="453">
        <f t="shared" si="56"/>
        <v>0</v>
      </c>
      <c r="V245" s="768">
        <f t="shared" si="57"/>
        <v>0</v>
      </c>
      <c r="W245" s="264"/>
      <c r="X245" s="264"/>
      <c r="Y245" s="264"/>
      <c r="Z245" s="264"/>
      <c r="AA245" s="264"/>
    </row>
    <row r="246" spans="1:27" ht="47.25">
      <c r="A246" s="745">
        <v>120</v>
      </c>
      <c r="B246" s="561">
        <v>7000016412</v>
      </c>
      <c r="C246" s="561">
        <v>1550</v>
      </c>
      <c r="D246" s="561">
        <v>470</v>
      </c>
      <c r="E246" s="561">
        <v>10</v>
      </c>
      <c r="F246" s="561" t="s">
        <v>630</v>
      </c>
      <c r="G246" s="561">
        <v>100001642</v>
      </c>
      <c r="H246" s="561">
        <v>995455</v>
      </c>
      <c r="I246" s="562"/>
      <c r="J246" s="561">
        <v>18</v>
      </c>
      <c r="K246" s="560"/>
      <c r="L246" s="559" t="s">
        <v>874</v>
      </c>
      <c r="M246" s="561" t="s">
        <v>300</v>
      </c>
      <c r="N246" s="561">
        <v>4</v>
      </c>
      <c r="O246" s="547"/>
      <c r="P246" s="558" t="str">
        <f t="shared" si="52"/>
        <v>INCLUDED</v>
      </c>
      <c r="Q246" s="516">
        <f t="shared" si="53"/>
        <v>0</v>
      </c>
      <c r="R246" s="452">
        <f t="shared" si="54"/>
        <v>0</v>
      </c>
      <c r="S246" s="641">
        <f>Discount!$J$36</f>
        <v>0</v>
      </c>
      <c r="T246" s="452">
        <f t="shared" si="55"/>
        <v>0</v>
      </c>
      <c r="U246" s="453">
        <f t="shared" si="56"/>
        <v>0</v>
      </c>
      <c r="V246" s="768">
        <f t="shared" si="57"/>
        <v>0</v>
      </c>
      <c r="W246" s="264"/>
      <c r="X246" s="264"/>
      <c r="Y246" s="264"/>
      <c r="Z246" s="264"/>
      <c r="AA246" s="264"/>
    </row>
    <row r="247" spans="1:27" ht="47.25">
      <c r="A247" s="745">
        <v>121</v>
      </c>
      <c r="B247" s="561">
        <v>7000016412</v>
      </c>
      <c r="C247" s="561">
        <v>1550</v>
      </c>
      <c r="D247" s="561">
        <v>470</v>
      </c>
      <c r="E247" s="561">
        <v>20</v>
      </c>
      <c r="F247" s="561" t="s">
        <v>630</v>
      </c>
      <c r="G247" s="561">
        <v>100001649</v>
      </c>
      <c r="H247" s="561">
        <v>995455</v>
      </c>
      <c r="I247" s="562"/>
      <c r="J247" s="561">
        <v>18</v>
      </c>
      <c r="K247" s="560"/>
      <c r="L247" s="559" t="s">
        <v>875</v>
      </c>
      <c r="M247" s="561" t="s">
        <v>300</v>
      </c>
      <c r="N247" s="561">
        <v>2</v>
      </c>
      <c r="O247" s="547"/>
      <c r="P247" s="558" t="str">
        <f t="shared" si="52"/>
        <v>INCLUDED</v>
      </c>
      <c r="Q247" s="516">
        <f t="shared" si="53"/>
        <v>0</v>
      </c>
      <c r="R247" s="452">
        <f t="shared" si="54"/>
        <v>0</v>
      </c>
      <c r="S247" s="641">
        <f>Discount!$J$36</f>
        <v>0</v>
      </c>
      <c r="T247" s="452">
        <f t="shared" si="55"/>
        <v>0</v>
      </c>
      <c r="U247" s="453">
        <f t="shared" si="56"/>
        <v>0</v>
      </c>
      <c r="V247" s="768">
        <f t="shared" si="57"/>
        <v>0</v>
      </c>
      <c r="W247" s="264"/>
      <c r="X247" s="264"/>
      <c r="Y247" s="264"/>
      <c r="Z247" s="264"/>
      <c r="AA247" s="264"/>
    </row>
    <row r="248" spans="1:27" ht="47.25">
      <c r="A248" s="745">
        <v>122</v>
      </c>
      <c r="B248" s="561">
        <v>7000016412</v>
      </c>
      <c r="C248" s="561">
        <v>1550</v>
      </c>
      <c r="D248" s="561">
        <v>470</v>
      </c>
      <c r="E248" s="561">
        <v>30</v>
      </c>
      <c r="F248" s="561" t="s">
        <v>630</v>
      </c>
      <c r="G248" s="561">
        <v>100001650</v>
      </c>
      <c r="H248" s="561">
        <v>995455</v>
      </c>
      <c r="I248" s="562"/>
      <c r="J248" s="561">
        <v>18</v>
      </c>
      <c r="K248" s="560"/>
      <c r="L248" s="559" t="s">
        <v>876</v>
      </c>
      <c r="M248" s="561" t="s">
        <v>300</v>
      </c>
      <c r="N248" s="561">
        <v>4</v>
      </c>
      <c r="O248" s="547"/>
      <c r="P248" s="558" t="str">
        <f t="shared" si="52"/>
        <v>INCLUDED</v>
      </c>
      <c r="Q248" s="516">
        <f t="shared" si="53"/>
        <v>0</v>
      </c>
      <c r="R248" s="452">
        <f t="shared" si="54"/>
        <v>0</v>
      </c>
      <c r="S248" s="641">
        <f>Discount!$J$36</f>
        <v>0</v>
      </c>
      <c r="T248" s="452">
        <f t="shared" si="55"/>
        <v>0</v>
      </c>
      <c r="U248" s="453">
        <f t="shared" si="56"/>
        <v>0</v>
      </c>
      <c r="V248" s="768">
        <f t="shared" si="57"/>
        <v>0</v>
      </c>
      <c r="W248" s="264"/>
      <c r="X248" s="264"/>
      <c r="Y248" s="264"/>
      <c r="Z248" s="264"/>
      <c r="AA248" s="264"/>
    </row>
    <row r="249" spans="1:27" ht="47.25">
      <c r="A249" s="745">
        <v>123</v>
      </c>
      <c r="B249" s="561">
        <v>7000016412</v>
      </c>
      <c r="C249" s="561">
        <v>1550</v>
      </c>
      <c r="D249" s="561">
        <v>470</v>
      </c>
      <c r="E249" s="561">
        <v>40</v>
      </c>
      <c r="F249" s="561" t="s">
        <v>630</v>
      </c>
      <c r="G249" s="561">
        <v>100001656</v>
      </c>
      <c r="H249" s="561">
        <v>995455</v>
      </c>
      <c r="I249" s="562"/>
      <c r="J249" s="561">
        <v>18</v>
      </c>
      <c r="K249" s="560"/>
      <c r="L249" s="559" t="s">
        <v>877</v>
      </c>
      <c r="M249" s="561" t="s">
        <v>300</v>
      </c>
      <c r="N249" s="561">
        <v>4</v>
      </c>
      <c r="O249" s="547"/>
      <c r="P249" s="558" t="str">
        <f t="shared" si="52"/>
        <v>INCLUDED</v>
      </c>
      <c r="Q249" s="516">
        <f t="shared" si="53"/>
        <v>0</v>
      </c>
      <c r="R249" s="452">
        <f t="shared" si="54"/>
        <v>0</v>
      </c>
      <c r="S249" s="641">
        <f>Discount!$J$36</f>
        <v>0</v>
      </c>
      <c r="T249" s="452">
        <f t="shared" si="55"/>
        <v>0</v>
      </c>
      <c r="U249" s="453">
        <f t="shared" si="56"/>
        <v>0</v>
      </c>
      <c r="V249" s="768">
        <f t="shared" si="57"/>
        <v>0</v>
      </c>
      <c r="W249" s="264"/>
      <c r="X249" s="264"/>
      <c r="Y249" s="264"/>
      <c r="Z249" s="264"/>
      <c r="AA249" s="264"/>
    </row>
    <row r="250" spans="1:27" ht="47.25">
      <c r="A250" s="745">
        <v>124</v>
      </c>
      <c r="B250" s="561">
        <v>7000016412</v>
      </c>
      <c r="C250" s="561">
        <v>1550</v>
      </c>
      <c r="D250" s="561">
        <v>470</v>
      </c>
      <c r="E250" s="561">
        <v>50</v>
      </c>
      <c r="F250" s="561" t="s">
        <v>630</v>
      </c>
      <c r="G250" s="561">
        <v>100001641</v>
      </c>
      <c r="H250" s="561">
        <v>995455</v>
      </c>
      <c r="I250" s="562"/>
      <c r="J250" s="561">
        <v>18</v>
      </c>
      <c r="K250" s="560"/>
      <c r="L250" s="559" t="s">
        <v>960</v>
      </c>
      <c r="M250" s="561" t="s">
        <v>300</v>
      </c>
      <c r="N250" s="561">
        <v>4</v>
      </c>
      <c r="O250" s="547"/>
      <c r="P250" s="558" t="str">
        <f t="shared" si="52"/>
        <v>INCLUDED</v>
      </c>
      <c r="Q250" s="516">
        <f t="shared" si="53"/>
        <v>0</v>
      </c>
      <c r="R250" s="452">
        <f t="shared" si="54"/>
        <v>0</v>
      </c>
      <c r="S250" s="641">
        <f>Discount!$J$36</f>
        <v>0</v>
      </c>
      <c r="T250" s="452">
        <f t="shared" si="55"/>
        <v>0</v>
      </c>
      <c r="U250" s="453">
        <f t="shared" si="56"/>
        <v>0</v>
      </c>
      <c r="V250" s="768">
        <f t="shared" si="57"/>
        <v>0</v>
      </c>
      <c r="W250" s="264"/>
      <c r="X250" s="264"/>
      <c r="Y250" s="264"/>
      <c r="Z250" s="264"/>
      <c r="AA250" s="264"/>
    </row>
    <row r="251" spans="1:27" ht="47.25">
      <c r="A251" s="745">
        <v>125</v>
      </c>
      <c r="B251" s="561">
        <v>7000016412</v>
      </c>
      <c r="C251" s="561">
        <v>1550</v>
      </c>
      <c r="D251" s="561">
        <v>470</v>
      </c>
      <c r="E251" s="561">
        <v>60</v>
      </c>
      <c r="F251" s="561" t="s">
        <v>630</v>
      </c>
      <c r="G251" s="561">
        <v>100001647</v>
      </c>
      <c r="H251" s="561">
        <v>995455</v>
      </c>
      <c r="I251" s="562"/>
      <c r="J251" s="561">
        <v>18</v>
      </c>
      <c r="K251" s="560"/>
      <c r="L251" s="559" t="s">
        <v>961</v>
      </c>
      <c r="M251" s="561" t="s">
        <v>300</v>
      </c>
      <c r="N251" s="561">
        <v>2</v>
      </c>
      <c r="O251" s="547"/>
      <c r="P251" s="558" t="str">
        <f t="shared" si="52"/>
        <v>INCLUDED</v>
      </c>
      <c r="Q251" s="516">
        <f t="shared" si="53"/>
        <v>0</v>
      </c>
      <c r="R251" s="452">
        <f t="shared" si="54"/>
        <v>0</v>
      </c>
      <c r="S251" s="641">
        <f>Discount!$J$36</f>
        <v>0</v>
      </c>
      <c r="T251" s="452">
        <f t="shared" si="55"/>
        <v>0</v>
      </c>
      <c r="U251" s="453">
        <f t="shared" si="56"/>
        <v>0</v>
      </c>
      <c r="V251" s="768">
        <f t="shared" si="57"/>
        <v>0</v>
      </c>
      <c r="W251" s="264"/>
      <c r="X251" s="264"/>
      <c r="Y251" s="264"/>
      <c r="Z251" s="264"/>
      <c r="AA251" s="264"/>
    </row>
    <row r="252" spans="1:27" ht="47.25">
      <c r="A252" s="745">
        <v>126</v>
      </c>
      <c r="B252" s="561">
        <v>7000016412</v>
      </c>
      <c r="C252" s="561">
        <v>1550</v>
      </c>
      <c r="D252" s="561">
        <v>470</v>
      </c>
      <c r="E252" s="561">
        <v>70</v>
      </c>
      <c r="F252" s="561" t="s">
        <v>630</v>
      </c>
      <c r="G252" s="561">
        <v>100001655</v>
      </c>
      <c r="H252" s="561">
        <v>995455</v>
      </c>
      <c r="I252" s="562"/>
      <c r="J252" s="561">
        <v>18</v>
      </c>
      <c r="K252" s="560"/>
      <c r="L252" s="559" t="s">
        <v>962</v>
      </c>
      <c r="M252" s="561" t="s">
        <v>300</v>
      </c>
      <c r="N252" s="561">
        <v>4</v>
      </c>
      <c r="O252" s="547"/>
      <c r="P252" s="558" t="str">
        <f t="shared" si="52"/>
        <v>INCLUDED</v>
      </c>
      <c r="Q252" s="516">
        <f t="shared" si="53"/>
        <v>0</v>
      </c>
      <c r="R252" s="452">
        <f t="shared" si="54"/>
        <v>0</v>
      </c>
      <c r="S252" s="641">
        <f>Discount!$J$36</f>
        <v>0</v>
      </c>
      <c r="T252" s="452">
        <f t="shared" si="55"/>
        <v>0</v>
      </c>
      <c r="U252" s="453">
        <f t="shared" si="56"/>
        <v>0</v>
      </c>
      <c r="V252" s="768">
        <f t="shared" si="57"/>
        <v>0</v>
      </c>
      <c r="W252" s="264"/>
      <c r="X252" s="264"/>
      <c r="Y252" s="264"/>
      <c r="Z252" s="264"/>
      <c r="AA252" s="264"/>
    </row>
    <row r="253" spans="1:27" ht="31.5">
      <c r="A253" s="745">
        <v>127</v>
      </c>
      <c r="B253" s="561">
        <v>7000016412</v>
      </c>
      <c r="C253" s="561">
        <v>1550</v>
      </c>
      <c r="D253" s="561">
        <v>470</v>
      </c>
      <c r="E253" s="561">
        <v>80</v>
      </c>
      <c r="F253" s="561" t="s">
        <v>630</v>
      </c>
      <c r="G253" s="561">
        <v>100001208</v>
      </c>
      <c r="H253" s="561">
        <v>995455</v>
      </c>
      <c r="I253" s="562"/>
      <c r="J253" s="561">
        <v>18</v>
      </c>
      <c r="K253" s="560"/>
      <c r="L253" s="559" t="s">
        <v>587</v>
      </c>
      <c r="M253" s="561" t="s">
        <v>300</v>
      </c>
      <c r="N253" s="561">
        <v>2</v>
      </c>
      <c r="O253" s="547"/>
      <c r="P253" s="558" t="str">
        <f t="shared" si="52"/>
        <v>INCLUDED</v>
      </c>
      <c r="Q253" s="516">
        <f t="shared" si="53"/>
        <v>0</v>
      </c>
      <c r="R253" s="452">
        <f t="shared" si="54"/>
        <v>0</v>
      </c>
      <c r="S253" s="641">
        <f>Discount!$J$36</f>
        <v>0</v>
      </c>
      <c r="T253" s="452">
        <f t="shared" si="55"/>
        <v>0</v>
      </c>
      <c r="U253" s="453">
        <f t="shared" si="56"/>
        <v>0</v>
      </c>
      <c r="V253" s="768">
        <f t="shared" si="57"/>
        <v>0</v>
      </c>
      <c r="W253" s="264"/>
      <c r="X253" s="264"/>
      <c r="Y253" s="264"/>
      <c r="Z253" s="264"/>
      <c r="AA253" s="264"/>
    </row>
    <row r="254" spans="1:27" ht="47.25">
      <c r="A254" s="745">
        <v>128</v>
      </c>
      <c r="B254" s="561">
        <v>7000016412</v>
      </c>
      <c r="C254" s="561">
        <v>1550</v>
      </c>
      <c r="D254" s="561">
        <v>470</v>
      </c>
      <c r="E254" s="561">
        <v>90</v>
      </c>
      <c r="F254" s="561" t="s">
        <v>630</v>
      </c>
      <c r="G254" s="561">
        <v>100001648</v>
      </c>
      <c r="H254" s="561">
        <v>995455</v>
      </c>
      <c r="I254" s="562"/>
      <c r="J254" s="561">
        <v>18</v>
      </c>
      <c r="K254" s="560"/>
      <c r="L254" s="559" t="s">
        <v>963</v>
      </c>
      <c r="M254" s="561" t="s">
        <v>300</v>
      </c>
      <c r="N254" s="561">
        <v>4</v>
      </c>
      <c r="O254" s="547"/>
      <c r="P254" s="558" t="str">
        <f t="shared" si="52"/>
        <v>INCLUDED</v>
      </c>
      <c r="Q254" s="516">
        <f t="shared" si="53"/>
        <v>0</v>
      </c>
      <c r="R254" s="452">
        <f t="shared" si="54"/>
        <v>0</v>
      </c>
      <c r="S254" s="641">
        <f>Discount!$J$36</f>
        <v>0</v>
      </c>
      <c r="T254" s="452">
        <f t="shared" si="55"/>
        <v>0</v>
      </c>
      <c r="U254" s="453">
        <f t="shared" si="56"/>
        <v>0</v>
      </c>
      <c r="V254" s="768">
        <f t="shared" si="57"/>
        <v>0</v>
      </c>
      <c r="W254" s="264"/>
      <c r="X254" s="264"/>
      <c r="Y254" s="264"/>
      <c r="Z254" s="264"/>
      <c r="AA254" s="264"/>
    </row>
    <row r="255" spans="1:27" ht="47.25">
      <c r="A255" s="745">
        <v>129</v>
      </c>
      <c r="B255" s="561">
        <v>7000016412</v>
      </c>
      <c r="C255" s="561">
        <v>2680</v>
      </c>
      <c r="D255" s="561">
        <v>475</v>
      </c>
      <c r="E255" s="561">
        <v>10</v>
      </c>
      <c r="F255" s="561" t="s">
        <v>631</v>
      </c>
      <c r="G255" s="561">
        <v>100001672</v>
      </c>
      <c r="H255" s="561">
        <v>995455</v>
      </c>
      <c r="I255" s="562"/>
      <c r="J255" s="561">
        <v>18</v>
      </c>
      <c r="K255" s="560"/>
      <c r="L255" s="559" t="s">
        <v>964</v>
      </c>
      <c r="M255" s="561" t="s">
        <v>300</v>
      </c>
      <c r="N255" s="561">
        <v>1</v>
      </c>
      <c r="O255" s="547"/>
      <c r="P255" s="558" t="str">
        <f t="shared" si="52"/>
        <v>INCLUDED</v>
      </c>
      <c r="Q255" s="516">
        <f t="shared" si="53"/>
        <v>0</v>
      </c>
      <c r="R255" s="452">
        <f t="shared" si="54"/>
        <v>0</v>
      </c>
      <c r="S255" s="641">
        <f>Discount!$J$36</f>
        <v>0</v>
      </c>
      <c r="T255" s="452">
        <f t="shared" si="55"/>
        <v>0</v>
      </c>
      <c r="U255" s="453">
        <f t="shared" si="56"/>
        <v>0</v>
      </c>
      <c r="V255" s="768">
        <f t="shared" si="57"/>
        <v>0</v>
      </c>
      <c r="W255" s="264"/>
      <c r="X255" s="264"/>
      <c r="Y255" s="264"/>
      <c r="Z255" s="264"/>
      <c r="AA255" s="264"/>
    </row>
    <row r="256" spans="1:27" ht="31.5">
      <c r="A256" s="745">
        <v>130</v>
      </c>
      <c r="B256" s="561">
        <v>7000016412</v>
      </c>
      <c r="C256" s="561">
        <v>1560</v>
      </c>
      <c r="D256" s="561">
        <v>480</v>
      </c>
      <c r="E256" s="561">
        <v>10</v>
      </c>
      <c r="F256" s="561" t="s">
        <v>632</v>
      </c>
      <c r="G256" s="561">
        <v>100000869</v>
      </c>
      <c r="H256" s="561">
        <v>998736</v>
      </c>
      <c r="I256" s="562"/>
      <c r="J256" s="561">
        <v>18</v>
      </c>
      <c r="K256" s="560"/>
      <c r="L256" s="559" t="s">
        <v>565</v>
      </c>
      <c r="M256" s="561" t="s">
        <v>301</v>
      </c>
      <c r="N256" s="561">
        <v>1</v>
      </c>
      <c r="O256" s="547"/>
      <c r="P256" s="558" t="str">
        <f t="shared" si="52"/>
        <v>INCLUDED</v>
      </c>
      <c r="Q256" s="516">
        <f t="shared" si="53"/>
        <v>0</v>
      </c>
      <c r="R256" s="452">
        <f t="shared" si="54"/>
        <v>0</v>
      </c>
      <c r="S256" s="641">
        <f>Discount!$J$36</f>
        <v>0</v>
      </c>
      <c r="T256" s="452">
        <f t="shared" si="55"/>
        <v>0</v>
      </c>
      <c r="U256" s="453">
        <f t="shared" si="56"/>
        <v>0</v>
      </c>
      <c r="V256" s="768">
        <f t="shared" si="57"/>
        <v>0</v>
      </c>
      <c r="W256" s="264"/>
      <c r="X256" s="264"/>
      <c r="Y256" s="264"/>
      <c r="Z256" s="264"/>
      <c r="AA256" s="264"/>
    </row>
    <row r="257" spans="1:27">
      <c r="A257" s="745">
        <v>131</v>
      </c>
      <c r="B257" s="561">
        <v>7000016412</v>
      </c>
      <c r="C257" s="561">
        <v>2710</v>
      </c>
      <c r="D257" s="561">
        <v>485</v>
      </c>
      <c r="E257" s="561">
        <v>10</v>
      </c>
      <c r="F257" s="561" t="s">
        <v>913</v>
      </c>
      <c r="G257" s="561">
        <v>100001891</v>
      </c>
      <c r="H257" s="561">
        <v>998736</v>
      </c>
      <c r="I257" s="562"/>
      <c r="J257" s="561">
        <v>18</v>
      </c>
      <c r="K257" s="560"/>
      <c r="L257" s="559" t="s">
        <v>755</v>
      </c>
      <c r="M257" s="561" t="s">
        <v>300</v>
      </c>
      <c r="N257" s="561">
        <v>5</v>
      </c>
      <c r="O257" s="547"/>
      <c r="P257" s="558" t="str">
        <f t="shared" si="2"/>
        <v>INCLUDED</v>
      </c>
      <c r="Q257" s="516">
        <f t="shared" si="3"/>
        <v>0</v>
      </c>
      <c r="R257" s="452">
        <f t="shared" si="50"/>
        <v>0</v>
      </c>
      <c r="S257" s="641">
        <f>Discount!$J$36</f>
        <v>0</v>
      </c>
      <c r="T257" s="452">
        <f t="shared" si="51"/>
        <v>0</v>
      </c>
      <c r="U257" s="453">
        <f t="shared" si="6"/>
        <v>0</v>
      </c>
      <c r="V257" s="768">
        <f t="shared" si="7"/>
        <v>0</v>
      </c>
      <c r="W257" s="264"/>
      <c r="X257" s="264"/>
      <c r="Y257" s="264"/>
      <c r="Z257" s="264"/>
      <c r="AA257" s="264"/>
    </row>
    <row r="258" spans="1:27" ht="63">
      <c r="A258" s="745">
        <v>132</v>
      </c>
      <c r="B258" s="561">
        <v>7000016412</v>
      </c>
      <c r="C258" s="561">
        <v>1760</v>
      </c>
      <c r="D258" s="561">
        <v>510</v>
      </c>
      <c r="E258" s="561">
        <v>10</v>
      </c>
      <c r="F258" s="561" t="s">
        <v>559</v>
      </c>
      <c r="G258" s="561">
        <v>100004518</v>
      </c>
      <c r="H258" s="561">
        <v>995433</v>
      </c>
      <c r="I258" s="562"/>
      <c r="J258" s="561">
        <v>18</v>
      </c>
      <c r="K258" s="560"/>
      <c r="L258" s="559" t="s">
        <v>485</v>
      </c>
      <c r="M258" s="561" t="s">
        <v>303</v>
      </c>
      <c r="N258" s="561">
        <v>32188</v>
      </c>
      <c r="O258" s="547"/>
      <c r="P258" s="558" t="str">
        <f t="shared" si="2"/>
        <v>INCLUDED</v>
      </c>
      <c r="Q258" s="516">
        <f t="shared" si="3"/>
        <v>0</v>
      </c>
      <c r="R258" s="452">
        <f t="shared" si="50"/>
        <v>0</v>
      </c>
      <c r="S258" s="641">
        <f>Discount!$J$36</f>
        <v>0</v>
      </c>
      <c r="T258" s="452">
        <f t="shared" si="51"/>
        <v>0</v>
      </c>
      <c r="U258" s="453">
        <f t="shared" si="6"/>
        <v>0</v>
      </c>
      <c r="V258" s="768">
        <f t="shared" si="7"/>
        <v>0</v>
      </c>
      <c r="W258" s="264"/>
      <c r="X258" s="264"/>
      <c r="Y258" s="264"/>
      <c r="Z258" s="264"/>
      <c r="AA258" s="264"/>
    </row>
    <row r="259" spans="1:27">
      <c r="A259" s="745">
        <v>133</v>
      </c>
      <c r="B259" s="561">
        <v>7000016412</v>
      </c>
      <c r="C259" s="561">
        <v>1760</v>
      </c>
      <c r="D259" s="561">
        <v>510</v>
      </c>
      <c r="E259" s="561">
        <v>20</v>
      </c>
      <c r="F259" s="561" t="s">
        <v>559</v>
      </c>
      <c r="G259" s="561">
        <v>100001325</v>
      </c>
      <c r="H259" s="561">
        <v>995454</v>
      </c>
      <c r="I259" s="562"/>
      <c r="J259" s="561">
        <v>18</v>
      </c>
      <c r="K259" s="560"/>
      <c r="L259" s="559" t="s">
        <v>486</v>
      </c>
      <c r="M259" s="561" t="s">
        <v>303</v>
      </c>
      <c r="N259" s="561">
        <v>1620</v>
      </c>
      <c r="O259" s="547"/>
      <c r="P259" s="558" t="str">
        <f t="shared" si="2"/>
        <v>INCLUDED</v>
      </c>
      <c r="Q259" s="516">
        <f t="shared" si="3"/>
        <v>0</v>
      </c>
      <c r="R259" s="452">
        <f t="shared" si="50"/>
        <v>0</v>
      </c>
      <c r="S259" s="641">
        <f>Discount!$J$36</f>
        <v>0</v>
      </c>
      <c r="T259" s="452">
        <f t="shared" si="51"/>
        <v>0</v>
      </c>
      <c r="U259" s="453">
        <f t="shared" si="6"/>
        <v>0</v>
      </c>
      <c r="V259" s="768">
        <f t="shared" si="7"/>
        <v>0</v>
      </c>
      <c r="W259" s="264"/>
      <c r="X259" s="264"/>
      <c r="Y259" s="264"/>
      <c r="Z259" s="264"/>
      <c r="AA259" s="264"/>
    </row>
    <row r="260" spans="1:27">
      <c r="A260" s="745">
        <v>134</v>
      </c>
      <c r="B260" s="561">
        <v>7000016412</v>
      </c>
      <c r="C260" s="561">
        <v>1760</v>
      </c>
      <c r="D260" s="561">
        <v>510</v>
      </c>
      <c r="E260" s="561">
        <v>30</v>
      </c>
      <c r="F260" s="561" t="s">
        <v>559</v>
      </c>
      <c r="G260" s="561">
        <v>100001326</v>
      </c>
      <c r="H260" s="561">
        <v>995454</v>
      </c>
      <c r="I260" s="562"/>
      <c r="J260" s="561">
        <v>18</v>
      </c>
      <c r="K260" s="560"/>
      <c r="L260" s="559" t="s">
        <v>487</v>
      </c>
      <c r="M260" s="561" t="s">
        <v>303</v>
      </c>
      <c r="N260" s="561">
        <v>205</v>
      </c>
      <c r="O260" s="547"/>
      <c r="P260" s="558" t="str">
        <f t="shared" si="2"/>
        <v>INCLUDED</v>
      </c>
      <c r="Q260" s="516">
        <f t="shared" si="3"/>
        <v>0</v>
      </c>
      <c r="R260" s="452">
        <f t="shared" si="50"/>
        <v>0</v>
      </c>
      <c r="S260" s="641">
        <f>Discount!$J$36</f>
        <v>0</v>
      </c>
      <c r="T260" s="452">
        <f t="shared" si="51"/>
        <v>0</v>
      </c>
      <c r="U260" s="453">
        <f t="shared" si="6"/>
        <v>0</v>
      </c>
      <c r="V260" s="768">
        <f t="shared" si="7"/>
        <v>0</v>
      </c>
      <c r="W260" s="264"/>
      <c r="X260" s="264"/>
      <c r="Y260" s="264"/>
      <c r="Z260" s="264"/>
      <c r="AA260" s="264"/>
    </row>
    <row r="261" spans="1:27" ht="31.5">
      <c r="A261" s="745">
        <v>135</v>
      </c>
      <c r="B261" s="561">
        <v>7000016412</v>
      </c>
      <c r="C261" s="561">
        <v>1760</v>
      </c>
      <c r="D261" s="561">
        <v>510</v>
      </c>
      <c r="E261" s="561">
        <v>40</v>
      </c>
      <c r="F261" s="561" t="s">
        <v>559</v>
      </c>
      <c r="G261" s="561">
        <v>100001328</v>
      </c>
      <c r="H261" s="561">
        <v>995454</v>
      </c>
      <c r="I261" s="562"/>
      <c r="J261" s="561">
        <v>18</v>
      </c>
      <c r="K261" s="560"/>
      <c r="L261" s="559" t="s">
        <v>501</v>
      </c>
      <c r="M261" s="561" t="s">
        <v>303</v>
      </c>
      <c r="N261" s="561">
        <v>2295</v>
      </c>
      <c r="O261" s="547"/>
      <c r="P261" s="558" t="str">
        <f t="shared" si="2"/>
        <v>INCLUDED</v>
      </c>
      <c r="Q261" s="516">
        <f t="shared" si="3"/>
        <v>0</v>
      </c>
      <c r="R261" s="452">
        <f t="shared" si="50"/>
        <v>0</v>
      </c>
      <c r="S261" s="641">
        <f>Discount!$J$36</f>
        <v>0</v>
      </c>
      <c r="T261" s="452">
        <f t="shared" si="51"/>
        <v>0</v>
      </c>
      <c r="U261" s="453">
        <f t="shared" si="6"/>
        <v>0</v>
      </c>
      <c r="V261" s="768">
        <f t="shared" si="7"/>
        <v>0</v>
      </c>
      <c r="W261" s="264"/>
      <c r="X261" s="264"/>
      <c r="Y261" s="264"/>
      <c r="Z261" s="264"/>
      <c r="AA261" s="264"/>
    </row>
    <row r="262" spans="1:27" ht="47.25">
      <c r="A262" s="745">
        <v>136</v>
      </c>
      <c r="B262" s="561">
        <v>7000016412</v>
      </c>
      <c r="C262" s="561">
        <v>1760</v>
      </c>
      <c r="D262" s="561">
        <v>510</v>
      </c>
      <c r="E262" s="561">
        <v>50</v>
      </c>
      <c r="F262" s="561" t="s">
        <v>559</v>
      </c>
      <c r="G262" s="561">
        <v>100016607</v>
      </c>
      <c r="H262" s="561">
        <v>995451</v>
      </c>
      <c r="I262" s="562"/>
      <c r="J262" s="561">
        <v>18</v>
      </c>
      <c r="K262" s="560"/>
      <c r="L262" s="559" t="s">
        <v>580</v>
      </c>
      <c r="M262" s="561" t="s">
        <v>303</v>
      </c>
      <c r="N262" s="561">
        <v>12543</v>
      </c>
      <c r="O262" s="547"/>
      <c r="P262" s="558" t="str">
        <f t="shared" si="2"/>
        <v>INCLUDED</v>
      </c>
      <c r="Q262" s="516">
        <f t="shared" si="3"/>
        <v>0</v>
      </c>
      <c r="R262" s="452">
        <f t="shared" si="50"/>
        <v>0</v>
      </c>
      <c r="S262" s="641">
        <f>Discount!$J$36</f>
        <v>0</v>
      </c>
      <c r="T262" s="452">
        <f t="shared" si="51"/>
        <v>0</v>
      </c>
      <c r="U262" s="453">
        <f t="shared" si="6"/>
        <v>0</v>
      </c>
      <c r="V262" s="768">
        <f t="shared" si="7"/>
        <v>0</v>
      </c>
      <c r="W262" s="264"/>
      <c r="X262" s="264"/>
      <c r="Y262" s="264"/>
      <c r="Z262" s="264"/>
      <c r="AA262" s="264"/>
    </row>
    <row r="263" spans="1:27" ht="31.5">
      <c r="A263" s="745">
        <v>137</v>
      </c>
      <c r="B263" s="561">
        <v>7000016412</v>
      </c>
      <c r="C263" s="561">
        <v>1760</v>
      </c>
      <c r="D263" s="561">
        <v>510</v>
      </c>
      <c r="E263" s="561">
        <v>60</v>
      </c>
      <c r="F263" s="561" t="s">
        <v>559</v>
      </c>
      <c r="G263" s="561">
        <v>100016681</v>
      </c>
      <c r="H263" s="561">
        <v>995454</v>
      </c>
      <c r="I263" s="562"/>
      <c r="J263" s="561">
        <v>18</v>
      </c>
      <c r="K263" s="560"/>
      <c r="L263" s="559" t="s">
        <v>965</v>
      </c>
      <c r="M263" s="561" t="s">
        <v>299</v>
      </c>
      <c r="N263" s="561">
        <v>1100</v>
      </c>
      <c r="O263" s="547"/>
      <c r="P263" s="558" t="str">
        <f t="shared" si="2"/>
        <v>INCLUDED</v>
      </c>
      <c r="Q263" s="516">
        <f t="shared" si="3"/>
        <v>0</v>
      </c>
      <c r="R263" s="452">
        <f t="shared" si="50"/>
        <v>0</v>
      </c>
      <c r="S263" s="641">
        <f>Discount!$J$36</f>
        <v>0</v>
      </c>
      <c r="T263" s="452">
        <f t="shared" si="51"/>
        <v>0</v>
      </c>
      <c r="U263" s="453">
        <f t="shared" si="6"/>
        <v>0</v>
      </c>
      <c r="V263" s="768">
        <f t="shared" si="7"/>
        <v>0</v>
      </c>
      <c r="W263" s="264"/>
      <c r="X263" s="264"/>
      <c r="Y263" s="264"/>
      <c r="Z263" s="264"/>
      <c r="AA263" s="264"/>
    </row>
    <row r="264" spans="1:27">
      <c r="A264" s="745">
        <v>138</v>
      </c>
      <c r="B264" s="561">
        <v>7000016412</v>
      </c>
      <c r="C264" s="561">
        <v>1760</v>
      </c>
      <c r="D264" s="561">
        <v>510</v>
      </c>
      <c r="E264" s="561">
        <v>70</v>
      </c>
      <c r="F264" s="561" t="s">
        <v>559</v>
      </c>
      <c r="G264" s="561">
        <v>100001330</v>
      </c>
      <c r="H264" s="561">
        <v>995428</v>
      </c>
      <c r="I264" s="562"/>
      <c r="J264" s="561">
        <v>18</v>
      </c>
      <c r="K264" s="560"/>
      <c r="L264" s="559" t="s">
        <v>490</v>
      </c>
      <c r="M264" s="561" t="s">
        <v>303</v>
      </c>
      <c r="N264" s="561">
        <v>345</v>
      </c>
      <c r="O264" s="547"/>
      <c r="P264" s="558" t="str">
        <f t="shared" si="2"/>
        <v>INCLUDED</v>
      </c>
      <c r="Q264" s="516">
        <f t="shared" si="3"/>
        <v>0</v>
      </c>
      <c r="R264" s="452">
        <f t="shared" si="50"/>
        <v>0</v>
      </c>
      <c r="S264" s="641">
        <f>Discount!$J$36</f>
        <v>0</v>
      </c>
      <c r="T264" s="452">
        <f t="shared" si="51"/>
        <v>0</v>
      </c>
      <c r="U264" s="453">
        <f t="shared" si="6"/>
        <v>0</v>
      </c>
      <c r="V264" s="768">
        <f t="shared" si="7"/>
        <v>0</v>
      </c>
      <c r="W264" s="264"/>
      <c r="X264" s="264"/>
      <c r="Y264" s="264"/>
      <c r="Z264" s="264"/>
      <c r="AA264" s="264"/>
    </row>
    <row r="265" spans="1:27" ht="47.25">
      <c r="A265" s="745">
        <v>139</v>
      </c>
      <c r="B265" s="561">
        <v>7000016412</v>
      </c>
      <c r="C265" s="561">
        <v>1760</v>
      </c>
      <c r="D265" s="561">
        <v>510</v>
      </c>
      <c r="E265" s="561">
        <v>80</v>
      </c>
      <c r="F265" s="561" t="s">
        <v>559</v>
      </c>
      <c r="G265" s="561">
        <v>100001331</v>
      </c>
      <c r="H265" s="561">
        <v>995455</v>
      </c>
      <c r="I265" s="562"/>
      <c r="J265" s="561">
        <v>18</v>
      </c>
      <c r="K265" s="560"/>
      <c r="L265" s="559" t="s">
        <v>491</v>
      </c>
      <c r="M265" s="561" t="s">
        <v>299</v>
      </c>
      <c r="N265" s="561">
        <v>248</v>
      </c>
      <c r="O265" s="547"/>
      <c r="P265" s="558" t="str">
        <f t="shared" si="2"/>
        <v>INCLUDED</v>
      </c>
      <c r="Q265" s="516">
        <f t="shared" si="3"/>
        <v>0</v>
      </c>
      <c r="R265" s="452">
        <f t="shared" si="50"/>
        <v>0</v>
      </c>
      <c r="S265" s="641">
        <f>Discount!$J$36</f>
        <v>0</v>
      </c>
      <c r="T265" s="452">
        <f t="shared" si="51"/>
        <v>0</v>
      </c>
      <c r="U265" s="453">
        <f t="shared" si="6"/>
        <v>0</v>
      </c>
      <c r="V265" s="768">
        <f t="shared" si="7"/>
        <v>0</v>
      </c>
      <c r="W265" s="264"/>
      <c r="X265" s="264"/>
      <c r="Y265" s="264"/>
      <c r="Z265" s="264"/>
      <c r="AA265" s="264"/>
    </row>
    <row r="266" spans="1:27">
      <c r="A266" s="745">
        <v>140</v>
      </c>
      <c r="B266" s="561">
        <v>7000016412</v>
      </c>
      <c r="C266" s="561">
        <v>1760</v>
      </c>
      <c r="D266" s="561">
        <v>510</v>
      </c>
      <c r="E266" s="561">
        <v>90</v>
      </c>
      <c r="F266" s="561" t="s">
        <v>559</v>
      </c>
      <c r="G266" s="561">
        <v>100001714</v>
      </c>
      <c r="H266" s="561">
        <v>995428</v>
      </c>
      <c r="I266" s="562"/>
      <c r="J266" s="561">
        <v>18</v>
      </c>
      <c r="K266" s="560"/>
      <c r="L266" s="559" t="s">
        <v>492</v>
      </c>
      <c r="M266" s="561" t="s">
        <v>477</v>
      </c>
      <c r="N266" s="561">
        <v>30000</v>
      </c>
      <c r="O266" s="547"/>
      <c r="P266" s="558" t="str">
        <f t="shared" si="2"/>
        <v>INCLUDED</v>
      </c>
      <c r="Q266" s="516">
        <f t="shared" si="3"/>
        <v>0</v>
      </c>
      <c r="R266" s="452">
        <f t="shared" si="50"/>
        <v>0</v>
      </c>
      <c r="S266" s="641">
        <f>Discount!$J$36</f>
        <v>0</v>
      </c>
      <c r="T266" s="452">
        <f t="shared" si="51"/>
        <v>0</v>
      </c>
      <c r="U266" s="453">
        <f t="shared" si="6"/>
        <v>0</v>
      </c>
      <c r="V266" s="768">
        <f t="shared" si="7"/>
        <v>0</v>
      </c>
      <c r="W266" s="264"/>
      <c r="X266" s="264"/>
      <c r="Y266" s="264"/>
      <c r="Z266" s="264"/>
      <c r="AA266" s="264"/>
    </row>
    <row r="267" spans="1:27">
      <c r="A267" s="745">
        <v>141</v>
      </c>
      <c r="B267" s="561">
        <v>7000016412</v>
      </c>
      <c r="C267" s="561">
        <v>1760</v>
      </c>
      <c r="D267" s="561">
        <v>510</v>
      </c>
      <c r="E267" s="561">
        <v>100</v>
      </c>
      <c r="F267" s="561" t="s">
        <v>559</v>
      </c>
      <c r="G267" s="561">
        <v>100001713</v>
      </c>
      <c r="H267" s="561">
        <v>995424</v>
      </c>
      <c r="I267" s="562"/>
      <c r="J267" s="561">
        <v>18</v>
      </c>
      <c r="K267" s="560"/>
      <c r="L267" s="559" t="s">
        <v>493</v>
      </c>
      <c r="M267" s="561" t="s">
        <v>477</v>
      </c>
      <c r="N267" s="561">
        <v>30000</v>
      </c>
      <c r="O267" s="547"/>
      <c r="P267" s="558" t="str">
        <f t="shared" si="2"/>
        <v>INCLUDED</v>
      </c>
      <c r="Q267" s="516">
        <f t="shared" si="3"/>
        <v>0</v>
      </c>
      <c r="R267" s="452">
        <f t="shared" si="50"/>
        <v>0</v>
      </c>
      <c r="S267" s="641">
        <f>Discount!$J$36</f>
        <v>0</v>
      </c>
      <c r="T267" s="452">
        <f t="shared" si="51"/>
        <v>0</v>
      </c>
      <c r="U267" s="453">
        <f t="shared" si="6"/>
        <v>0</v>
      </c>
      <c r="V267" s="768">
        <f t="shared" si="7"/>
        <v>0</v>
      </c>
      <c r="W267" s="264"/>
      <c r="X267" s="264"/>
      <c r="Y267" s="264"/>
      <c r="Z267" s="264"/>
      <c r="AA267" s="264"/>
    </row>
    <row r="268" spans="1:27" ht="31.5">
      <c r="A268" s="745">
        <v>142</v>
      </c>
      <c r="B268" s="561">
        <v>7000016412</v>
      </c>
      <c r="C268" s="561">
        <v>1760</v>
      </c>
      <c r="D268" s="561">
        <v>510</v>
      </c>
      <c r="E268" s="561">
        <v>110</v>
      </c>
      <c r="F268" s="561" t="s">
        <v>559</v>
      </c>
      <c r="G268" s="561">
        <v>100003114</v>
      </c>
      <c r="H268" s="561">
        <v>995454</v>
      </c>
      <c r="I268" s="562"/>
      <c r="J268" s="561">
        <v>18</v>
      </c>
      <c r="K268" s="560"/>
      <c r="L268" s="559" t="s">
        <v>502</v>
      </c>
      <c r="M268" s="561" t="s">
        <v>477</v>
      </c>
      <c r="N268" s="561">
        <v>4560</v>
      </c>
      <c r="O268" s="547"/>
      <c r="P268" s="558" t="str">
        <f t="shared" si="2"/>
        <v>INCLUDED</v>
      </c>
      <c r="Q268" s="516">
        <f t="shared" si="3"/>
        <v>0</v>
      </c>
      <c r="R268" s="452">
        <f t="shared" si="50"/>
        <v>0</v>
      </c>
      <c r="S268" s="641">
        <f>Discount!$J$36</f>
        <v>0</v>
      </c>
      <c r="T268" s="452">
        <f t="shared" si="51"/>
        <v>0</v>
      </c>
      <c r="U268" s="453">
        <f t="shared" si="6"/>
        <v>0</v>
      </c>
      <c r="V268" s="768">
        <f t="shared" si="7"/>
        <v>0</v>
      </c>
      <c r="W268" s="264"/>
      <c r="X268" s="264"/>
      <c r="Y268" s="264"/>
      <c r="Z268" s="264"/>
      <c r="AA268" s="264"/>
    </row>
    <row r="269" spans="1:27" ht="78.75">
      <c r="A269" s="745">
        <v>143</v>
      </c>
      <c r="B269" s="561">
        <v>7000016412</v>
      </c>
      <c r="C269" s="561">
        <v>1760</v>
      </c>
      <c r="D269" s="561">
        <v>510</v>
      </c>
      <c r="E269" s="561">
        <v>120</v>
      </c>
      <c r="F269" s="561" t="s">
        <v>559</v>
      </c>
      <c r="G269" s="561">
        <v>100008110</v>
      </c>
      <c r="H269" s="561">
        <v>995421</v>
      </c>
      <c r="I269" s="562"/>
      <c r="J269" s="561">
        <v>18</v>
      </c>
      <c r="K269" s="560"/>
      <c r="L269" s="559" t="s">
        <v>966</v>
      </c>
      <c r="M269" s="561" t="s">
        <v>477</v>
      </c>
      <c r="N269" s="561">
        <v>5806</v>
      </c>
      <c r="O269" s="547"/>
      <c r="P269" s="558" t="str">
        <f t="shared" si="2"/>
        <v>INCLUDED</v>
      </c>
      <c r="Q269" s="516">
        <f t="shared" si="3"/>
        <v>0</v>
      </c>
      <c r="R269" s="452">
        <f t="shared" si="50"/>
        <v>0</v>
      </c>
      <c r="S269" s="641">
        <f>Discount!$J$36</f>
        <v>0</v>
      </c>
      <c r="T269" s="452">
        <f t="shared" si="51"/>
        <v>0</v>
      </c>
      <c r="U269" s="453">
        <f t="shared" si="6"/>
        <v>0</v>
      </c>
      <c r="V269" s="768">
        <f t="shared" si="7"/>
        <v>0</v>
      </c>
      <c r="W269" s="264"/>
      <c r="X269" s="264"/>
      <c r="Y269" s="264"/>
      <c r="Z269" s="264"/>
      <c r="AA269" s="264"/>
    </row>
    <row r="270" spans="1:27" ht="63">
      <c r="A270" s="745">
        <v>144</v>
      </c>
      <c r="B270" s="561">
        <v>7000016412</v>
      </c>
      <c r="C270" s="561">
        <v>1760</v>
      </c>
      <c r="D270" s="561">
        <v>510</v>
      </c>
      <c r="E270" s="561">
        <v>130</v>
      </c>
      <c r="F270" s="561" t="s">
        <v>559</v>
      </c>
      <c r="G270" s="561">
        <v>100001457</v>
      </c>
      <c r="H270" s="561">
        <v>995421</v>
      </c>
      <c r="I270" s="562"/>
      <c r="J270" s="561">
        <v>18</v>
      </c>
      <c r="K270" s="560"/>
      <c r="L270" s="559" t="s">
        <v>896</v>
      </c>
      <c r="M270" s="561" t="s">
        <v>477</v>
      </c>
      <c r="N270" s="561">
        <v>861</v>
      </c>
      <c r="O270" s="547"/>
      <c r="P270" s="558" t="str">
        <f t="shared" si="2"/>
        <v>INCLUDED</v>
      </c>
      <c r="Q270" s="516">
        <f t="shared" si="3"/>
        <v>0</v>
      </c>
      <c r="R270" s="452">
        <f t="shared" si="50"/>
        <v>0</v>
      </c>
      <c r="S270" s="641">
        <f>Discount!$J$36</f>
        <v>0</v>
      </c>
      <c r="T270" s="452">
        <f t="shared" si="51"/>
        <v>0</v>
      </c>
      <c r="U270" s="453">
        <f t="shared" si="6"/>
        <v>0</v>
      </c>
      <c r="V270" s="768">
        <f t="shared" si="7"/>
        <v>0</v>
      </c>
      <c r="W270" s="264"/>
      <c r="X270" s="264"/>
      <c r="Y270" s="264"/>
      <c r="Z270" s="264"/>
      <c r="AA270" s="264"/>
    </row>
    <row r="271" spans="1:27" ht="63">
      <c r="A271" s="745">
        <v>145</v>
      </c>
      <c r="B271" s="561">
        <v>7000016412</v>
      </c>
      <c r="C271" s="561">
        <v>1760</v>
      </c>
      <c r="D271" s="561">
        <v>510</v>
      </c>
      <c r="E271" s="561">
        <v>140</v>
      </c>
      <c r="F271" s="561" t="s">
        <v>559</v>
      </c>
      <c r="G271" s="561">
        <v>100001458</v>
      </c>
      <c r="H271" s="561">
        <v>995421</v>
      </c>
      <c r="I271" s="562"/>
      <c r="J271" s="561">
        <v>18</v>
      </c>
      <c r="K271" s="560"/>
      <c r="L271" s="559" t="s">
        <v>967</v>
      </c>
      <c r="M271" s="561" t="s">
        <v>477</v>
      </c>
      <c r="N271" s="561">
        <v>1493</v>
      </c>
      <c r="O271" s="547"/>
      <c r="P271" s="558" t="str">
        <f t="shared" si="2"/>
        <v>INCLUDED</v>
      </c>
      <c r="Q271" s="516">
        <f t="shared" si="3"/>
        <v>0</v>
      </c>
      <c r="R271" s="452">
        <f t="shared" si="50"/>
        <v>0</v>
      </c>
      <c r="S271" s="641">
        <f>Discount!$J$36</f>
        <v>0</v>
      </c>
      <c r="T271" s="452">
        <f t="shared" si="51"/>
        <v>0</v>
      </c>
      <c r="U271" s="453">
        <f t="shared" si="6"/>
        <v>0</v>
      </c>
      <c r="V271" s="768">
        <f t="shared" si="7"/>
        <v>0</v>
      </c>
      <c r="W271" s="264"/>
      <c r="X271" s="264"/>
      <c r="Y271" s="264"/>
      <c r="Z271" s="264"/>
      <c r="AA271" s="264"/>
    </row>
    <row r="272" spans="1:27" ht="78.75">
      <c r="A272" s="745">
        <v>146</v>
      </c>
      <c r="B272" s="561">
        <v>7000016412</v>
      </c>
      <c r="C272" s="561">
        <v>1760</v>
      </c>
      <c r="D272" s="561">
        <v>510</v>
      </c>
      <c r="E272" s="561">
        <v>150</v>
      </c>
      <c r="F272" s="561" t="s">
        <v>559</v>
      </c>
      <c r="G272" s="561">
        <v>100008611</v>
      </c>
      <c r="H272" s="561">
        <v>995477</v>
      </c>
      <c r="I272" s="562"/>
      <c r="J272" s="561">
        <v>18</v>
      </c>
      <c r="K272" s="560"/>
      <c r="L272" s="559" t="s">
        <v>968</v>
      </c>
      <c r="M272" s="561" t="s">
        <v>476</v>
      </c>
      <c r="N272" s="561">
        <v>210</v>
      </c>
      <c r="O272" s="547"/>
      <c r="P272" s="558" t="str">
        <f t="shared" si="2"/>
        <v>INCLUDED</v>
      </c>
      <c r="Q272" s="516">
        <f t="shared" si="3"/>
        <v>0</v>
      </c>
      <c r="R272" s="452">
        <f t="shared" si="50"/>
        <v>0</v>
      </c>
      <c r="S272" s="641">
        <f>Discount!$J$36</f>
        <v>0</v>
      </c>
      <c r="T272" s="452">
        <f t="shared" si="51"/>
        <v>0</v>
      </c>
      <c r="U272" s="453">
        <f t="shared" si="6"/>
        <v>0</v>
      </c>
      <c r="V272" s="768">
        <f t="shared" si="7"/>
        <v>0</v>
      </c>
      <c r="W272" s="264"/>
      <c r="X272" s="264"/>
      <c r="Y272" s="264"/>
      <c r="Z272" s="264"/>
      <c r="AA272" s="264"/>
    </row>
    <row r="273" spans="1:27">
      <c r="A273" s="745">
        <v>147</v>
      </c>
      <c r="B273" s="561">
        <v>7000016412</v>
      </c>
      <c r="C273" s="561">
        <v>1760</v>
      </c>
      <c r="D273" s="561">
        <v>510</v>
      </c>
      <c r="E273" s="561">
        <v>160</v>
      </c>
      <c r="F273" s="561" t="s">
        <v>559</v>
      </c>
      <c r="G273" s="561">
        <v>100001392</v>
      </c>
      <c r="H273" s="561">
        <v>995455</v>
      </c>
      <c r="I273" s="562"/>
      <c r="J273" s="561">
        <v>18</v>
      </c>
      <c r="K273" s="560"/>
      <c r="L273" s="559" t="s">
        <v>969</v>
      </c>
      <c r="M273" s="561" t="s">
        <v>300</v>
      </c>
      <c r="N273" s="561">
        <v>5</v>
      </c>
      <c r="O273" s="547"/>
      <c r="P273" s="558" t="str">
        <f t="shared" si="2"/>
        <v>INCLUDED</v>
      </c>
      <c r="Q273" s="516">
        <f t="shared" si="3"/>
        <v>0</v>
      </c>
      <c r="R273" s="452">
        <f t="shared" si="50"/>
        <v>0</v>
      </c>
      <c r="S273" s="641">
        <f>Discount!$J$36</f>
        <v>0</v>
      </c>
      <c r="T273" s="452">
        <f t="shared" si="51"/>
        <v>0</v>
      </c>
      <c r="U273" s="453">
        <f t="shared" si="6"/>
        <v>0</v>
      </c>
      <c r="V273" s="768">
        <f t="shared" si="7"/>
        <v>0</v>
      </c>
      <c r="W273" s="264"/>
      <c r="X273" s="264"/>
      <c r="Y273" s="264"/>
      <c r="Z273" s="264"/>
      <c r="AA273" s="264"/>
    </row>
    <row r="274" spans="1:27" ht="78.75">
      <c r="A274" s="745">
        <v>148</v>
      </c>
      <c r="B274" s="561">
        <v>7000016412</v>
      </c>
      <c r="C274" s="561">
        <v>1760</v>
      </c>
      <c r="D274" s="561">
        <v>510</v>
      </c>
      <c r="E274" s="561">
        <v>170</v>
      </c>
      <c r="F274" s="561" t="s">
        <v>559</v>
      </c>
      <c r="G274" s="561">
        <v>130000761</v>
      </c>
      <c r="H274" s="561">
        <v>995428</v>
      </c>
      <c r="I274" s="562"/>
      <c r="J274" s="561">
        <v>18</v>
      </c>
      <c r="K274" s="560"/>
      <c r="L274" s="559" t="s">
        <v>591</v>
      </c>
      <c r="M274" s="561" t="s">
        <v>476</v>
      </c>
      <c r="N274" s="561">
        <v>150</v>
      </c>
      <c r="O274" s="547"/>
      <c r="P274" s="558" t="str">
        <f t="shared" si="2"/>
        <v>INCLUDED</v>
      </c>
      <c r="Q274" s="516">
        <f t="shared" si="3"/>
        <v>0</v>
      </c>
      <c r="R274" s="452">
        <f t="shared" si="50"/>
        <v>0</v>
      </c>
      <c r="S274" s="641">
        <f>Discount!$J$36</f>
        <v>0</v>
      </c>
      <c r="T274" s="452">
        <f t="shared" si="51"/>
        <v>0</v>
      </c>
      <c r="U274" s="453">
        <f t="shared" si="6"/>
        <v>0</v>
      </c>
      <c r="V274" s="768">
        <f t="shared" si="7"/>
        <v>0</v>
      </c>
      <c r="W274" s="264"/>
      <c r="X274" s="264"/>
      <c r="Y274" s="264"/>
      <c r="Z274" s="264"/>
      <c r="AA274" s="264"/>
    </row>
    <row r="275" spans="1:27" ht="78.75">
      <c r="A275" s="745">
        <v>149</v>
      </c>
      <c r="B275" s="561">
        <v>7000016412</v>
      </c>
      <c r="C275" s="561">
        <v>1760</v>
      </c>
      <c r="D275" s="561">
        <v>510</v>
      </c>
      <c r="E275" s="561">
        <v>180</v>
      </c>
      <c r="F275" s="561" t="s">
        <v>559</v>
      </c>
      <c r="G275" s="561">
        <v>130000762</v>
      </c>
      <c r="H275" s="561">
        <v>995428</v>
      </c>
      <c r="I275" s="562"/>
      <c r="J275" s="561">
        <v>18</v>
      </c>
      <c r="K275" s="560"/>
      <c r="L275" s="559" t="s">
        <v>503</v>
      </c>
      <c r="M275" s="561" t="s">
        <v>476</v>
      </c>
      <c r="N275" s="561">
        <v>150</v>
      </c>
      <c r="O275" s="547"/>
      <c r="P275" s="558" t="str">
        <f t="shared" ref="P275:P294" si="58">IF(O275=0, "INCLUDED", IF(ISERROR(N275*O275), O275, N275*O275))</f>
        <v>INCLUDED</v>
      </c>
      <c r="Q275" s="516">
        <f t="shared" ref="Q275:Q294" si="59">IF(P275="Included",0,P275)</f>
        <v>0</v>
      </c>
      <c r="R275" s="452">
        <f t="shared" ref="R275:R294" si="60">IF( K275="",J275*(IF(P275="Included",0,P275))/100,K275*(IF(P275="Included",0,P275)))</f>
        <v>0</v>
      </c>
      <c r="S275" s="641">
        <f>Discount!$J$36</f>
        <v>0</v>
      </c>
      <c r="T275" s="452">
        <f t="shared" ref="T275:T294" si="61">S275*Q275</f>
        <v>0</v>
      </c>
      <c r="U275" s="453">
        <f t="shared" ref="U275:U294" si="62">IF(K275="",J275*T275/100,K275*T275)</f>
        <v>0</v>
      </c>
      <c r="V275" s="768">
        <f t="shared" ref="V275:V294" si="63">O275*N275</f>
        <v>0</v>
      </c>
      <c r="W275" s="264"/>
      <c r="X275" s="264"/>
      <c r="Y275" s="264"/>
      <c r="Z275" s="264"/>
      <c r="AA275" s="264"/>
    </row>
    <row r="276" spans="1:27" ht="78.75">
      <c r="A276" s="745">
        <v>150</v>
      </c>
      <c r="B276" s="561">
        <v>7000016412</v>
      </c>
      <c r="C276" s="561">
        <v>1760</v>
      </c>
      <c r="D276" s="561">
        <v>510</v>
      </c>
      <c r="E276" s="561">
        <v>190</v>
      </c>
      <c r="F276" s="561" t="s">
        <v>559</v>
      </c>
      <c r="G276" s="561">
        <v>100001742</v>
      </c>
      <c r="H276" s="561">
        <v>995414</v>
      </c>
      <c r="I276" s="562"/>
      <c r="J276" s="561">
        <v>18</v>
      </c>
      <c r="K276" s="560"/>
      <c r="L276" s="559" t="s">
        <v>970</v>
      </c>
      <c r="M276" s="561" t="s">
        <v>477</v>
      </c>
      <c r="N276" s="561">
        <v>1710</v>
      </c>
      <c r="O276" s="547"/>
      <c r="P276" s="558" t="str">
        <f t="shared" si="58"/>
        <v>INCLUDED</v>
      </c>
      <c r="Q276" s="516">
        <f t="shared" si="59"/>
        <v>0</v>
      </c>
      <c r="R276" s="452">
        <f t="shared" si="60"/>
        <v>0</v>
      </c>
      <c r="S276" s="641">
        <f>Discount!$J$36</f>
        <v>0</v>
      </c>
      <c r="T276" s="452">
        <f t="shared" si="61"/>
        <v>0</v>
      </c>
      <c r="U276" s="453">
        <f t="shared" si="62"/>
        <v>0</v>
      </c>
      <c r="V276" s="768">
        <f t="shared" si="63"/>
        <v>0</v>
      </c>
      <c r="W276" s="264"/>
      <c r="X276" s="264"/>
      <c r="Y276" s="264"/>
      <c r="Z276" s="264"/>
      <c r="AA276" s="264"/>
    </row>
    <row r="277" spans="1:27" ht="78.75">
      <c r="A277" s="745">
        <v>151</v>
      </c>
      <c r="B277" s="561">
        <v>7000016412</v>
      </c>
      <c r="C277" s="561">
        <v>1760</v>
      </c>
      <c r="D277" s="561">
        <v>510</v>
      </c>
      <c r="E277" s="561">
        <v>200</v>
      </c>
      <c r="F277" s="561" t="s">
        <v>559</v>
      </c>
      <c r="G277" s="561">
        <v>100004432</v>
      </c>
      <c r="H277" s="561">
        <v>995416</v>
      </c>
      <c r="I277" s="562"/>
      <c r="J277" s="561">
        <v>18</v>
      </c>
      <c r="K277" s="560"/>
      <c r="L277" s="559" t="s">
        <v>901</v>
      </c>
      <c r="M277" s="561" t="s">
        <v>477</v>
      </c>
      <c r="N277" s="561">
        <v>215</v>
      </c>
      <c r="O277" s="547"/>
      <c r="P277" s="558" t="str">
        <f t="shared" si="58"/>
        <v>INCLUDED</v>
      </c>
      <c r="Q277" s="516">
        <f t="shared" si="59"/>
        <v>0</v>
      </c>
      <c r="R277" s="452">
        <f t="shared" si="60"/>
        <v>0</v>
      </c>
      <c r="S277" s="641">
        <f>Discount!$J$36</f>
        <v>0</v>
      </c>
      <c r="T277" s="452">
        <f t="shared" si="61"/>
        <v>0</v>
      </c>
      <c r="U277" s="453">
        <f t="shared" si="62"/>
        <v>0</v>
      </c>
      <c r="V277" s="768">
        <f t="shared" si="63"/>
        <v>0</v>
      </c>
      <c r="W277" s="264"/>
      <c r="X277" s="264"/>
      <c r="Y277" s="264"/>
      <c r="Z277" s="264"/>
      <c r="AA277" s="264"/>
    </row>
    <row r="278" spans="1:27" ht="78.75">
      <c r="A278" s="745">
        <v>152</v>
      </c>
      <c r="B278" s="561">
        <v>7000016412</v>
      </c>
      <c r="C278" s="561">
        <v>1760</v>
      </c>
      <c r="D278" s="561">
        <v>510</v>
      </c>
      <c r="E278" s="561">
        <v>210</v>
      </c>
      <c r="F278" s="561" t="s">
        <v>559</v>
      </c>
      <c r="G278" s="561">
        <v>100004428</v>
      </c>
      <c r="H278" s="561">
        <v>995416</v>
      </c>
      <c r="I278" s="562"/>
      <c r="J278" s="561">
        <v>18</v>
      </c>
      <c r="K278" s="560"/>
      <c r="L278" s="559" t="s">
        <v>902</v>
      </c>
      <c r="M278" s="561" t="s">
        <v>477</v>
      </c>
      <c r="N278" s="561">
        <v>145</v>
      </c>
      <c r="O278" s="547"/>
      <c r="P278" s="558" t="str">
        <f t="shared" si="58"/>
        <v>INCLUDED</v>
      </c>
      <c r="Q278" s="516">
        <f t="shared" si="59"/>
        <v>0</v>
      </c>
      <c r="R278" s="452">
        <f t="shared" si="60"/>
        <v>0</v>
      </c>
      <c r="S278" s="641">
        <f>Discount!$J$36</f>
        <v>0</v>
      </c>
      <c r="T278" s="452">
        <f t="shared" si="61"/>
        <v>0</v>
      </c>
      <c r="U278" s="453">
        <f t="shared" si="62"/>
        <v>0</v>
      </c>
      <c r="V278" s="768">
        <f t="shared" si="63"/>
        <v>0</v>
      </c>
      <c r="W278" s="264"/>
      <c r="X278" s="264"/>
      <c r="Y278" s="264"/>
      <c r="Z278" s="264"/>
      <c r="AA278" s="264"/>
    </row>
    <row r="279" spans="1:27" ht="47.25">
      <c r="A279" s="745">
        <v>153</v>
      </c>
      <c r="B279" s="561">
        <v>7000016412</v>
      </c>
      <c r="C279" s="561">
        <v>1760</v>
      </c>
      <c r="D279" s="561">
        <v>510</v>
      </c>
      <c r="E279" s="561">
        <v>220</v>
      </c>
      <c r="F279" s="561" t="s">
        <v>559</v>
      </c>
      <c r="G279" s="561">
        <v>100001735</v>
      </c>
      <c r="H279" s="561">
        <v>995462</v>
      </c>
      <c r="I279" s="562"/>
      <c r="J279" s="561">
        <v>18</v>
      </c>
      <c r="K279" s="560"/>
      <c r="L279" s="559" t="s">
        <v>494</v>
      </c>
      <c r="M279" s="561" t="s">
        <v>476</v>
      </c>
      <c r="N279" s="561">
        <v>20</v>
      </c>
      <c r="O279" s="547"/>
      <c r="P279" s="558" t="str">
        <f t="shared" si="58"/>
        <v>INCLUDED</v>
      </c>
      <c r="Q279" s="516">
        <f t="shared" si="59"/>
        <v>0</v>
      </c>
      <c r="R279" s="452">
        <f t="shared" si="60"/>
        <v>0</v>
      </c>
      <c r="S279" s="641">
        <f>Discount!$J$36</f>
        <v>0</v>
      </c>
      <c r="T279" s="452">
        <f t="shared" si="61"/>
        <v>0</v>
      </c>
      <c r="U279" s="453">
        <f t="shared" si="62"/>
        <v>0</v>
      </c>
      <c r="V279" s="768">
        <f t="shared" si="63"/>
        <v>0</v>
      </c>
      <c r="W279" s="264"/>
      <c r="X279" s="264"/>
      <c r="Y279" s="264"/>
      <c r="Z279" s="264"/>
      <c r="AA279" s="264"/>
    </row>
    <row r="280" spans="1:27" ht="47.25">
      <c r="A280" s="745">
        <v>154</v>
      </c>
      <c r="B280" s="561">
        <v>7000016412</v>
      </c>
      <c r="C280" s="561">
        <v>1760</v>
      </c>
      <c r="D280" s="561">
        <v>510</v>
      </c>
      <c r="E280" s="561">
        <v>230</v>
      </c>
      <c r="F280" s="561" t="s">
        <v>559</v>
      </c>
      <c r="G280" s="561">
        <v>100001736</v>
      </c>
      <c r="H280" s="561">
        <v>995462</v>
      </c>
      <c r="I280" s="562"/>
      <c r="J280" s="561">
        <v>18</v>
      </c>
      <c r="K280" s="560"/>
      <c r="L280" s="559" t="s">
        <v>971</v>
      </c>
      <c r="M280" s="561" t="s">
        <v>476</v>
      </c>
      <c r="N280" s="561">
        <v>20</v>
      </c>
      <c r="O280" s="547"/>
      <c r="P280" s="558" t="str">
        <f t="shared" si="58"/>
        <v>INCLUDED</v>
      </c>
      <c r="Q280" s="516">
        <f t="shared" si="59"/>
        <v>0</v>
      </c>
      <c r="R280" s="452">
        <f t="shared" si="60"/>
        <v>0</v>
      </c>
      <c r="S280" s="641">
        <f>Discount!$J$36</f>
        <v>0</v>
      </c>
      <c r="T280" s="452">
        <f t="shared" si="61"/>
        <v>0</v>
      </c>
      <c r="U280" s="453">
        <f t="shared" si="62"/>
        <v>0</v>
      </c>
      <c r="V280" s="768">
        <f t="shared" si="63"/>
        <v>0</v>
      </c>
      <c r="W280" s="264"/>
      <c r="X280" s="264"/>
      <c r="Y280" s="264"/>
      <c r="Z280" s="264"/>
      <c r="AA280" s="264"/>
    </row>
    <row r="281" spans="1:27" ht="47.25">
      <c r="A281" s="745">
        <v>155</v>
      </c>
      <c r="B281" s="561">
        <v>7000016412</v>
      </c>
      <c r="C281" s="561">
        <v>1760</v>
      </c>
      <c r="D281" s="561">
        <v>510</v>
      </c>
      <c r="E281" s="561">
        <v>240</v>
      </c>
      <c r="F281" s="561" t="s">
        <v>559</v>
      </c>
      <c r="G281" s="561">
        <v>100001737</v>
      </c>
      <c r="H281" s="561">
        <v>995462</v>
      </c>
      <c r="I281" s="562"/>
      <c r="J281" s="561">
        <v>18</v>
      </c>
      <c r="K281" s="560"/>
      <c r="L281" s="559" t="s">
        <v>495</v>
      </c>
      <c r="M281" s="561" t="s">
        <v>476</v>
      </c>
      <c r="N281" s="561">
        <v>20</v>
      </c>
      <c r="O281" s="547"/>
      <c r="P281" s="558" t="str">
        <f t="shared" si="58"/>
        <v>INCLUDED</v>
      </c>
      <c r="Q281" s="516">
        <f t="shared" si="59"/>
        <v>0</v>
      </c>
      <c r="R281" s="452">
        <f t="shared" si="60"/>
        <v>0</v>
      </c>
      <c r="S281" s="641">
        <f>Discount!$J$36</f>
        <v>0</v>
      </c>
      <c r="T281" s="452">
        <f t="shared" si="61"/>
        <v>0</v>
      </c>
      <c r="U281" s="453">
        <f t="shared" si="62"/>
        <v>0</v>
      </c>
      <c r="V281" s="768">
        <f t="shared" si="63"/>
        <v>0</v>
      </c>
      <c r="W281" s="264"/>
      <c r="X281" s="264"/>
      <c r="Y281" s="264"/>
      <c r="Z281" s="264"/>
      <c r="AA281" s="264"/>
    </row>
    <row r="282" spans="1:27">
      <c r="A282" s="745">
        <v>156</v>
      </c>
      <c r="B282" s="561">
        <v>7000016412</v>
      </c>
      <c r="C282" s="561">
        <v>1760</v>
      </c>
      <c r="D282" s="561">
        <v>510</v>
      </c>
      <c r="E282" s="561">
        <v>250</v>
      </c>
      <c r="F282" s="561" t="s">
        <v>559</v>
      </c>
      <c r="G282" s="561">
        <v>100007701</v>
      </c>
      <c r="H282" s="561">
        <v>995462</v>
      </c>
      <c r="I282" s="562"/>
      <c r="J282" s="561">
        <v>18</v>
      </c>
      <c r="K282" s="560"/>
      <c r="L282" s="559" t="s">
        <v>972</v>
      </c>
      <c r="M282" s="561" t="s">
        <v>300</v>
      </c>
      <c r="N282" s="561">
        <v>6</v>
      </c>
      <c r="O282" s="547"/>
      <c r="P282" s="558" t="str">
        <f t="shared" si="58"/>
        <v>INCLUDED</v>
      </c>
      <c r="Q282" s="516">
        <f t="shared" si="59"/>
        <v>0</v>
      </c>
      <c r="R282" s="452">
        <f t="shared" si="60"/>
        <v>0</v>
      </c>
      <c r="S282" s="641">
        <f>Discount!$J$36</f>
        <v>0</v>
      </c>
      <c r="T282" s="452">
        <f t="shared" si="61"/>
        <v>0</v>
      </c>
      <c r="U282" s="453">
        <f t="shared" si="62"/>
        <v>0</v>
      </c>
      <c r="V282" s="768">
        <f t="shared" si="63"/>
        <v>0</v>
      </c>
      <c r="W282" s="264"/>
      <c r="X282" s="264"/>
      <c r="Y282" s="264"/>
      <c r="Z282" s="264"/>
      <c r="AA282" s="264"/>
    </row>
    <row r="283" spans="1:27">
      <c r="A283" s="745">
        <v>157</v>
      </c>
      <c r="B283" s="561">
        <v>7000016412</v>
      </c>
      <c r="C283" s="561">
        <v>1760</v>
      </c>
      <c r="D283" s="561">
        <v>510</v>
      </c>
      <c r="E283" s="561">
        <v>260</v>
      </c>
      <c r="F283" s="561" t="s">
        <v>559</v>
      </c>
      <c r="G283" s="561">
        <v>100001409</v>
      </c>
      <c r="H283" s="561">
        <v>995462</v>
      </c>
      <c r="I283" s="562"/>
      <c r="J283" s="561">
        <v>18</v>
      </c>
      <c r="K283" s="560"/>
      <c r="L283" s="559" t="s">
        <v>592</v>
      </c>
      <c r="M283" s="561" t="s">
        <v>300</v>
      </c>
      <c r="N283" s="561">
        <v>5</v>
      </c>
      <c r="O283" s="547"/>
      <c r="P283" s="558" t="str">
        <f t="shared" si="58"/>
        <v>INCLUDED</v>
      </c>
      <c r="Q283" s="516">
        <f t="shared" si="59"/>
        <v>0</v>
      </c>
      <c r="R283" s="452">
        <f t="shared" si="60"/>
        <v>0</v>
      </c>
      <c r="S283" s="641">
        <f>Discount!$J$36</f>
        <v>0</v>
      </c>
      <c r="T283" s="452">
        <f t="shared" si="61"/>
        <v>0</v>
      </c>
      <c r="U283" s="453">
        <f t="shared" si="62"/>
        <v>0</v>
      </c>
      <c r="V283" s="768">
        <f t="shared" si="63"/>
        <v>0</v>
      </c>
      <c r="W283" s="264"/>
      <c r="X283" s="264"/>
      <c r="Y283" s="264"/>
      <c r="Z283" s="264"/>
      <c r="AA283" s="264"/>
    </row>
    <row r="284" spans="1:27" ht="31.5">
      <c r="A284" s="745">
        <v>158</v>
      </c>
      <c r="B284" s="561">
        <v>7000016412</v>
      </c>
      <c r="C284" s="561">
        <v>1760</v>
      </c>
      <c r="D284" s="561">
        <v>510</v>
      </c>
      <c r="E284" s="561">
        <v>270</v>
      </c>
      <c r="F284" s="561" t="s">
        <v>559</v>
      </c>
      <c r="G284" s="561">
        <v>100001412</v>
      </c>
      <c r="H284" s="561">
        <v>995462</v>
      </c>
      <c r="I284" s="562"/>
      <c r="J284" s="561">
        <v>18</v>
      </c>
      <c r="K284" s="560"/>
      <c r="L284" s="559" t="s">
        <v>903</v>
      </c>
      <c r="M284" s="561" t="s">
        <v>476</v>
      </c>
      <c r="N284" s="561">
        <v>900</v>
      </c>
      <c r="O284" s="547"/>
      <c r="P284" s="558" t="str">
        <f t="shared" si="58"/>
        <v>INCLUDED</v>
      </c>
      <c r="Q284" s="516">
        <f t="shared" si="59"/>
        <v>0</v>
      </c>
      <c r="R284" s="452">
        <f t="shared" si="60"/>
        <v>0</v>
      </c>
      <c r="S284" s="641">
        <f>Discount!$J$36</f>
        <v>0</v>
      </c>
      <c r="T284" s="452">
        <f t="shared" si="61"/>
        <v>0</v>
      </c>
      <c r="U284" s="453">
        <f t="shared" si="62"/>
        <v>0</v>
      </c>
      <c r="V284" s="768">
        <f t="shared" si="63"/>
        <v>0</v>
      </c>
      <c r="W284" s="264"/>
      <c r="X284" s="264"/>
      <c r="Y284" s="264"/>
      <c r="Z284" s="264"/>
      <c r="AA284" s="264"/>
    </row>
    <row r="285" spans="1:27" ht="31.5">
      <c r="A285" s="745">
        <v>159</v>
      </c>
      <c r="B285" s="561">
        <v>7000016412</v>
      </c>
      <c r="C285" s="561">
        <v>1760</v>
      </c>
      <c r="D285" s="561">
        <v>510</v>
      </c>
      <c r="E285" s="561">
        <v>280</v>
      </c>
      <c r="F285" s="561" t="s">
        <v>559</v>
      </c>
      <c r="G285" s="561">
        <v>100001413</v>
      </c>
      <c r="H285" s="561">
        <v>995462</v>
      </c>
      <c r="I285" s="562"/>
      <c r="J285" s="561">
        <v>18</v>
      </c>
      <c r="K285" s="560"/>
      <c r="L285" s="559" t="s">
        <v>904</v>
      </c>
      <c r="M285" s="561" t="s">
        <v>476</v>
      </c>
      <c r="N285" s="561">
        <v>900</v>
      </c>
      <c r="O285" s="547"/>
      <c r="P285" s="558" t="str">
        <f t="shared" si="58"/>
        <v>INCLUDED</v>
      </c>
      <c r="Q285" s="516">
        <f t="shared" si="59"/>
        <v>0</v>
      </c>
      <c r="R285" s="452">
        <f t="shared" si="60"/>
        <v>0</v>
      </c>
      <c r="S285" s="641">
        <f>Discount!$J$36</f>
        <v>0</v>
      </c>
      <c r="T285" s="452">
        <f t="shared" si="61"/>
        <v>0</v>
      </c>
      <c r="U285" s="453">
        <f t="shared" si="62"/>
        <v>0</v>
      </c>
      <c r="V285" s="768">
        <f t="shared" si="63"/>
        <v>0</v>
      </c>
      <c r="W285" s="264"/>
      <c r="X285" s="264"/>
      <c r="Y285" s="264"/>
      <c r="Z285" s="264"/>
      <c r="AA285" s="264"/>
    </row>
    <row r="286" spans="1:27" ht="31.5">
      <c r="A286" s="745">
        <v>160</v>
      </c>
      <c r="B286" s="561">
        <v>7000016412</v>
      </c>
      <c r="C286" s="561">
        <v>1760</v>
      </c>
      <c r="D286" s="561">
        <v>510</v>
      </c>
      <c r="E286" s="561">
        <v>290</v>
      </c>
      <c r="F286" s="561" t="s">
        <v>559</v>
      </c>
      <c r="G286" s="561">
        <v>100001414</v>
      </c>
      <c r="H286" s="561">
        <v>995462</v>
      </c>
      <c r="I286" s="562"/>
      <c r="J286" s="561">
        <v>18</v>
      </c>
      <c r="K286" s="560"/>
      <c r="L286" s="559" t="s">
        <v>905</v>
      </c>
      <c r="M286" s="561" t="s">
        <v>476</v>
      </c>
      <c r="N286" s="561">
        <v>400</v>
      </c>
      <c r="O286" s="547"/>
      <c r="P286" s="558" t="str">
        <f t="shared" si="58"/>
        <v>INCLUDED</v>
      </c>
      <c r="Q286" s="516">
        <f t="shared" si="59"/>
        <v>0</v>
      </c>
      <c r="R286" s="452">
        <f t="shared" si="60"/>
        <v>0</v>
      </c>
      <c r="S286" s="641">
        <f>Discount!$J$36</f>
        <v>0</v>
      </c>
      <c r="T286" s="452">
        <f t="shared" si="61"/>
        <v>0</v>
      </c>
      <c r="U286" s="453">
        <f t="shared" si="62"/>
        <v>0</v>
      </c>
      <c r="V286" s="768">
        <f t="shared" si="63"/>
        <v>0</v>
      </c>
      <c r="W286" s="264"/>
      <c r="X286" s="264"/>
      <c r="Y286" s="264"/>
      <c r="Z286" s="264"/>
      <c r="AA286" s="264"/>
    </row>
    <row r="287" spans="1:27" ht="31.5">
      <c r="A287" s="745">
        <v>161</v>
      </c>
      <c r="B287" s="561">
        <v>7000016412</v>
      </c>
      <c r="C287" s="561">
        <v>1760</v>
      </c>
      <c r="D287" s="561">
        <v>510</v>
      </c>
      <c r="E287" s="561">
        <v>300</v>
      </c>
      <c r="F287" s="561" t="s">
        <v>559</v>
      </c>
      <c r="G287" s="561">
        <v>100001415</v>
      </c>
      <c r="H287" s="561">
        <v>995462</v>
      </c>
      <c r="I287" s="562"/>
      <c r="J287" s="561">
        <v>18</v>
      </c>
      <c r="K287" s="560"/>
      <c r="L287" s="559" t="s">
        <v>906</v>
      </c>
      <c r="M287" s="561" t="s">
        <v>476</v>
      </c>
      <c r="N287" s="561">
        <v>400</v>
      </c>
      <c r="O287" s="547"/>
      <c r="P287" s="558" t="str">
        <f t="shared" si="58"/>
        <v>INCLUDED</v>
      </c>
      <c r="Q287" s="516">
        <f t="shared" si="59"/>
        <v>0</v>
      </c>
      <c r="R287" s="452">
        <f t="shared" si="60"/>
        <v>0</v>
      </c>
      <c r="S287" s="641">
        <f>Discount!$J$36</f>
        <v>0</v>
      </c>
      <c r="T287" s="452">
        <f t="shared" si="61"/>
        <v>0</v>
      </c>
      <c r="U287" s="453">
        <f t="shared" si="62"/>
        <v>0</v>
      </c>
      <c r="V287" s="768">
        <f t="shared" si="63"/>
        <v>0</v>
      </c>
      <c r="W287" s="264"/>
      <c r="X287" s="264"/>
      <c r="Y287" s="264"/>
      <c r="Z287" s="264"/>
      <c r="AA287" s="264"/>
    </row>
    <row r="288" spans="1:27" ht="31.5">
      <c r="A288" s="745">
        <v>162</v>
      </c>
      <c r="B288" s="561">
        <v>7000016412</v>
      </c>
      <c r="C288" s="561">
        <v>1760</v>
      </c>
      <c r="D288" s="561">
        <v>510</v>
      </c>
      <c r="E288" s="561">
        <v>310</v>
      </c>
      <c r="F288" s="561" t="s">
        <v>559</v>
      </c>
      <c r="G288" s="561">
        <v>100003477</v>
      </c>
      <c r="H288" s="561">
        <v>995454</v>
      </c>
      <c r="I288" s="562"/>
      <c r="J288" s="561">
        <v>18</v>
      </c>
      <c r="K288" s="560"/>
      <c r="L288" s="559" t="s">
        <v>973</v>
      </c>
      <c r="M288" s="561" t="s">
        <v>300</v>
      </c>
      <c r="N288" s="561">
        <v>1</v>
      </c>
      <c r="O288" s="547"/>
      <c r="P288" s="558" t="str">
        <f t="shared" si="58"/>
        <v>INCLUDED</v>
      </c>
      <c r="Q288" s="516">
        <f t="shared" si="59"/>
        <v>0</v>
      </c>
      <c r="R288" s="452">
        <f t="shared" si="60"/>
        <v>0</v>
      </c>
      <c r="S288" s="641">
        <f>Discount!$J$36</f>
        <v>0</v>
      </c>
      <c r="T288" s="452">
        <f t="shared" si="61"/>
        <v>0</v>
      </c>
      <c r="U288" s="453">
        <f t="shared" si="62"/>
        <v>0</v>
      </c>
      <c r="V288" s="768">
        <f t="shared" si="63"/>
        <v>0</v>
      </c>
      <c r="W288" s="264"/>
      <c r="X288" s="264"/>
      <c r="Y288" s="264"/>
      <c r="Z288" s="264"/>
      <c r="AA288" s="264"/>
    </row>
    <row r="289" spans="1:27" ht="78.75">
      <c r="A289" s="745">
        <v>163</v>
      </c>
      <c r="B289" s="561">
        <v>7000016412</v>
      </c>
      <c r="C289" s="561">
        <v>1760</v>
      </c>
      <c r="D289" s="561">
        <v>510</v>
      </c>
      <c r="E289" s="561">
        <v>320</v>
      </c>
      <c r="F289" s="561" t="s">
        <v>559</v>
      </c>
      <c r="G289" s="561">
        <v>100001683</v>
      </c>
      <c r="H289" s="561">
        <v>995414</v>
      </c>
      <c r="I289" s="562"/>
      <c r="J289" s="561">
        <v>18</v>
      </c>
      <c r="K289" s="560"/>
      <c r="L289" s="559" t="s">
        <v>974</v>
      </c>
      <c r="M289" s="561" t="s">
        <v>477</v>
      </c>
      <c r="N289" s="561">
        <v>550</v>
      </c>
      <c r="O289" s="547"/>
      <c r="P289" s="558" t="str">
        <f t="shared" si="58"/>
        <v>INCLUDED</v>
      </c>
      <c r="Q289" s="516">
        <f t="shared" si="59"/>
        <v>0</v>
      </c>
      <c r="R289" s="452">
        <f t="shared" si="60"/>
        <v>0</v>
      </c>
      <c r="S289" s="641">
        <f>Discount!$J$36</f>
        <v>0</v>
      </c>
      <c r="T289" s="452">
        <f t="shared" si="61"/>
        <v>0</v>
      </c>
      <c r="U289" s="453">
        <f t="shared" si="62"/>
        <v>0</v>
      </c>
      <c r="V289" s="768">
        <f t="shared" si="63"/>
        <v>0</v>
      </c>
      <c r="W289" s="264"/>
      <c r="X289" s="264"/>
      <c r="Y289" s="264"/>
      <c r="Z289" s="264"/>
      <c r="AA289" s="264"/>
    </row>
    <row r="290" spans="1:27" ht="63">
      <c r="A290" s="745">
        <v>164</v>
      </c>
      <c r="B290" s="561">
        <v>7000016412</v>
      </c>
      <c r="C290" s="561">
        <v>1760</v>
      </c>
      <c r="D290" s="561">
        <v>510</v>
      </c>
      <c r="E290" s="561">
        <v>330</v>
      </c>
      <c r="F290" s="561" t="s">
        <v>559</v>
      </c>
      <c r="G290" s="561">
        <v>100001682</v>
      </c>
      <c r="H290" s="561">
        <v>995416</v>
      </c>
      <c r="I290" s="562"/>
      <c r="J290" s="561">
        <v>18</v>
      </c>
      <c r="K290" s="560"/>
      <c r="L290" s="559" t="s">
        <v>975</v>
      </c>
      <c r="M290" s="561" t="s">
        <v>477</v>
      </c>
      <c r="N290" s="561">
        <v>100</v>
      </c>
      <c r="O290" s="547"/>
      <c r="P290" s="558" t="str">
        <f t="shared" si="58"/>
        <v>INCLUDED</v>
      </c>
      <c r="Q290" s="516">
        <f t="shared" si="59"/>
        <v>0</v>
      </c>
      <c r="R290" s="452">
        <f t="shared" si="60"/>
        <v>0</v>
      </c>
      <c r="S290" s="641">
        <f>Discount!$J$36</f>
        <v>0</v>
      </c>
      <c r="T290" s="452">
        <f t="shared" si="61"/>
        <v>0</v>
      </c>
      <c r="U290" s="453">
        <f t="shared" si="62"/>
        <v>0</v>
      </c>
      <c r="V290" s="768">
        <f t="shared" si="63"/>
        <v>0</v>
      </c>
      <c r="W290" s="264"/>
      <c r="X290" s="264"/>
      <c r="Y290" s="264"/>
      <c r="Z290" s="264"/>
      <c r="AA290" s="264"/>
    </row>
    <row r="291" spans="1:27" ht="63">
      <c r="A291" s="745">
        <v>165</v>
      </c>
      <c r="B291" s="561">
        <v>7000016412</v>
      </c>
      <c r="C291" s="561">
        <v>1760</v>
      </c>
      <c r="D291" s="561">
        <v>510</v>
      </c>
      <c r="E291" s="561">
        <v>340</v>
      </c>
      <c r="F291" s="561" t="s">
        <v>559</v>
      </c>
      <c r="G291" s="561">
        <v>100001700</v>
      </c>
      <c r="H291" s="561">
        <v>995454</v>
      </c>
      <c r="I291" s="562"/>
      <c r="J291" s="561">
        <v>18</v>
      </c>
      <c r="K291" s="560"/>
      <c r="L291" s="559" t="s">
        <v>976</v>
      </c>
      <c r="M291" s="561" t="s">
        <v>300</v>
      </c>
      <c r="N291" s="561">
        <v>1</v>
      </c>
      <c r="O291" s="547"/>
      <c r="P291" s="558" t="str">
        <f t="shared" si="58"/>
        <v>INCLUDED</v>
      </c>
      <c r="Q291" s="516">
        <f t="shared" si="59"/>
        <v>0</v>
      </c>
      <c r="R291" s="452">
        <f t="shared" si="60"/>
        <v>0</v>
      </c>
      <c r="S291" s="641">
        <f>Discount!$J$36</f>
        <v>0</v>
      </c>
      <c r="T291" s="452">
        <f t="shared" si="61"/>
        <v>0</v>
      </c>
      <c r="U291" s="453">
        <f t="shared" si="62"/>
        <v>0</v>
      </c>
      <c r="V291" s="768">
        <f t="shared" si="63"/>
        <v>0</v>
      </c>
      <c r="W291" s="264"/>
      <c r="X291" s="264"/>
      <c r="Y291" s="264"/>
      <c r="Z291" s="264"/>
      <c r="AA291" s="264"/>
    </row>
    <row r="292" spans="1:27" ht="31.5">
      <c r="A292" s="745">
        <v>166</v>
      </c>
      <c r="B292" s="561">
        <v>7000016412</v>
      </c>
      <c r="C292" s="561">
        <v>1760</v>
      </c>
      <c r="D292" s="561">
        <v>510</v>
      </c>
      <c r="E292" s="561">
        <v>350</v>
      </c>
      <c r="F292" s="561" t="s">
        <v>559</v>
      </c>
      <c r="G292" s="561">
        <v>100008638</v>
      </c>
      <c r="H292" s="561">
        <v>995421</v>
      </c>
      <c r="I292" s="562"/>
      <c r="J292" s="561">
        <v>18</v>
      </c>
      <c r="K292" s="560"/>
      <c r="L292" s="559" t="s">
        <v>977</v>
      </c>
      <c r="M292" s="561" t="s">
        <v>476</v>
      </c>
      <c r="N292" s="561">
        <v>50</v>
      </c>
      <c r="O292" s="547"/>
      <c r="P292" s="558" t="str">
        <f t="shared" si="58"/>
        <v>INCLUDED</v>
      </c>
      <c r="Q292" s="516">
        <f t="shared" si="59"/>
        <v>0</v>
      </c>
      <c r="R292" s="452">
        <f t="shared" si="60"/>
        <v>0</v>
      </c>
      <c r="S292" s="641">
        <f>Discount!$J$36</f>
        <v>0</v>
      </c>
      <c r="T292" s="452">
        <f t="shared" si="61"/>
        <v>0</v>
      </c>
      <c r="U292" s="453">
        <f t="shared" si="62"/>
        <v>0</v>
      </c>
      <c r="V292" s="768">
        <f t="shared" si="63"/>
        <v>0</v>
      </c>
      <c r="W292" s="264"/>
      <c r="X292" s="264"/>
      <c r="Y292" s="264"/>
      <c r="Z292" s="264"/>
      <c r="AA292" s="264"/>
    </row>
    <row r="293" spans="1:27" ht="31.5">
      <c r="A293" s="745">
        <v>167</v>
      </c>
      <c r="B293" s="561">
        <v>7000016412</v>
      </c>
      <c r="C293" s="561">
        <v>1760</v>
      </c>
      <c r="D293" s="561">
        <v>510</v>
      </c>
      <c r="E293" s="561">
        <v>360</v>
      </c>
      <c r="F293" s="561" t="s">
        <v>559</v>
      </c>
      <c r="G293" s="561">
        <v>100008639</v>
      </c>
      <c r="H293" s="561">
        <v>995421</v>
      </c>
      <c r="I293" s="562"/>
      <c r="J293" s="561">
        <v>18</v>
      </c>
      <c r="K293" s="560"/>
      <c r="L293" s="559" t="s">
        <v>978</v>
      </c>
      <c r="M293" s="561" t="s">
        <v>476</v>
      </c>
      <c r="N293" s="561">
        <v>50</v>
      </c>
      <c r="O293" s="547"/>
      <c r="P293" s="558" t="str">
        <f t="shared" si="58"/>
        <v>INCLUDED</v>
      </c>
      <c r="Q293" s="516">
        <f t="shared" si="59"/>
        <v>0</v>
      </c>
      <c r="R293" s="452">
        <f t="shared" si="60"/>
        <v>0</v>
      </c>
      <c r="S293" s="641">
        <f>Discount!$J$36</f>
        <v>0</v>
      </c>
      <c r="T293" s="452">
        <f t="shared" si="61"/>
        <v>0</v>
      </c>
      <c r="U293" s="453">
        <f t="shared" si="62"/>
        <v>0</v>
      </c>
      <c r="V293" s="768">
        <f t="shared" si="63"/>
        <v>0</v>
      </c>
      <c r="W293" s="264"/>
      <c r="X293" s="264"/>
      <c r="Y293" s="264"/>
      <c r="Z293" s="264"/>
      <c r="AA293" s="264"/>
    </row>
    <row r="294" spans="1:27" ht="31.5">
      <c r="A294" s="745">
        <v>168</v>
      </c>
      <c r="B294" s="561">
        <v>7000016412</v>
      </c>
      <c r="C294" s="561">
        <v>1760</v>
      </c>
      <c r="D294" s="561">
        <v>510</v>
      </c>
      <c r="E294" s="561">
        <v>370</v>
      </c>
      <c r="F294" s="561" t="s">
        <v>559</v>
      </c>
      <c r="G294" s="561">
        <v>100010100</v>
      </c>
      <c r="H294" s="561">
        <v>995421</v>
      </c>
      <c r="I294" s="562"/>
      <c r="J294" s="561">
        <v>18</v>
      </c>
      <c r="K294" s="560"/>
      <c r="L294" s="559" t="s">
        <v>979</v>
      </c>
      <c r="M294" s="561" t="s">
        <v>476</v>
      </c>
      <c r="N294" s="561">
        <v>50</v>
      </c>
      <c r="O294" s="547"/>
      <c r="P294" s="558" t="str">
        <f t="shared" si="58"/>
        <v>INCLUDED</v>
      </c>
      <c r="Q294" s="516">
        <f t="shared" si="59"/>
        <v>0</v>
      </c>
      <c r="R294" s="452">
        <f t="shared" si="60"/>
        <v>0</v>
      </c>
      <c r="S294" s="641">
        <f>Discount!$J$36</f>
        <v>0</v>
      </c>
      <c r="T294" s="452">
        <f t="shared" si="61"/>
        <v>0</v>
      </c>
      <c r="U294" s="453">
        <f t="shared" si="62"/>
        <v>0</v>
      </c>
      <c r="V294" s="768">
        <f t="shared" si="63"/>
        <v>0</v>
      </c>
      <c r="W294" s="264"/>
      <c r="X294" s="264"/>
      <c r="Y294" s="264"/>
      <c r="Z294" s="264"/>
      <c r="AA294" s="264"/>
    </row>
    <row r="295" spans="1:27" ht="31.5">
      <c r="A295" s="745">
        <v>169</v>
      </c>
      <c r="B295" s="561">
        <v>7000016412</v>
      </c>
      <c r="C295" s="561">
        <v>1760</v>
      </c>
      <c r="D295" s="561">
        <v>510</v>
      </c>
      <c r="E295" s="561">
        <v>380</v>
      </c>
      <c r="F295" s="561" t="s">
        <v>559</v>
      </c>
      <c r="G295" s="561">
        <v>100010101</v>
      </c>
      <c r="H295" s="561">
        <v>995421</v>
      </c>
      <c r="I295" s="562"/>
      <c r="J295" s="561">
        <v>18</v>
      </c>
      <c r="K295" s="560"/>
      <c r="L295" s="559" t="s">
        <v>980</v>
      </c>
      <c r="M295" s="561" t="s">
        <v>476</v>
      </c>
      <c r="N295" s="561">
        <v>50</v>
      </c>
      <c r="O295" s="547"/>
      <c r="P295" s="558" t="str">
        <f t="shared" ref="P295:P328" si="64">IF(O295=0, "INCLUDED", IF(ISERROR(N295*O295), O295, N295*O295))</f>
        <v>INCLUDED</v>
      </c>
      <c r="Q295" s="516">
        <f t="shared" ref="Q295:Q328" si="65">IF(P295="Included",0,P295)</f>
        <v>0</v>
      </c>
      <c r="R295" s="452">
        <f t="shared" ref="R295:R328" si="66">IF( K295="",J295*(IF(P295="Included",0,P295))/100,K295*(IF(P295="Included",0,P295)))</f>
        <v>0</v>
      </c>
      <c r="S295" s="641">
        <f>Discount!$J$36</f>
        <v>0</v>
      </c>
      <c r="T295" s="452">
        <f t="shared" ref="T295:T328" si="67">S295*Q295</f>
        <v>0</v>
      </c>
      <c r="U295" s="453">
        <f t="shared" ref="U295:U328" si="68">IF(K295="",J295*T295/100,K295*T295)</f>
        <v>0</v>
      </c>
      <c r="V295" s="768">
        <f t="shared" ref="V295:V328" si="69">O295*N295</f>
        <v>0</v>
      </c>
      <c r="W295" s="264"/>
      <c r="X295" s="264"/>
      <c r="Y295" s="264"/>
      <c r="Z295" s="264"/>
      <c r="AA295" s="264"/>
    </row>
    <row r="296" spans="1:27">
      <c r="A296" s="745">
        <v>170</v>
      </c>
      <c r="B296" s="561">
        <v>7000016412</v>
      </c>
      <c r="C296" s="561">
        <v>1760</v>
      </c>
      <c r="D296" s="561">
        <v>510</v>
      </c>
      <c r="E296" s="561">
        <v>390</v>
      </c>
      <c r="F296" s="561" t="s">
        <v>559</v>
      </c>
      <c r="G296" s="561">
        <v>100001740</v>
      </c>
      <c r="H296" s="561">
        <v>995441</v>
      </c>
      <c r="I296" s="562"/>
      <c r="J296" s="561">
        <v>18</v>
      </c>
      <c r="K296" s="560"/>
      <c r="L296" s="559" t="s">
        <v>981</v>
      </c>
      <c r="M296" s="561" t="s">
        <v>300</v>
      </c>
      <c r="N296" s="561">
        <v>1</v>
      </c>
      <c r="O296" s="547"/>
      <c r="P296" s="558" t="str">
        <f t="shared" si="64"/>
        <v>INCLUDED</v>
      </c>
      <c r="Q296" s="516">
        <f t="shared" si="65"/>
        <v>0</v>
      </c>
      <c r="R296" s="452">
        <f t="shared" si="66"/>
        <v>0</v>
      </c>
      <c r="S296" s="641">
        <f>Discount!$J$36</f>
        <v>0</v>
      </c>
      <c r="T296" s="452">
        <f t="shared" si="67"/>
        <v>0</v>
      </c>
      <c r="U296" s="453">
        <f t="shared" si="68"/>
        <v>0</v>
      </c>
      <c r="V296" s="768">
        <f t="shared" si="69"/>
        <v>0</v>
      </c>
      <c r="W296" s="264"/>
      <c r="X296" s="264"/>
      <c r="Y296" s="264"/>
      <c r="Z296" s="264"/>
      <c r="AA296" s="264"/>
    </row>
    <row r="297" spans="1:27" ht="31.5">
      <c r="A297" s="745">
        <v>171</v>
      </c>
      <c r="B297" s="561">
        <v>7000016412</v>
      </c>
      <c r="C297" s="561">
        <v>1760</v>
      </c>
      <c r="D297" s="561">
        <v>510</v>
      </c>
      <c r="E297" s="561">
        <v>400</v>
      </c>
      <c r="F297" s="561" t="s">
        <v>559</v>
      </c>
      <c r="G297" s="561">
        <v>100001755</v>
      </c>
      <c r="H297" s="561">
        <v>995424</v>
      </c>
      <c r="I297" s="562"/>
      <c r="J297" s="561">
        <v>18</v>
      </c>
      <c r="K297" s="560"/>
      <c r="L297" s="559" t="s">
        <v>982</v>
      </c>
      <c r="M297" s="561" t="s">
        <v>476</v>
      </c>
      <c r="N297" s="561">
        <v>20</v>
      </c>
      <c r="O297" s="547"/>
      <c r="P297" s="558" t="str">
        <f t="shared" si="64"/>
        <v>INCLUDED</v>
      </c>
      <c r="Q297" s="516">
        <f t="shared" si="65"/>
        <v>0</v>
      </c>
      <c r="R297" s="452">
        <f t="shared" si="66"/>
        <v>0</v>
      </c>
      <c r="S297" s="641">
        <f>Discount!$J$36</f>
        <v>0</v>
      </c>
      <c r="T297" s="452">
        <f t="shared" si="67"/>
        <v>0</v>
      </c>
      <c r="U297" s="453">
        <f t="shared" si="68"/>
        <v>0</v>
      </c>
      <c r="V297" s="768">
        <f t="shared" si="69"/>
        <v>0</v>
      </c>
      <c r="W297" s="264"/>
      <c r="X297" s="264"/>
      <c r="Y297" s="264"/>
      <c r="Z297" s="264"/>
      <c r="AA297" s="264"/>
    </row>
    <row r="298" spans="1:27" ht="31.5">
      <c r="A298" s="745">
        <v>172</v>
      </c>
      <c r="B298" s="561">
        <v>7000016412</v>
      </c>
      <c r="C298" s="561">
        <v>1760</v>
      </c>
      <c r="D298" s="561">
        <v>510</v>
      </c>
      <c r="E298" s="561">
        <v>410</v>
      </c>
      <c r="F298" s="561" t="s">
        <v>559</v>
      </c>
      <c r="G298" s="561">
        <v>100001756</v>
      </c>
      <c r="H298" s="561">
        <v>995424</v>
      </c>
      <c r="I298" s="562"/>
      <c r="J298" s="561">
        <v>18</v>
      </c>
      <c r="K298" s="560"/>
      <c r="L298" s="559" t="s">
        <v>983</v>
      </c>
      <c r="M298" s="561" t="s">
        <v>476</v>
      </c>
      <c r="N298" s="561">
        <v>20</v>
      </c>
      <c r="O298" s="547"/>
      <c r="P298" s="558" t="str">
        <f t="shared" si="64"/>
        <v>INCLUDED</v>
      </c>
      <c r="Q298" s="516">
        <f t="shared" si="65"/>
        <v>0</v>
      </c>
      <c r="R298" s="452">
        <f t="shared" si="66"/>
        <v>0</v>
      </c>
      <c r="S298" s="641">
        <f>Discount!$J$36</f>
        <v>0</v>
      </c>
      <c r="T298" s="452">
        <f t="shared" si="67"/>
        <v>0</v>
      </c>
      <c r="U298" s="453">
        <f t="shared" si="68"/>
        <v>0</v>
      </c>
      <c r="V298" s="768">
        <f t="shared" si="69"/>
        <v>0</v>
      </c>
      <c r="W298" s="264"/>
      <c r="X298" s="264"/>
      <c r="Y298" s="264"/>
      <c r="Z298" s="264"/>
      <c r="AA298" s="264"/>
    </row>
    <row r="299" spans="1:27" ht="31.5">
      <c r="A299" s="745">
        <v>173</v>
      </c>
      <c r="B299" s="561">
        <v>7000016412</v>
      </c>
      <c r="C299" s="561">
        <v>1760</v>
      </c>
      <c r="D299" s="561">
        <v>510</v>
      </c>
      <c r="E299" s="561">
        <v>420</v>
      </c>
      <c r="F299" s="561" t="s">
        <v>559</v>
      </c>
      <c r="G299" s="561">
        <v>100001757</v>
      </c>
      <c r="H299" s="561">
        <v>995424</v>
      </c>
      <c r="I299" s="562"/>
      <c r="J299" s="561">
        <v>18</v>
      </c>
      <c r="K299" s="560"/>
      <c r="L299" s="559" t="s">
        <v>984</v>
      </c>
      <c r="M299" s="561" t="s">
        <v>476</v>
      </c>
      <c r="N299" s="561">
        <v>20</v>
      </c>
      <c r="O299" s="547"/>
      <c r="P299" s="558" t="str">
        <f t="shared" si="64"/>
        <v>INCLUDED</v>
      </c>
      <c r="Q299" s="516">
        <f t="shared" si="65"/>
        <v>0</v>
      </c>
      <c r="R299" s="452">
        <f t="shared" si="66"/>
        <v>0</v>
      </c>
      <c r="S299" s="641">
        <f>Discount!$J$36</f>
        <v>0</v>
      </c>
      <c r="T299" s="452">
        <f t="shared" si="67"/>
        <v>0</v>
      </c>
      <c r="U299" s="453">
        <f t="shared" si="68"/>
        <v>0</v>
      </c>
      <c r="V299" s="768">
        <f t="shared" si="69"/>
        <v>0</v>
      </c>
      <c r="W299" s="264"/>
      <c r="X299" s="264"/>
      <c r="Y299" s="264"/>
      <c r="Z299" s="264"/>
      <c r="AA299" s="264"/>
    </row>
    <row r="300" spans="1:27" ht="31.5">
      <c r="A300" s="745">
        <v>174</v>
      </c>
      <c r="B300" s="561">
        <v>7000016412</v>
      </c>
      <c r="C300" s="561">
        <v>1760</v>
      </c>
      <c r="D300" s="561">
        <v>510</v>
      </c>
      <c r="E300" s="561">
        <v>430</v>
      </c>
      <c r="F300" s="561" t="s">
        <v>559</v>
      </c>
      <c r="G300" s="561">
        <v>100001433</v>
      </c>
      <c r="H300" s="561">
        <v>995435</v>
      </c>
      <c r="I300" s="562"/>
      <c r="J300" s="561">
        <v>18</v>
      </c>
      <c r="K300" s="560"/>
      <c r="L300" s="559" t="s">
        <v>985</v>
      </c>
      <c r="M300" s="561" t="s">
        <v>549</v>
      </c>
      <c r="N300" s="561">
        <v>1</v>
      </c>
      <c r="O300" s="547"/>
      <c r="P300" s="558" t="str">
        <f t="shared" si="64"/>
        <v>INCLUDED</v>
      </c>
      <c r="Q300" s="516">
        <f t="shared" si="65"/>
        <v>0</v>
      </c>
      <c r="R300" s="452">
        <f t="shared" si="66"/>
        <v>0</v>
      </c>
      <c r="S300" s="641">
        <f>Discount!$J$36</f>
        <v>0</v>
      </c>
      <c r="T300" s="452">
        <f t="shared" si="67"/>
        <v>0</v>
      </c>
      <c r="U300" s="453">
        <f t="shared" si="68"/>
        <v>0</v>
      </c>
      <c r="V300" s="768">
        <f t="shared" si="69"/>
        <v>0</v>
      </c>
      <c r="W300" s="264"/>
      <c r="X300" s="264"/>
      <c r="Y300" s="264"/>
      <c r="Z300" s="264"/>
      <c r="AA300" s="264"/>
    </row>
    <row r="301" spans="1:27" ht="78.75">
      <c r="A301" s="745">
        <v>175</v>
      </c>
      <c r="B301" s="561">
        <v>7000016412</v>
      </c>
      <c r="C301" s="561">
        <v>1760</v>
      </c>
      <c r="D301" s="561">
        <v>510</v>
      </c>
      <c r="E301" s="561">
        <v>440</v>
      </c>
      <c r="F301" s="561" t="s">
        <v>559</v>
      </c>
      <c r="G301" s="561">
        <v>100012380</v>
      </c>
      <c r="H301" s="561">
        <v>995426</v>
      </c>
      <c r="I301" s="562"/>
      <c r="J301" s="561">
        <v>18</v>
      </c>
      <c r="K301" s="560"/>
      <c r="L301" s="559" t="s">
        <v>986</v>
      </c>
      <c r="M301" s="561" t="s">
        <v>477</v>
      </c>
      <c r="N301" s="561">
        <v>840</v>
      </c>
      <c r="O301" s="547"/>
      <c r="P301" s="558" t="str">
        <f t="shared" si="64"/>
        <v>INCLUDED</v>
      </c>
      <c r="Q301" s="516">
        <f t="shared" si="65"/>
        <v>0</v>
      </c>
      <c r="R301" s="452">
        <f t="shared" si="66"/>
        <v>0</v>
      </c>
      <c r="S301" s="641">
        <f>Discount!$J$36</f>
        <v>0</v>
      </c>
      <c r="T301" s="452">
        <f t="shared" si="67"/>
        <v>0</v>
      </c>
      <c r="U301" s="453">
        <f t="shared" si="68"/>
        <v>0</v>
      </c>
      <c r="V301" s="768">
        <f t="shared" si="69"/>
        <v>0</v>
      </c>
      <c r="W301" s="264"/>
      <c r="X301" s="264"/>
      <c r="Y301" s="264"/>
      <c r="Z301" s="264"/>
      <c r="AA301" s="264"/>
    </row>
    <row r="302" spans="1:27" ht="78.75">
      <c r="A302" s="745">
        <v>176</v>
      </c>
      <c r="B302" s="561">
        <v>7000016412</v>
      </c>
      <c r="C302" s="561">
        <v>1760</v>
      </c>
      <c r="D302" s="561">
        <v>510</v>
      </c>
      <c r="E302" s="561">
        <v>450</v>
      </c>
      <c r="F302" s="561" t="s">
        <v>559</v>
      </c>
      <c r="G302" s="561">
        <v>100001697</v>
      </c>
      <c r="H302" s="561">
        <v>995454</v>
      </c>
      <c r="I302" s="562"/>
      <c r="J302" s="561">
        <v>18</v>
      </c>
      <c r="K302" s="560"/>
      <c r="L302" s="559" t="s">
        <v>987</v>
      </c>
      <c r="M302" s="561" t="s">
        <v>477</v>
      </c>
      <c r="N302" s="561">
        <v>135</v>
      </c>
      <c r="O302" s="547"/>
      <c r="P302" s="558" t="str">
        <f t="shared" si="64"/>
        <v>INCLUDED</v>
      </c>
      <c r="Q302" s="516">
        <f t="shared" si="65"/>
        <v>0</v>
      </c>
      <c r="R302" s="452">
        <f t="shared" si="66"/>
        <v>0</v>
      </c>
      <c r="S302" s="641">
        <f>Discount!$J$36</f>
        <v>0</v>
      </c>
      <c r="T302" s="452">
        <f t="shared" si="67"/>
        <v>0</v>
      </c>
      <c r="U302" s="453">
        <f t="shared" si="68"/>
        <v>0</v>
      </c>
      <c r="V302" s="768">
        <f t="shared" si="69"/>
        <v>0</v>
      </c>
      <c r="W302" s="264"/>
      <c r="X302" s="264"/>
      <c r="Y302" s="264"/>
      <c r="Z302" s="264"/>
      <c r="AA302" s="264"/>
    </row>
    <row r="303" spans="1:27" ht="63">
      <c r="A303" s="745">
        <v>177</v>
      </c>
      <c r="B303" s="561">
        <v>7000016412</v>
      </c>
      <c r="C303" s="561">
        <v>1760</v>
      </c>
      <c r="D303" s="561">
        <v>510</v>
      </c>
      <c r="E303" s="561">
        <v>460</v>
      </c>
      <c r="F303" s="561" t="s">
        <v>559</v>
      </c>
      <c r="G303" s="561">
        <v>100001701</v>
      </c>
      <c r="H303" s="561">
        <v>995411</v>
      </c>
      <c r="I303" s="562"/>
      <c r="J303" s="561">
        <v>18</v>
      </c>
      <c r="K303" s="560"/>
      <c r="L303" s="559" t="s">
        <v>988</v>
      </c>
      <c r="M303" s="561" t="s">
        <v>477</v>
      </c>
      <c r="N303" s="561">
        <v>18</v>
      </c>
      <c r="O303" s="547"/>
      <c r="P303" s="558" t="str">
        <f t="shared" si="64"/>
        <v>INCLUDED</v>
      </c>
      <c r="Q303" s="516">
        <f t="shared" si="65"/>
        <v>0</v>
      </c>
      <c r="R303" s="452">
        <f t="shared" si="66"/>
        <v>0</v>
      </c>
      <c r="S303" s="641">
        <f>Discount!$J$36</f>
        <v>0</v>
      </c>
      <c r="T303" s="452">
        <f t="shared" si="67"/>
        <v>0</v>
      </c>
      <c r="U303" s="453">
        <f t="shared" si="68"/>
        <v>0</v>
      </c>
      <c r="V303" s="768">
        <f t="shared" si="69"/>
        <v>0</v>
      </c>
      <c r="W303" s="264"/>
      <c r="X303" s="264"/>
      <c r="Y303" s="264"/>
      <c r="Z303" s="264"/>
      <c r="AA303" s="264"/>
    </row>
    <row r="304" spans="1:27">
      <c r="A304" s="745">
        <v>178</v>
      </c>
      <c r="B304" s="561">
        <v>7000016412</v>
      </c>
      <c r="C304" s="561">
        <v>1760</v>
      </c>
      <c r="D304" s="561">
        <v>510</v>
      </c>
      <c r="E304" s="561">
        <v>470</v>
      </c>
      <c r="F304" s="561" t="s">
        <v>559</v>
      </c>
      <c r="G304" s="561">
        <v>100002488</v>
      </c>
      <c r="H304" s="561">
        <v>995462</v>
      </c>
      <c r="I304" s="562"/>
      <c r="J304" s="561">
        <v>18</v>
      </c>
      <c r="K304" s="560"/>
      <c r="L304" s="559" t="s">
        <v>989</v>
      </c>
      <c r="M304" s="561" t="s">
        <v>300</v>
      </c>
      <c r="N304" s="561">
        <v>1</v>
      </c>
      <c r="O304" s="547"/>
      <c r="P304" s="558" t="str">
        <f t="shared" si="64"/>
        <v>INCLUDED</v>
      </c>
      <c r="Q304" s="516">
        <f t="shared" si="65"/>
        <v>0</v>
      </c>
      <c r="R304" s="452">
        <f t="shared" si="66"/>
        <v>0</v>
      </c>
      <c r="S304" s="641">
        <f>Discount!$J$36</f>
        <v>0</v>
      </c>
      <c r="T304" s="452">
        <f t="shared" si="67"/>
        <v>0</v>
      </c>
      <c r="U304" s="453">
        <f t="shared" si="68"/>
        <v>0</v>
      </c>
      <c r="V304" s="768">
        <f t="shared" si="69"/>
        <v>0</v>
      </c>
      <c r="W304" s="264"/>
      <c r="X304" s="264"/>
      <c r="Y304" s="264"/>
      <c r="Z304" s="264"/>
      <c r="AA304" s="264"/>
    </row>
    <row r="305" spans="1:27" ht="78.75">
      <c r="A305" s="745">
        <v>179</v>
      </c>
      <c r="B305" s="561">
        <v>7000016412</v>
      </c>
      <c r="C305" s="561">
        <v>1760</v>
      </c>
      <c r="D305" s="561">
        <v>510</v>
      </c>
      <c r="E305" s="561">
        <v>480</v>
      </c>
      <c r="F305" s="561" t="s">
        <v>559</v>
      </c>
      <c r="G305" s="561">
        <v>100002912</v>
      </c>
      <c r="H305" s="561">
        <v>995454</v>
      </c>
      <c r="I305" s="562"/>
      <c r="J305" s="561">
        <v>18</v>
      </c>
      <c r="K305" s="560"/>
      <c r="L305" s="559" t="s">
        <v>990</v>
      </c>
      <c r="M305" s="561" t="s">
        <v>476</v>
      </c>
      <c r="N305" s="561">
        <v>1850</v>
      </c>
      <c r="O305" s="547"/>
      <c r="P305" s="558" t="str">
        <f t="shared" si="64"/>
        <v>INCLUDED</v>
      </c>
      <c r="Q305" s="516">
        <f t="shared" si="65"/>
        <v>0</v>
      </c>
      <c r="R305" s="452">
        <f t="shared" si="66"/>
        <v>0</v>
      </c>
      <c r="S305" s="641">
        <f>Discount!$J$36</f>
        <v>0</v>
      </c>
      <c r="T305" s="452">
        <f t="shared" si="67"/>
        <v>0</v>
      </c>
      <c r="U305" s="453">
        <f t="shared" si="68"/>
        <v>0</v>
      </c>
      <c r="V305" s="768">
        <f t="shared" si="69"/>
        <v>0</v>
      </c>
      <c r="W305" s="264"/>
      <c r="X305" s="264"/>
      <c r="Y305" s="264"/>
      <c r="Z305" s="264"/>
      <c r="AA305" s="264"/>
    </row>
    <row r="306" spans="1:27" ht="47.25">
      <c r="A306" s="745">
        <v>180</v>
      </c>
      <c r="B306" s="561">
        <v>7000016412</v>
      </c>
      <c r="C306" s="561">
        <v>1760</v>
      </c>
      <c r="D306" s="561">
        <v>510</v>
      </c>
      <c r="E306" s="561">
        <v>490</v>
      </c>
      <c r="F306" s="561" t="s">
        <v>559</v>
      </c>
      <c r="G306" s="561">
        <v>100002913</v>
      </c>
      <c r="H306" s="561">
        <v>995455</v>
      </c>
      <c r="I306" s="562"/>
      <c r="J306" s="561">
        <v>18</v>
      </c>
      <c r="K306" s="560"/>
      <c r="L306" s="559" t="s">
        <v>991</v>
      </c>
      <c r="M306" s="561" t="s">
        <v>549</v>
      </c>
      <c r="N306" s="561">
        <v>1</v>
      </c>
      <c r="O306" s="547"/>
      <c r="P306" s="558" t="str">
        <f t="shared" ref="P306:P319" si="70">IF(O306=0, "INCLUDED", IF(ISERROR(N306*O306), O306, N306*O306))</f>
        <v>INCLUDED</v>
      </c>
      <c r="Q306" s="516">
        <f t="shared" ref="Q306:Q319" si="71">IF(P306="Included",0,P306)</f>
        <v>0</v>
      </c>
      <c r="R306" s="452">
        <f t="shared" ref="R306:R319" si="72">IF( K306="",J306*(IF(P306="Included",0,P306))/100,K306*(IF(P306="Included",0,P306)))</f>
        <v>0</v>
      </c>
      <c r="S306" s="641">
        <f>Discount!$J$36</f>
        <v>0</v>
      </c>
      <c r="T306" s="452">
        <f t="shared" ref="T306:T319" si="73">S306*Q306</f>
        <v>0</v>
      </c>
      <c r="U306" s="453">
        <f t="shared" ref="U306:U319" si="74">IF(K306="",J306*T306/100,K306*T306)</f>
        <v>0</v>
      </c>
      <c r="V306" s="768">
        <f t="shared" ref="V306:V319" si="75">O306*N306</f>
        <v>0</v>
      </c>
      <c r="W306" s="264"/>
      <c r="X306" s="264"/>
      <c r="Y306" s="264"/>
      <c r="Z306" s="264"/>
      <c r="AA306" s="264"/>
    </row>
    <row r="307" spans="1:27" ht="267.75">
      <c r="A307" s="745">
        <v>181</v>
      </c>
      <c r="B307" s="561">
        <v>7000016412</v>
      </c>
      <c r="C307" s="561">
        <v>1760</v>
      </c>
      <c r="D307" s="561">
        <v>510</v>
      </c>
      <c r="E307" s="561">
        <v>500</v>
      </c>
      <c r="F307" s="561" t="s">
        <v>559</v>
      </c>
      <c r="G307" s="561">
        <v>100002911</v>
      </c>
      <c r="H307" s="561">
        <v>995432</v>
      </c>
      <c r="I307" s="562"/>
      <c r="J307" s="561">
        <v>18</v>
      </c>
      <c r="K307" s="560"/>
      <c r="L307" s="559" t="s">
        <v>907</v>
      </c>
      <c r="M307" s="561" t="s">
        <v>303</v>
      </c>
      <c r="N307" s="561">
        <v>5000</v>
      </c>
      <c r="O307" s="547"/>
      <c r="P307" s="558" t="str">
        <f t="shared" si="70"/>
        <v>INCLUDED</v>
      </c>
      <c r="Q307" s="516">
        <f t="shared" si="71"/>
        <v>0</v>
      </c>
      <c r="R307" s="452">
        <f t="shared" si="72"/>
        <v>0</v>
      </c>
      <c r="S307" s="641">
        <f>Discount!$J$36</f>
        <v>0</v>
      </c>
      <c r="T307" s="452">
        <f t="shared" si="73"/>
        <v>0</v>
      </c>
      <c r="U307" s="453">
        <f t="shared" si="74"/>
        <v>0</v>
      </c>
      <c r="V307" s="768">
        <f t="shared" si="75"/>
        <v>0</v>
      </c>
      <c r="W307" s="264"/>
      <c r="X307" s="264"/>
      <c r="Y307" s="264"/>
      <c r="Z307" s="264"/>
      <c r="AA307" s="264"/>
    </row>
    <row r="308" spans="1:27" ht="126">
      <c r="A308" s="745">
        <v>182</v>
      </c>
      <c r="B308" s="561">
        <v>7000016412</v>
      </c>
      <c r="C308" s="561">
        <v>1760</v>
      </c>
      <c r="D308" s="561">
        <v>510</v>
      </c>
      <c r="E308" s="561">
        <v>510</v>
      </c>
      <c r="F308" s="561" t="s">
        <v>559</v>
      </c>
      <c r="G308" s="561">
        <v>100002583</v>
      </c>
      <c r="H308" s="561">
        <v>995432</v>
      </c>
      <c r="I308" s="562"/>
      <c r="J308" s="561">
        <v>18</v>
      </c>
      <c r="K308" s="560"/>
      <c r="L308" s="559" t="s">
        <v>908</v>
      </c>
      <c r="M308" s="561" t="s">
        <v>303</v>
      </c>
      <c r="N308" s="561">
        <v>82500</v>
      </c>
      <c r="O308" s="547"/>
      <c r="P308" s="558" t="str">
        <f t="shared" si="70"/>
        <v>INCLUDED</v>
      </c>
      <c r="Q308" s="516">
        <f t="shared" si="71"/>
        <v>0</v>
      </c>
      <c r="R308" s="452">
        <f t="shared" si="72"/>
        <v>0</v>
      </c>
      <c r="S308" s="641">
        <f>Discount!$J$36</f>
        <v>0</v>
      </c>
      <c r="T308" s="452">
        <f t="shared" si="73"/>
        <v>0</v>
      </c>
      <c r="U308" s="453">
        <f t="shared" si="74"/>
        <v>0</v>
      </c>
      <c r="V308" s="768">
        <f t="shared" si="75"/>
        <v>0</v>
      </c>
      <c r="W308" s="264"/>
      <c r="X308" s="264"/>
      <c r="Y308" s="264"/>
      <c r="Z308" s="264"/>
      <c r="AA308" s="264"/>
    </row>
    <row r="309" spans="1:27" ht="47.25">
      <c r="A309" s="745">
        <v>183</v>
      </c>
      <c r="B309" s="561">
        <v>7000016412</v>
      </c>
      <c r="C309" s="561">
        <v>1760</v>
      </c>
      <c r="D309" s="561">
        <v>510</v>
      </c>
      <c r="E309" s="561">
        <v>520</v>
      </c>
      <c r="F309" s="561" t="s">
        <v>559</v>
      </c>
      <c r="G309" s="561">
        <v>100001720</v>
      </c>
      <c r="H309" s="561">
        <v>995428</v>
      </c>
      <c r="I309" s="562"/>
      <c r="J309" s="561">
        <v>18</v>
      </c>
      <c r="K309" s="560"/>
      <c r="L309" s="559" t="s">
        <v>581</v>
      </c>
      <c r="M309" s="561" t="s">
        <v>303</v>
      </c>
      <c r="N309" s="561">
        <v>2619</v>
      </c>
      <c r="O309" s="547"/>
      <c r="P309" s="558" t="str">
        <f t="shared" si="70"/>
        <v>INCLUDED</v>
      </c>
      <c r="Q309" s="516">
        <f t="shared" si="71"/>
        <v>0</v>
      </c>
      <c r="R309" s="452">
        <f t="shared" si="72"/>
        <v>0</v>
      </c>
      <c r="S309" s="641">
        <f>Discount!$J$36</f>
        <v>0</v>
      </c>
      <c r="T309" s="452">
        <f t="shared" si="73"/>
        <v>0</v>
      </c>
      <c r="U309" s="453">
        <f t="shared" si="74"/>
        <v>0</v>
      </c>
      <c r="V309" s="768">
        <f t="shared" si="75"/>
        <v>0</v>
      </c>
      <c r="W309" s="264"/>
      <c r="X309" s="264"/>
      <c r="Y309" s="264"/>
      <c r="Z309" s="264"/>
      <c r="AA309" s="264"/>
    </row>
    <row r="310" spans="1:27" ht="63">
      <c r="A310" s="745">
        <v>184</v>
      </c>
      <c r="B310" s="561">
        <v>7000016412</v>
      </c>
      <c r="C310" s="561">
        <v>1760</v>
      </c>
      <c r="D310" s="561">
        <v>510</v>
      </c>
      <c r="E310" s="561">
        <v>530</v>
      </c>
      <c r="F310" s="561" t="s">
        <v>559</v>
      </c>
      <c r="G310" s="561">
        <v>100001721</v>
      </c>
      <c r="H310" s="561">
        <v>995428</v>
      </c>
      <c r="I310" s="562"/>
      <c r="J310" s="561">
        <v>18</v>
      </c>
      <c r="K310" s="560"/>
      <c r="L310" s="559" t="s">
        <v>504</v>
      </c>
      <c r="M310" s="561" t="s">
        <v>303</v>
      </c>
      <c r="N310" s="561">
        <v>2005</v>
      </c>
      <c r="O310" s="547"/>
      <c r="P310" s="558" t="str">
        <f t="shared" si="70"/>
        <v>INCLUDED</v>
      </c>
      <c r="Q310" s="516">
        <f t="shared" si="71"/>
        <v>0</v>
      </c>
      <c r="R310" s="452">
        <f t="shared" si="72"/>
        <v>0</v>
      </c>
      <c r="S310" s="641">
        <f>Discount!$J$36</f>
        <v>0</v>
      </c>
      <c r="T310" s="452">
        <f t="shared" si="73"/>
        <v>0</v>
      </c>
      <c r="U310" s="453">
        <f t="shared" si="74"/>
        <v>0</v>
      </c>
      <c r="V310" s="768">
        <f t="shared" si="75"/>
        <v>0</v>
      </c>
      <c r="W310" s="264"/>
      <c r="X310" s="264"/>
      <c r="Y310" s="264"/>
      <c r="Z310" s="264"/>
      <c r="AA310" s="264"/>
    </row>
    <row r="311" spans="1:27" ht="189">
      <c r="A311" s="745">
        <v>185</v>
      </c>
      <c r="B311" s="561">
        <v>7000016412</v>
      </c>
      <c r="C311" s="561">
        <v>1760</v>
      </c>
      <c r="D311" s="561">
        <v>510</v>
      </c>
      <c r="E311" s="561">
        <v>550</v>
      </c>
      <c r="F311" s="561" t="s">
        <v>559</v>
      </c>
      <c r="G311" s="561">
        <v>100019561</v>
      </c>
      <c r="H311" s="561">
        <v>995428</v>
      </c>
      <c r="I311" s="562"/>
      <c r="J311" s="561">
        <v>18</v>
      </c>
      <c r="K311" s="560"/>
      <c r="L311" s="559" t="s">
        <v>992</v>
      </c>
      <c r="M311" s="561" t="s">
        <v>477</v>
      </c>
      <c r="N311" s="561">
        <v>1350</v>
      </c>
      <c r="O311" s="547"/>
      <c r="P311" s="558" t="str">
        <f t="shared" si="70"/>
        <v>INCLUDED</v>
      </c>
      <c r="Q311" s="516">
        <f t="shared" si="71"/>
        <v>0</v>
      </c>
      <c r="R311" s="452">
        <f t="shared" si="72"/>
        <v>0</v>
      </c>
      <c r="S311" s="641">
        <f>Discount!$J$36</f>
        <v>0</v>
      </c>
      <c r="T311" s="452">
        <f t="shared" si="73"/>
        <v>0</v>
      </c>
      <c r="U311" s="453">
        <f t="shared" si="74"/>
        <v>0</v>
      </c>
      <c r="V311" s="768">
        <f t="shared" si="75"/>
        <v>0</v>
      </c>
      <c r="W311" s="264"/>
      <c r="X311" s="264"/>
      <c r="Y311" s="264"/>
      <c r="Z311" s="264"/>
      <c r="AA311" s="264"/>
    </row>
    <row r="312" spans="1:27" ht="47.25">
      <c r="A312" s="745">
        <v>186</v>
      </c>
      <c r="B312" s="561">
        <v>7000016412</v>
      </c>
      <c r="C312" s="561">
        <v>1760</v>
      </c>
      <c r="D312" s="561">
        <v>510</v>
      </c>
      <c r="E312" s="561">
        <v>570</v>
      </c>
      <c r="F312" s="561" t="s">
        <v>559</v>
      </c>
      <c r="G312" s="561">
        <v>100001478</v>
      </c>
      <c r="H312" s="561">
        <v>995454</v>
      </c>
      <c r="I312" s="562"/>
      <c r="J312" s="561">
        <v>18</v>
      </c>
      <c r="K312" s="560"/>
      <c r="L312" s="559" t="s">
        <v>993</v>
      </c>
      <c r="M312" s="561" t="s">
        <v>476</v>
      </c>
      <c r="N312" s="561">
        <v>100</v>
      </c>
      <c r="O312" s="547"/>
      <c r="P312" s="558" t="str">
        <f t="shared" si="70"/>
        <v>INCLUDED</v>
      </c>
      <c r="Q312" s="516">
        <f t="shared" si="71"/>
        <v>0</v>
      </c>
      <c r="R312" s="452">
        <f t="shared" si="72"/>
        <v>0</v>
      </c>
      <c r="S312" s="641">
        <f>Discount!$J$36</f>
        <v>0</v>
      </c>
      <c r="T312" s="452">
        <f t="shared" si="73"/>
        <v>0</v>
      </c>
      <c r="U312" s="453">
        <f t="shared" si="74"/>
        <v>0</v>
      </c>
      <c r="V312" s="768">
        <f t="shared" si="75"/>
        <v>0</v>
      </c>
      <c r="W312" s="264"/>
      <c r="X312" s="264"/>
      <c r="Y312" s="264"/>
      <c r="Z312" s="264"/>
      <c r="AA312" s="264"/>
    </row>
    <row r="313" spans="1:27" ht="47.25">
      <c r="A313" s="745">
        <v>187</v>
      </c>
      <c r="B313" s="561">
        <v>7000016412</v>
      </c>
      <c r="C313" s="561">
        <v>1760</v>
      </c>
      <c r="D313" s="561">
        <v>510</v>
      </c>
      <c r="E313" s="561">
        <v>580</v>
      </c>
      <c r="F313" s="561" t="s">
        <v>559</v>
      </c>
      <c r="G313" s="561">
        <v>100001479</v>
      </c>
      <c r="H313" s="561">
        <v>995454</v>
      </c>
      <c r="I313" s="562"/>
      <c r="J313" s="561">
        <v>18</v>
      </c>
      <c r="K313" s="560"/>
      <c r="L313" s="559" t="s">
        <v>994</v>
      </c>
      <c r="M313" s="561" t="s">
        <v>476</v>
      </c>
      <c r="N313" s="561">
        <v>250</v>
      </c>
      <c r="O313" s="547"/>
      <c r="P313" s="558" t="str">
        <f t="shared" si="70"/>
        <v>INCLUDED</v>
      </c>
      <c r="Q313" s="516">
        <f t="shared" si="71"/>
        <v>0</v>
      </c>
      <c r="R313" s="452">
        <f t="shared" si="72"/>
        <v>0</v>
      </c>
      <c r="S313" s="641">
        <f>Discount!$J$36</f>
        <v>0</v>
      </c>
      <c r="T313" s="452">
        <f t="shared" si="73"/>
        <v>0</v>
      </c>
      <c r="U313" s="453">
        <f t="shared" si="74"/>
        <v>0</v>
      </c>
      <c r="V313" s="768">
        <f t="shared" si="75"/>
        <v>0</v>
      </c>
      <c r="W313" s="264"/>
      <c r="X313" s="264"/>
      <c r="Y313" s="264"/>
      <c r="Z313" s="264"/>
      <c r="AA313" s="264"/>
    </row>
    <row r="314" spans="1:27" ht="47.25">
      <c r="A314" s="745">
        <v>188</v>
      </c>
      <c r="B314" s="561">
        <v>7000016412</v>
      </c>
      <c r="C314" s="561">
        <v>1760</v>
      </c>
      <c r="D314" s="561">
        <v>510</v>
      </c>
      <c r="E314" s="561">
        <v>590</v>
      </c>
      <c r="F314" s="561" t="s">
        <v>559</v>
      </c>
      <c r="G314" s="561">
        <v>100001480</v>
      </c>
      <c r="H314" s="561">
        <v>995454</v>
      </c>
      <c r="I314" s="562"/>
      <c r="J314" s="561">
        <v>18</v>
      </c>
      <c r="K314" s="560"/>
      <c r="L314" s="559" t="s">
        <v>995</v>
      </c>
      <c r="M314" s="561" t="s">
        <v>476</v>
      </c>
      <c r="N314" s="561">
        <v>150</v>
      </c>
      <c r="O314" s="547"/>
      <c r="P314" s="558" t="str">
        <f t="shared" si="70"/>
        <v>INCLUDED</v>
      </c>
      <c r="Q314" s="516">
        <f t="shared" si="71"/>
        <v>0</v>
      </c>
      <c r="R314" s="452">
        <f t="shared" si="72"/>
        <v>0</v>
      </c>
      <c r="S314" s="641">
        <f>Discount!$J$36</f>
        <v>0</v>
      </c>
      <c r="T314" s="452">
        <f t="shared" si="73"/>
        <v>0</v>
      </c>
      <c r="U314" s="453">
        <f t="shared" si="74"/>
        <v>0</v>
      </c>
      <c r="V314" s="768">
        <f t="shared" si="75"/>
        <v>0</v>
      </c>
      <c r="W314" s="264"/>
      <c r="X314" s="264"/>
      <c r="Y314" s="264"/>
      <c r="Z314" s="264"/>
      <c r="AA314" s="264"/>
    </row>
    <row r="315" spans="1:27">
      <c r="A315" s="745">
        <v>189</v>
      </c>
      <c r="B315" s="561">
        <v>7000016412</v>
      </c>
      <c r="C315" s="561">
        <v>1760</v>
      </c>
      <c r="D315" s="561">
        <v>510</v>
      </c>
      <c r="E315" s="561">
        <v>600</v>
      </c>
      <c r="F315" s="561" t="s">
        <v>559</v>
      </c>
      <c r="G315" s="561">
        <v>170002833</v>
      </c>
      <c r="H315" s="561">
        <v>998716</v>
      </c>
      <c r="I315" s="562"/>
      <c r="J315" s="561">
        <v>18</v>
      </c>
      <c r="K315" s="560"/>
      <c r="L315" s="559" t="s">
        <v>1000</v>
      </c>
      <c r="M315" s="561" t="s">
        <v>303</v>
      </c>
      <c r="N315" s="561">
        <v>4500</v>
      </c>
      <c r="O315" s="547"/>
      <c r="P315" s="558" t="str">
        <f t="shared" si="70"/>
        <v>INCLUDED</v>
      </c>
      <c r="Q315" s="516">
        <f t="shared" si="71"/>
        <v>0</v>
      </c>
      <c r="R315" s="452">
        <f t="shared" si="72"/>
        <v>0</v>
      </c>
      <c r="S315" s="641">
        <f>Discount!$J$36</f>
        <v>0</v>
      </c>
      <c r="T315" s="452">
        <f t="shared" si="73"/>
        <v>0</v>
      </c>
      <c r="U315" s="453">
        <f t="shared" si="74"/>
        <v>0</v>
      </c>
      <c r="V315" s="768">
        <f t="shared" si="75"/>
        <v>0</v>
      </c>
      <c r="W315" s="264"/>
      <c r="X315" s="264"/>
      <c r="Y315" s="264"/>
      <c r="Z315" s="264"/>
      <c r="AA315" s="264"/>
    </row>
    <row r="316" spans="1:27" ht="157.5">
      <c r="A316" s="745">
        <v>190</v>
      </c>
      <c r="B316" s="561">
        <v>7000016412</v>
      </c>
      <c r="C316" s="561">
        <v>1760</v>
      </c>
      <c r="D316" s="561">
        <v>510</v>
      </c>
      <c r="E316" s="561">
        <v>610</v>
      </c>
      <c r="F316" s="561" t="s">
        <v>559</v>
      </c>
      <c r="G316" s="561">
        <v>100026388</v>
      </c>
      <c r="H316" s="561">
        <v>995451</v>
      </c>
      <c r="I316" s="562"/>
      <c r="J316" s="561">
        <v>18</v>
      </c>
      <c r="K316" s="560"/>
      <c r="L316" s="559" t="s">
        <v>1001</v>
      </c>
      <c r="M316" s="561" t="s">
        <v>1002</v>
      </c>
      <c r="N316" s="561">
        <v>8694</v>
      </c>
      <c r="O316" s="547"/>
      <c r="P316" s="558" t="str">
        <f t="shared" si="70"/>
        <v>INCLUDED</v>
      </c>
      <c r="Q316" s="516">
        <f t="shared" si="71"/>
        <v>0</v>
      </c>
      <c r="R316" s="452">
        <f t="shared" si="72"/>
        <v>0</v>
      </c>
      <c r="S316" s="641">
        <f>Discount!$J$36</f>
        <v>0</v>
      </c>
      <c r="T316" s="452">
        <f t="shared" si="73"/>
        <v>0</v>
      </c>
      <c r="U316" s="453">
        <f t="shared" si="74"/>
        <v>0</v>
      </c>
      <c r="V316" s="768">
        <f t="shared" si="75"/>
        <v>0</v>
      </c>
      <c r="W316" s="264"/>
      <c r="X316" s="264"/>
      <c r="Y316" s="264"/>
      <c r="Z316" s="264"/>
      <c r="AA316" s="264"/>
    </row>
    <row r="317" spans="1:27" ht="47.25">
      <c r="A317" s="745">
        <v>191</v>
      </c>
      <c r="B317" s="561">
        <v>7000016412</v>
      </c>
      <c r="C317" s="561">
        <v>1760</v>
      </c>
      <c r="D317" s="561">
        <v>510</v>
      </c>
      <c r="E317" s="561">
        <v>620</v>
      </c>
      <c r="F317" s="561" t="s">
        <v>559</v>
      </c>
      <c r="G317" s="561">
        <v>100016609</v>
      </c>
      <c r="H317" s="561">
        <v>995451</v>
      </c>
      <c r="I317" s="562"/>
      <c r="J317" s="561">
        <v>18</v>
      </c>
      <c r="K317" s="560"/>
      <c r="L317" s="559" t="s">
        <v>1003</v>
      </c>
      <c r="M317" s="561" t="s">
        <v>303</v>
      </c>
      <c r="N317" s="561">
        <v>900</v>
      </c>
      <c r="O317" s="547"/>
      <c r="P317" s="558" t="str">
        <f t="shared" si="70"/>
        <v>INCLUDED</v>
      </c>
      <c r="Q317" s="516">
        <f t="shared" si="71"/>
        <v>0</v>
      </c>
      <c r="R317" s="452">
        <f t="shared" si="72"/>
        <v>0</v>
      </c>
      <c r="S317" s="641">
        <f>Discount!$J$36</f>
        <v>0</v>
      </c>
      <c r="T317" s="452">
        <f t="shared" si="73"/>
        <v>0</v>
      </c>
      <c r="U317" s="453">
        <f t="shared" si="74"/>
        <v>0</v>
      </c>
      <c r="V317" s="768">
        <f t="shared" si="75"/>
        <v>0</v>
      </c>
      <c r="W317" s="264"/>
      <c r="X317" s="264"/>
      <c r="Y317" s="264"/>
      <c r="Z317" s="264"/>
      <c r="AA317" s="264"/>
    </row>
    <row r="318" spans="1:27" ht="94.5">
      <c r="A318" s="745">
        <v>192</v>
      </c>
      <c r="B318" s="561">
        <v>7000016412</v>
      </c>
      <c r="C318" s="561">
        <v>1760</v>
      </c>
      <c r="D318" s="561">
        <v>510</v>
      </c>
      <c r="E318" s="561">
        <v>630</v>
      </c>
      <c r="F318" s="561" t="s">
        <v>559</v>
      </c>
      <c r="G318" s="561">
        <v>100026382</v>
      </c>
      <c r="H318" s="561">
        <v>995451</v>
      </c>
      <c r="I318" s="562"/>
      <c r="J318" s="561">
        <v>18</v>
      </c>
      <c r="K318" s="560"/>
      <c r="L318" s="559" t="s">
        <v>1004</v>
      </c>
      <c r="M318" s="561" t="s">
        <v>300</v>
      </c>
      <c r="N318" s="561">
        <v>3</v>
      </c>
      <c r="O318" s="547"/>
      <c r="P318" s="558" t="str">
        <f t="shared" si="70"/>
        <v>INCLUDED</v>
      </c>
      <c r="Q318" s="516">
        <f t="shared" si="71"/>
        <v>0</v>
      </c>
      <c r="R318" s="452">
        <f t="shared" si="72"/>
        <v>0</v>
      </c>
      <c r="S318" s="641">
        <f>Discount!$J$36</f>
        <v>0</v>
      </c>
      <c r="T318" s="452">
        <f t="shared" si="73"/>
        <v>0</v>
      </c>
      <c r="U318" s="453">
        <f t="shared" si="74"/>
        <v>0</v>
      </c>
      <c r="V318" s="768">
        <f t="shared" si="75"/>
        <v>0</v>
      </c>
      <c r="W318" s="264"/>
      <c r="X318" s="264"/>
      <c r="Y318" s="264"/>
      <c r="Z318" s="264"/>
      <c r="AA318" s="264"/>
    </row>
    <row r="319" spans="1:27" ht="47.25">
      <c r="A319" s="745">
        <v>193</v>
      </c>
      <c r="B319" s="561">
        <v>7000016412</v>
      </c>
      <c r="C319" s="561">
        <v>1760</v>
      </c>
      <c r="D319" s="561">
        <v>510</v>
      </c>
      <c r="E319" s="561">
        <v>640</v>
      </c>
      <c r="F319" s="561" t="s">
        <v>559</v>
      </c>
      <c r="G319" s="561">
        <v>100026383</v>
      </c>
      <c r="H319" s="561">
        <v>995451</v>
      </c>
      <c r="I319" s="562"/>
      <c r="J319" s="561">
        <v>18</v>
      </c>
      <c r="K319" s="560"/>
      <c r="L319" s="559" t="s">
        <v>1005</v>
      </c>
      <c r="M319" s="561" t="s">
        <v>300</v>
      </c>
      <c r="N319" s="561">
        <v>3</v>
      </c>
      <c r="O319" s="547"/>
      <c r="P319" s="558" t="str">
        <f t="shared" si="70"/>
        <v>INCLUDED</v>
      </c>
      <c r="Q319" s="516">
        <f t="shared" si="71"/>
        <v>0</v>
      </c>
      <c r="R319" s="452">
        <f t="shared" si="72"/>
        <v>0</v>
      </c>
      <c r="S319" s="641">
        <f>Discount!$J$36</f>
        <v>0</v>
      </c>
      <c r="T319" s="452">
        <f t="shared" si="73"/>
        <v>0</v>
      </c>
      <c r="U319" s="453">
        <f t="shared" si="74"/>
        <v>0</v>
      </c>
      <c r="V319" s="768">
        <f t="shared" si="75"/>
        <v>0</v>
      </c>
      <c r="W319" s="264"/>
      <c r="X319" s="264"/>
      <c r="Y319" s="264"/>
      <c r="Z319" s="264"/>
      <c r="AA319" s="264"/>
    </row>
    <row r="320" spans="1:27" ht="47.25">
      <c r="A320" s="745">
        <v>194</v>
      </c>
      <c r="B320" s="561">
        <v>7000016412</v>
      </c>
      <c r="C320" s="561">
        <v>1760</v>
      </c>
      <c r="D320" s="561">
        <v>510</v>
      </c>
      <c r="E320" s="561">
        <v>650</v>
      </c>
      <c r="F320" s="561" t="s">
        <v>559</v>
      </c>
      <c r="G320" s="561">
        <v>100026384</v>
      </c>
      <c r="H320" s="561">
        <v>995451</v>
      </c>
      <c r="I320" s="562"/>
      <c r="J320" s="561">
        <v>18</v>
      </c>
      <c r="K320" s="560"/>
      <c r="L320" s="559" t="s">
        <v>1006</v>
      </c>
      <c r="M320" s="561" t="s">
        <v>300</v>
      </c>
      <c r="N320" s="561">
        <v>3</v>
      </c>
      <c r="O320" s="547"/>
      <c r="P320" s="558" t="str">
        <f t="shared" si="64"/>
        <v>INCLUDED</v>
      </c>
      <c r="Q320" s="516">
        <f t="shared" si="65"/>
        <v>0</v>
      </c>
      <c r="R320" s="452">
        <f t="shared" si="66"/>
        <v>0</v>
      </c>
      <c r="S320" s="641">
        <f>Discount!$J$36</f>
        <v>0</v>
      </c>
      <c r="T320" s="452">
        <f t="shared" si="67"/>
        <v>0</v>
      </c>
      <c r="U320" s="453">
        <f t="shared" si="68"/>
        <v>0</v>
      </c>
      <c r="V320" s="768">
        <f t="shared" si="69"/>
        <v>0</v>
      </c>
      <c r="W320" s="264"/>
      <c r="X320" s="264"/>
      <c r="Y320" s="264"/>
      <c r="Z320" s="264"/>
      <c r="AA320" s="264"/>
    </row>
    <row r="321" spans="1:27" ht="94.5">
      <c r="A321" s="745">
        <v>195</v>
      </c>
      <c r="B321" s="561">
        <v>7000016412</v>
      </c>
      <c r="C321" s="561">
        <v>1760</v>
      </c>
      <c r="D321" s="561">
        <v>510</v>
      </c>
      <c r="E321" s="561">
        <v>660</v>
      </c>
      <c r="F321" s="561" t="s">
        <v>559</v>
      </c>
      <c r="G321" s="561">
        <v>100026385</v>
      </c>
      <c r="H321" s="561">
        <v>995451</v>
      </c>
      <c r="I321" s="562"/>
      <c r="J321" s="561">
        <v>18</v>
      </c>
      <c r="K321" s="560"/>
      <c r="L321" s="559" t="s">
        <v>1007</v>
      </c>
      <c r="M321" s="561" t="s">
        <v>300</v>
      </c>
      <c r="N321" s="561">
        <v>7</v>
      </c>
      <c r="O321" s="547"/>
      <c r="P321" s="558" t="str">
        <f t="shared" si="64"/>
        <v>INCLUDED</v>
      </c>
      <c r="Q321" s="516">
        <f t="shared" si="65"/>
        <v>0</v>
      </c>
      <c r="R321" s="452">
        <f t="shared" si="66"/>
        <v>0</v>
      </c>
      <c r="S321" s="641">
        <f>Discount!$J$36</f>
        <v>0</v>
      </c>
      <c r="T321" s="452">
        <f t="shared" si="67"/>
        <v>0</v>
      </c>
      <c r="U321" s="453">
        <f t="shared" si="68"/>
        <v>0</v>
      </c>
      <c r="V321" s="768">
        <f t="shared" si="69"/>
        <v>0</v>
      </c>
      <c r="W321" s="264"/>
      <c r="X321" s="264"/>
      <c r="Y321" s="264"/>
      <c r="Z321" s="264"/>
      <c r="AA321" s="264"/>
    </row>
    <row r="322" spans="1:27" ht="47.25">
      <c r="A322" s="745">
        <v>196</v>
      </c>
      <c r="B322" s="561">
        <v>7000016412</v>
      </c>
      <c r="C322" s="561">
        <v>1760</v>
      </c>
      <c r="D322" s="561">
        <v>510</v>
      </c>
      <c r="E322" s="561">
        <v>670</v>
      </c>
      <c r="F322" s="561" t="s">
        <v>559</v>
      </c>
      <c r="G322" s="561">
        <v>100026386</v>
      </c>
      <c r="H322" s="561">
        <v>995451</v>
      </c>
      <c r="I322" s="562"/>
      <c r="J322" s="561">
        <v>18</v>
      </c>
      <c r="K322" s="560"/>
      <c r="L322" s="559" t="s">
        <v>1008</v>
      </c>
      <c r="M322" s="561" t="s">
        <v>300</v>
      </c>
      <c r="N322" s="561">
        <v>7</v>
      </c>
      <c r="O322" s="547"/>
      <c r="P322" s="558" t="str">
        <f t="shared" si="64"/>
        <v>INCLUDED</v>
      </c>
      <c r="Q322" s="516">
        <f t="shared" si="65"/>
        <v>0</v>
      </c>
      <c r="R322" s="452">
        <f t="shared" si="66"/>
        <v>0</v>
      </c>
      <c r="S322" s="641">
        <f>Discount!$J$36</f>
        <v>0</v>
      </c>
      <c r="T322" s="452">
        <f t="shared" si="67"/>
        <v>0</v>
      </c>
      <c r="U322" s="453">
        <f t="shared" si="68"/>
        <v>0</v>
      </c>
      <c r="V322" s="768">
        <f t="shared" si="69"/>
        <v>0</v>
      </c>
      <c r="W322" s="264"/>
      <c r="X322" s="264"/>
      <c r="Y322" s="264"/>
      <c r="Z322" s="264"/>
      <c r="AA322" s="264"/>
    </row>
    <row r="323" spans="1:27" ht="47.25">
      <c r="A323" s="745">
        <v>197</v>
      </c>
      <c r="B323" s="561">
        <v>7000016412</v>
      </c>
      <c r="C323" s="561">
        <v>1760</v>
      </c>
      <c r="D323" s="561">
        <v>510</v>
      </c>
      <c r="E323" s="561">
        <v>680</v>
      </c>
      <c r="F323" s="561" t="s">
        <v>559</v>
      </c>
      <c r="G323" s="561">
        <v>100026387</v>
      </c>
      <c r="H323" s="561">
        <v>995451</v>
      </c>
      <c r="I323" s="562"/>
      <c r="J323" s="561">
        <v>18</v>
      </c>
      <c r="K323" s="560"/>
      <c r="L323" s="559" t="s">
        <v>1009</v>
      </c>
      <c r="M323" s="561" t="s">
        <v>300</v>
      </c>
      <c r="N323" s="561">
        <v>7</v>
      </c>
      <c r="O323" s="547"/>
      <c r="P323" s="558" t="str">
        <f t="shared" si="64"/>
        <v>INCLUDED</v>
      </c>
      <c r="Q323" s="516">
        <f t="shared" si="65"/>
        <v>0</v>
      </c>
      <c r="R323" s="452">
        <f t="shared" si="66"/>
        <v>0</v>
      </c>
      <c r="S323" s="641">
        <f>Discount!$J$36</f>
        <v>0</v>
      </c>
      <c r="T323" s="452">
        <f t="shared" si="67"/>
        <v>0</v>
      </c>
      <c r="U323" s="453">
        <f t="shared" si="68"/>
        <v>0</v>
      </c>
      <c r="V323" s="768">
        <f t="shared" si="69"/>
        <v>0</v>
      </c>
      <c r="W323" s="264"/>
      <c r="X323" s="264"/>
      <c r="Y323" s="264"/>
      <c r="Z323" s="264"/>
      <c r="AA323" s="264"/>
    </row>
    <row r="324" spans="1:27" ht="126">
      <c r="A324" s="745">
        <v>198</v>
      </c>
      <c r="B324" s="561">
        <v>7000016412</v>
      </c>
      <c r="C324" s="561">
        <v>1760</v>
      </c>
      <c r="D324" s="561">
        <v>510</v>
      </c>
      <c r="E324" s="561">
        <v>690</v>
      </c>
      <c r="F324" s="561" t="s">
        <v>559</v>
      </c>
      <c r="G324" s="561">
        <v>120002789</v>
      </c>
      <c r="H324" s="561">
        <v>995451</v>
      </c>
      <c r="I324" s="562"/>
      <c r="J324" s="561">
        <v>18</v>
      </c>
      <c r="K324" s="560"/>
      <c r="L324" s="559" t="s">
        <v>1010</v>
      </c>
      <c r="M324" s="561" t="s">
        <v>300</v>
      </c>
      <c r="N324" s="561">
        <v>1373</v>
      </c>
      <c r="O324" s="547"/>
      <c r="P324" s="558" t="str">
        <f t="shared" si="64"/>
        <v>INCLUDED</v>
      </c>
      <c r="Q324" s="516">
        <f t="shared" si="65"/>
        <v>0</v>
      </c>
      <c r="R324" s="452">
        <f t="shared" si="66"/>
        <v>0</v>
      </c>
      <c r="S324" s="641">
        <f>Discount!$J$36</f>
        <v>0</v>
      </c>
      <c r="T324" s="452">
        <f t="shared" si="67"/>
        <v>0</v>
      </c>
      <c r="U324" s="453">
        <f t="shared" si="68"/>
        <v>0</v>
      </c>
      <c r="V324" s="768">
        <f t="shared" si="69"/>
        <v>0</v>
      </c>
      <c r="W324" s="264"/>
      <c r="X324" s="264"/>
      <c r="Y324" s="264"/>
      <c r="Z324" s="264"/>
      <c r="AA324" s="264"/>
    </row>
    <row r="325" spans="1:27" ht="31.5">
      <c r="A325" s="745">
        <v>199</v>
      </c>
      <c r="B325" s="561">
        <v>7000016412</v>
      </c>
      <c r="C325" s="561">
        <v>1760</v>
      </c>
      <c r="D325" s="561">
        <v>510</v>
      </c>
      <c r="E325" s="561">
        <v>700</v>
      </c>
      <c r="F325" s="561" t="s">
        <v>559</v>
      </c>
      <c r="G325" s="561">
        <v>170000796</v>
      </c>
      <c r="H325" s="561">
        <v>995421</v>
      </c>
      <c r="I325" s="562"/>
      <c r="J325" s="561">
        <v>18</v>
      </c>
      <c r="K325" s="560"/>
      <c r="L325" s="559" t="s">
        <v>1011</v>
      </c>
      <c r="M325" s="561" t="s">
        <v>477</v>
      </c>
      <c r="N325" s="561">
        <v>6000</v>
      </c>
      <c r="O325" s="547"/>
      <c r="P325" s="558" t="str">
        <f t="shared" si="64"/>
        <v>INCLUDED</v>
      </c>
      <c r="Q325" s="516">
        <f t="shared" si="65"/>
        <v>0</v>
      </c>
      <c r="R325" s="452">
        <f t="shared" si="66"/>
        <v>0</v>
      </c>
      <c r="S325" s="641">
        <f>Discount!$J$36</f>
        <v>0</v>
      </c>
      <c r="T325" s="452">
        <f t="shared" si="67"/>
        <v>0</v>
      </c>
      <c r="U325" s="453">
        <f t="shared" si="68"/>
        <v>0</v>
      </c>
      <c r="V325" s="768">
        <f t="shared" si="69"/>
        <v>0</v>
      </c>
      <c r="W325" s="264"/>
      <c r="X325" s="264"/>
      <c r="Y325" s="264"/>
      <c r="Z325" s="264"/>
      <c r="AA325" s="264"/>
    </row>
    <row r="326" spans="1:27" ht="31.5">
      <c r="A326" s="745">
        <v>200</v>
      </c>
      <c r="B326" s="561">
        <v>7000016412</v>
      </c>
      <c r="C326" s="561">
        <v>1810</v>
      </c>
      <c r="D326" s="561">
        <v>530</v>
      </c>
      <c r="E326" s="561">
        <v>10</v>
      </c>
      <c r="F326" s="561" t="s">
        <v>914</v>
      </c>
      <c r="G326" s="561">
        <v>100001679</v>
      </c>
      <c r="H326" s="561">
        <v>995455</v>
      </c>
      <c r="I326" s="562"/>
      <c r="J326" s="561">
        <v>18</v>
      </c>
      <c r="K326" s="560"/>
      <c r="L326" s="559" t="s">
        <v>910</v>
      </c>
      <c r="M326" s="561" t="s">
        <v>300</v>
      </c>
      <c r="N326" s="561">
        <v>128</v>
      </c>
      <c r="O326" s="547"/>
      <c r="P326" s="558" t="str">
        <f t="shared" si="64"/>
        <v>INCLUDED</v>
      </c>
      <c r="Q326" s="516">
        <f t="shared" si="65"/>
        <v>0</v>
      </c>
      <c r="R326" s="452">
        <f t="shared" si="66"/>
        <v>0</v>
      </c>
      <c r="S326" s="641">
        <f>Discount!$J$36</f>
        <v>0</v>
      </c>
      <c r="T326" s="452">
        <f t="shared" si="67"/>
        <v>0</v>
      </c>
      <c r="U326" s="453">
        <f t="shared" si="68"/>
        <v>0</v>
      </c>
      <c r="V326" s="768">
        <f t="shared" si="69"/>
        <v>0</v>
      </c>
      <c r="W326" s="264"/>
      <c r="X326" s="264"/>
      <c r="Y326" s="264"/>
      <c r="Z326" s="264"/>
      <c r="AA326" s="264"/>
    </row>
    <row r="327" spans="1:27" ht="31.5">
      <c r="A327" s="745">
        <v>201</v>
      </c>
      <c r="B327" s="561">
        <v>7000016412</v>
      </c>
      <c r="C327" s="561">
        <v>1810</v>
      </c>
      <c r="D327" s="561">
        <v>530</v>
      </c>
      <c r="E327" s="561">
        <v>20</v>
      </c>
      <c r="F327" s="561" t="s">
        <v>914</v>
      </c>
      <c r="G327" s="561">
        <v>100001677</v>
      </c>
      <c r="H327" s="561">
        <v>995455</v>
      </c>
      <c r="I327" s="562"/>
      <c r="J327" s="561">
        <v>18</v>
      </c>
      <c r="K327" s="560"/>
      <c r="L327" s="559" t="s">
        <v>562</v>
      </c>
      <c r="M327" s="561" t="s">
        <v>300</v>
      </c>
      <c r="N327" s="561">
        <v>32</v>
      </c>
      <c r="O327" s="547"/>
      <c r="P327" s="558" t="str">
        <f t="shared" si="64"/>
        <v>INCLUDED</v>
      </c>
      <c r="Q327" s="516">
        <f t="shared" si="65"/>
        <v>0</v>
      </c>
      <c r="R327" s="452">
        <f t="shared" si="66"/>
        <v>0</v>
      </c>
      <c r="S327" s="641">
        <f>Discount!$J$36</f>
        <v>0</v>
      </c>
      <c r="T327" s="452">
        <f t="shared" si="67"/>
        <v>0</v>
      </c>
      <c r="U327" s="453">
        <f t="shared" si="68"/>
        <v>0</v>
      </c>
      <c r="V327" s="768">
        <f t="shared" si="69"/>
        <v>0</v>
      </c>
      <c r="W327" s="264"/>
      <c r="X327" s="264"/>
      <c r="Y327" s="264"/>
      <c r="Z327" s="264"/>
      <c r="AA327" s="264"/>
    </row>
    <row r="328" spans="1:27" ht="31.5">
      <c r="A328" s="745">
        <v>202</v>
      </c>
      <c r="B328" s="561">
        <v>7000016412</v>
      </c>
      <c r="C328" s="561">
        <v>1810</v>
      </c>
      <c r="D328" s="561">
        <v>530</v>
      </c>
      <c r="E328" s="561">
        <v>30</v>
      </c>
      <c r="F328" s="561" t="s">
        <v>914</v>
      </c>
      <c r="G328" s="561">
        <v>100001675</v>
      </c>
      <c r="H328" s="561">
        <v>995455</v>
      </c>
      <c r="I328" s="562"/>
      <c r="J328" s="561">
        <v>18</v>
      </c>
      <c r="K328" s="560"/>
      <c r="L328" s="559" t="s">
        <v>590</v>
      </c>
      <c r="M328" s="561" t="s">
        <v>300</v>
      </c>
      <c r="N328" s="561">
        <v>628</v>
      </c>
      <c r="O328" s="547"/>
      <c r="P328" s="558" t="str">
        <f t="shared" si="64"/>
        <v>INCLUDED</v>
      </c>
      <c r="Q328" s="516">
        <f t="shared" si="65"/>
        <v>0</v>
      </c>
      <c r="R328" s="452">
        <f t="shared" si="66"/>
        <v>0</v>
      </c>
      <c r="S328" s="641">
        <f>Discount!$J$36</f>
        <v>0</v>
      </c>
      <c r="T328" s="452">
        <f t="shared" si="67"/>
        <v>0</v>
      </c>
      <c r="U328" s="453">
        <f t="shared" si="68"/>
        <v>0</v>
      </c>
      <c r="V328" s="768">
        <f t="shared" si="69"/>
        <v>0</v>
      </c>
      <c r="W328" s="264"/>
      <c r="X328" s="264"/>
      <c r="Y328" s="264"/>
      <c r="Z328" s="264"/>
      <c r="AA328" s="264"/>
    </row>
    <row r="329" spans="1:27" ht="31.5">
      <c r="A329" s="745">
        <v>203</v>
      </c>
      <c r="B329" s="561">
        <v>7000016412</v>
      </c>
      <c r="C329" s="561">
        <v>1810</v>
      </c>
      <c r="D329" s="561">
        <v>530</v>
      </c>
      <c r="E329" s="561">
        <v>40</v>
      </c>
      <c r="F329" s="561" t="s">
        <v>914</v>
      </c>
      <c r="G329" s="561">
        <v>100001674</v>
      </c>
      <c r="H329" s="561">
        <v>995455</v>
      </c>
      <c r="I329" s="562"/>
      <c r="J329" s="561">
        <v>18</v>
      </c>
      <c r="K329" s="560"/>
      <c r="L329" s="559" t="s">
        <v>496</v>
      </c>
      <c r="M329" s="561" t="s">
        <v>300</v>
      </c>
      <c r="N329" s="561">
        <v>108</v>
      </c>
      <c r="O329" s="547"/>
      <c r="P329" s="558" t="str">
        <f t="shared" si="2"/>
        <v>INCLUDED</v>
      </c>
      <c r="Q329" s="516">
        <f t="shared" si="3"/>
        <v>0</v>
      </c>
      <c r="R329" s="452">
        <f t="shared" si="50"/>
        <v>0</v>
      </c>
      <c r="S329" s="641">
        <f>Discount!$J$36</f>
        <v>0</v>
      </c>
      <c r="T329" s="452">
        <f t="shared" si="51"/>
        <v>0</v>
      </c>
      <c r="U329" s="453">
        <f t="shared" si="6"/>
        <v>0</v>
      </c>
      <c r="V329" s="768">
        <f t="shared" si="7"/>
        <v>0</v>
      </c>
      <c r="W329" s="264"/>
      <c r="X329" s="264"/>
      <c r="Y329" s="264"/>
      <c r="Z329" s="264"/>
      <c r="AA329" s="264"/>
    </row>
    <row r="330" spans="1:27" ht="94.5">
      <c r="A330" s="745">
        <v>204</v>
      </c>
      <c r="B330" s="561">
        <v>7000016412</v>
      </c>
      <c r="C330" s="561">
        <v>1940</v>
      </c>
      <c r="D330" s="561">
        <v>550</v>
      </c>
      <c r="E330" s="561">
        <v>10</v>
      </c>
      <c r="F330" s="561" t="s">
        <v>915</v>
      </c>
      <c r="G330" s="561">
        <v>100002812</v>
      </c>
      <c r="H330" s="561">
        <v>998734</v>
      </c>
      <c r="I330" s="562"/>
      <c r="J330" s="561">
        <v>18</v>
      </c>
      <c r="K330" s="560"/>
      <c r="L330" s="559" t="s">
        <v>887</v>
      </c>
      <c r="M330" s="561" t="s">
        <v>300</v>
      </c>
      <c r="N330" s="561">
        <v>1</v>
      </c>
      <c r="O330" s="547"/>
      <c r="P330" s="558" t="str">
        <f t="shared" si="2"/>
        <v>INCLUDED</v>
      </c>
      <c r="Q330" s="516">
        <f t="shared" si="3"/>
        <v>0</v>
      </c>
      <c r="R330" s="452">
        <f t="shared" si="50"/>
        <v>0</v>
      </c>
      <c r="S330" s="641">
        <f>Discount!$J$36</f>
        <v>0</v>
      </c>
      <c r="T330" s="452">
        <f t="shared" si="51"/>
        <v>0</v>
      </c>
      <c r="U330" s="453">
        <f t="shared" si="6"/>
        <v>0</v>
      </c>
      <c r="V330" s="768">
        <f t="shared" si="7"/>
        <v>0</v>
      </c>
      <c r="W330" s="264"/>
      <c r="X330" s="264"/>
      <c r="Y330" s="264"/>
      <c r="Z330" s="264"/>
      <c r="AA330" s="264"/>
    </row>
    <row r="331" spans="1:27" ht="31.5">
      <c r="A331" s="745">
        <v>205</v>
      </c>
      <c r="B331" s="561">
        <v>7000016412</v>
      </c>
      <c r="C331" s="561">
        <v>1940</v>
      </c>
      <c r="D331" s="561">
        <v>550</v>
      </c>
      <c r="E331" s="561">
        <v>20</v>
      </c>
      <c r="F331" s="561" t="s">
        <v>915</v>
      </c>
      <c r="G331" s="561">
        <v>100002822</v>
      </c>
      <c r="H331" s="561">
        <v>998734</v>
      </c>
      <c r="I331" s="562"/>
      <c r="J331" s="561">
        <v>18</v>
      </c>
      <c r="K331" s="560"/>
      <c r="L331" s="559" t="s">
        <v>889</v>
      </c>
      <c r="M331" s="561" t="s">
        <v>300</v>
      </c>
      <c r="N331" s="561">
        <v>2</v>
      </c>
      <c r="O331" s="547"/>
      <c r="P331" s="558" t="str">
        <f t="shared" ref="P331:P344" si="76">IF(O331=0, "INCLUDED", IF(ISERROR(N331*O331), O331, N331*O331))</f>
        <v>INCLUDED</v>
      </c>
      <c r="Q331" s="516">
        <f t="shared" ref="Q331:Q344" si="77">IF(P331="Included",0,P331)</f>
        <v>0</v>
      </c>
      <c r="R331" s="452">
        <f t="shared" ref="R331:R344" si="78">IF( K331="",J331*(IF(P331="Included",0,P331))/100,K331*(IF(P331="Included",0,P331)))</f>
        <v>0</v>
      </c>
      <c r="S331" s="641">
        <f>Discount!$J$36</f>
        <v>0</v>
      </c>
      <c r="T331" s="452">
        <f t="shared" ref="T331:T344" si="79">S331*Q331</f>
        <v>0</v>
      </c>
      <c r="U331" s="453">
        <f t="shared" ref="U331:U344" si="80">IF(K331="",J331*T331/100,K331*T331)</f>
        <v>0</v>
      </c>
      <c r="V331" s="768">
        <f t="shared" ref="V331:V344" si="81">O331*N331</f>
        <v>0</v>
      </c>
      <c r="W331" s="264"/>
      <c r="X331" s="264"/>
      <c r="Y331" s="264"/>
      <c r="Z331" s="264"/>
      <c r="AA331" s="264"/>
    </row>
    <row r="332" spans="1:27" ht="31.5">
      <c r="A332" s="745">
        <v>206</v>
      </c>
      <c r="B332" s="561">
        <v>7000016412</v>
      </c>
      <c r="C332" s="561">
        <v>1940</v>
      </c>
      <c r="D332" s="561">
        <v>550</v>
      </c>
      <c r="E332" s="561">
        <v>30</v>
      </c>
      <c r="F332" s="561" t="s">
        <v>915</v>
      </c>
      <c r="G332" s="561">
        <v>100002825</v>
      </c>
      <c r="H332" s="561">
        <v>998734</v>
      </c>
      <c r="I332" s="562"/>
      <c r="J332" s="561">
        <v>18</v>
      </c>
      <c r="K332" s="560"/>
      <c r="L332" s="559" t="s">
        <v>566</v>
      </c>
      <c r="M332" s="561" t="s">
        <v>301</v>
      </c>
      <c r="N332" s="561">
        <v>2</v>
      </c>
      <c r="O332" s="547"/>
      <c r="P332" s="558" t="str">
        <f t="shared" si="76"/>
        <v>INCLUDED</v>
      </c>
      <c r="Q332" s="516">
        <f t="shared" si="77"/>
        <v>0</v>
      </c>
      <c r="R332" s="452">
        <f t="shared" si="78"/>
        <v>0</v>
      </c>
      <c r="S332" s="641">
        <f>Discount!$J$36</f>
        <v>0</v>
      </c>
      <c r="T332" s="452">
        <f t="shared" si="79"/>
        <v>0</v>
      </c>
      <c r="U332" s="453">
        <f t="shared" si="80"/>
        <v>0</v>
      </c>
      <c r="V332" s="768">
        <f t="shared" si="81"/>
        <v>0</v>
      </c>
      <c r="W332" s="264"/>
      <c r="X332" s="264"/>
      <c r="Y332" s="264"/>
      <c r="Z332" s="264"/>
      <c r="AA332" s="264"/>
    </row>
    <row r="333" spans="1:27" ht="31.5">
      <c r="A333" s="745">
        <v>207</v>
      </c>
      <c r="B333" s="561">
        <v>7000016412</v>
      </c>
      <c r="C333" s="561">
        <v>1940</v>
      </c>
      <c r="D333" s="561">
        <v>550</v>
      </c>
      <c r="E333" s="561">
        <v>40</v>
      </c>
      <c r="F333" s="561" t="s">
        <v>915</v>
      </c>
      <c r="G333" s="561">
        <v>170000550</v>
      </c>
      <c r="H333" s="561">
        <v>998336</v>
      </c>
      <c r="I333" s="562"/>
      <c r="J333" s="561">
        <v>18</v>
      </c>
      <c r="K333" s="560"/>
      <c r="L333" s="559" t="s">
        <v>890</v>
      </c>
      <c r="M333" s="561" t="s">
        <v>300</v>
      </c>
      <c r="N333" s="561">
        <v>2</v>
      </c>
      <c r="O333" s="547"/>
      <c r="P333" s="558" t="str">
        <f t="shared" si="76"/>
        <v>INCLUDED</v>
      </c>
      <c r="Q333" s="516">
        <f t="shared" si="77"/>
        <v>0</v>
      </c>
      <c r="R333" s="452">
        <f t="shared" si="78"/>
        <v>0</v>
      </c>
      <c r="S333" s="641">
        <f>Discount!$J$36</f>
        <v>0</v>
      </c>
      <c r="T333" s="452">
        <f t="shared" si="79"/>
        <v>0</v>
      </c>
      <c r="U333" s="453">
        <f t="shared" si="80"/>
        <v>0</v>
      </c>
      <c r="V333" s="768">
        <f t="shared" si="81"/>
        <v>0</v>
      </c>
      <c r="W333" s="264"/>
      <c r="X333" s="264"/>
      <c r="Y333" s="264"/>
      <c r="Z333" s="264"/>
      <c r="AA333" s="264"/>
    </row>
    <row r="334" spans="1:27" ht="31.5">
      <c r="A334" s="745">
        <v>208</v>
      </c>
      <c r="B334" s="561">
        <v>7000016412</v>
      </c>
      <c r="C334" s="561">
        <v>1940</v>
      </c>
      <c r="D334" s="561">
        <v>550</v>
      </c>
      <c r="E334" s="561">
        <v>50</v>
      </c>
      <c r="F334" s="561" t="s">
        <v>915</v>
      </c>
      <c r="G334" s="561">
        <v>100002829</v>
      </c>
      <c r="H334" s="561">
        <v>998734</v>
      </c>
      <c r="I334" s="562"/>
      <c r="J334" s="561">
        <v>18</v>
      </c>
      <c r="K334" s="560"/>
      <c r="L334" s="559" t="s">
        <v>891</v>
      </c>
      <c r="M334" s="561" t="s">
        <v>301</v>
      </c>
      <c r="N334" s="561">
        <v>1</v>
      </c>
      <c r="O334" s="547"/>
      <c r="P334" s="558" t="str">
        <f t="shared" si="76"/>
        <v>INCLUDED</v>
      </c>
      <c r="Q334" s="516">
        <f t="shared" si="77"/>
        <v>0</v>
      </c>
      <c r="R334" s="452">
        <f t="shared" si="78"/>
        <v>0</v>
      </c>
      <c r="S334" s="641">
        <f>Discount!$J$36</f>
        <v>0</v>
      </c>
      <c r="T334" s="452">
        <f t="shared" si="79"/>
        <v>0</v>
      </c>
      <c r="U334" s="453">
        <f t="shared" si="80"/>
        <v>0</v>
      </c>
      <c r="V334" s="768">
        <f t="shared" si="81"/>
        <v>0</v>
      </c>
      <c r="W334" s="264"/>
      <c r="X334" s="264"/>
      <c r="Y334" s="264"/>
      <c r="Z334" s="264"/>
      <c r="AA334" s="264"/>
    </row>
    <row r="335" spans="1:27" ht="31.5">
      <c r="A335" s="745">
        <v>209</v>
      </c>
      <c r="B335" s="561">
        <v>7000016412</v>
      </c>
      <c r="C335" s="561">
        <v>1940</v>
      </c>
      <c r="D335" s="561">
        <v>550</v>
      </c>
      <c r="E335" s="561">
        <v>60</v>
      </c>
      <c r="F335" s="561" t="s">
        <v>915</v>
      </c>
      <c r="G335" s="561">
        <v>170000375</v>
      </c>
      <c r="H335" s="561">
        <v>998734</v>
      </c>
      <c r="I335" s="562"/>
      <c r="J335" s="561">
        <v>18</v>
      </c>
      <c r="K335" s="560"/>
      <c r="L335" s="559" t="s">
        <v>567</v>
      </c>
      <c r="M335" s="561" t="s">
        <v>300</v>
      </c>
      <c r="N335" s="561">
        <v>1</v>
      </c>
      <c r="O335" s="547"/>
      <c r="P335" s="558" t="str">
        <f t="shared" si="76"/>
        <v>INCLUDED</v>
      </c>
      <c r="Q335" s="516">
        <f t="shared" si="77"/>
        <v>0</v>
      </c>
      <c r="R335" s="452">
        <f t="shared" si="78"/>
        <v>0</v>
      </c>
      <c r="S335" s="641">
        <f>Discount!$J$36</f>
        <v>0</v>
      </c>
      <c r="T335" s="452">
        <f t="shared" si="79"/>
        <v>0</v>
      </c>
      <c r="U335" s="453">
        <f t="shared" si="80"/>
        <v>0</v>
      </c>
      <c r="V335" s="768">
        <f t="shared" si="81"/>
        <v>0</v>
      </c>
      <c r="W335" s="264"/>
      <c r="X335" s="264"/>
      <c r="Y335" s="264"/>
      <c r="Z335" s="264"/>
      <c r="AA335" s="264"/>
    </row>
    <row r="336" spans="1:27" ht="31.5">
      <c r="A336" s="745">
        <v>210</v>
      </c>
      <c r="B336" s="561">
        <v>7000016412</v>
      </c>
      <c r="C336" s="561">
        <v>1940</v>
      </c>
      <c r="D336" s="561">
        <v>550</v>
      </c>
      <c r="E336" s="561">
        <v>70</v>
      </c>
      <c r="F336" s="561" t="s">
        <v>915</v>
      </c>
      <c r="G336" s="561">
        <v>170000376</v>
      </c>
      <c r="H336" s="561">
        <v>998734</v>
      </c>
      <c r="I336" s="562"/>
      <c r="J336" s="561">
        <v>18</v>
      </c>
      <c r="K336" s="560"/>
      <c r="L336" s="559" t="s">
        <v>568</v>
      </c>
      <c r="M336" s="561" t="s">
        <v>300</v>
      </c>
      <c r="N336" s="561">
        <v>1</v>
      </c>
      <c r="O336" s="547"/>
      <c r="P336" s="558" t="str">
        <f t="shared" si="76"/>
        <v>INCLUDED</v>
      </c>
      <c r="Q336" s="516">
        <f t="shared" si="77"/>
        <v>0</v>
      </c>
      <c r="R336" s="452">
        <f t="shared" si="78"/>
        <v>0</v>
      </c>
      <c r="S336" s="641">
        <f>Discount!$J$36</f>
        <v>0</v>
      </c>
      <c r="T336" s="452">
        <f t="shared" si="79"/>
        <v>0</v>
      </c>
      <c r="U336" s="453">
        <f t="shared" si="80"/>
        <v>0</v>
      </c>
      <c r="V336" s="768">
        <f t="shared" si="81"/>
        <v>0</v>
      </c>
      <c r="W336" s="264"/>
      <c r="X336" s="264"/>
      <c r="Y336" s="264"/>
      <c r="Z336" s="264"/>
      <c r="AA336" s="264"/>
    </row>
    <row r="337" spans="1:27" ht="31.5">
      <c r="A337" s="745">
        <v>211</v>
      </c>
      <c r="B337" s="561">
        <v>7000016412</v>
      </c>
      <c r="C337" s="561">
        <v>1940</v>
      </c>
      <c r="D337" s="561">
        <v>550</v>
      </c>
      <c r="E337" s="561">
        <v>80</v>
      </c>
      <c r="F337" s="561" t="s">
        <v>915</v>
      </c>
      <c r="G337" s="561">
        <v>170000377</v>
      </c>
      <c r="H337" s="561">
        <v>998734</v>
      </c>
      <c r="I337" s="562"/>
      <c r="J337" s="561">
        <v>18</v>
      </c>
      <c r="K337" s="560"/>
      <c r="L337" s="559" t="s">
        <v>569</v>
      </c>
      <c r="M337" s="561" t="s">
        <v>300</v>
      </c>
      <c r="N337" s="561">
        <v>1</v>
      </c>
      <c r="O337" s="547"/>
      <c r="P337" s="558" t="str">
        <f t="shared" si="76"/>
        <v>INCLUDED</v>
      </c>
      <c r="Q337" s="516">
        <f t="shared" si="77"/>
        <v>0</v>
      </c>
      <c r="R337" s="452">
        <f t="shared" si="78"/>
        <v>0</v>
      </c>
      <c r="S337" s="641">
        <f>Discount!$J$36</f>
        <v>0</v>
      </c>
      <c r="T337" s="452">
        <f t="shared" si="79"/>
        <v>0</v>
      </c>
      <c r="U337" s="453">
        <f t="shared" si="80"/>
        <v>0</v>
      </c>
      <c r="V337" s="768">
        <f t="shared" si="81"/>
        <v>0</v>
      </c>
      <c r="W337" s="264"/>
      <c r="X337" s="264"/>
      <c r="Y337" s="264"/>
      <c r="Z337" s="264"/>
      <c r="AA337" s="264"/>
    </row>
    <row r="338" spans="1:27" ht="31.5">
      <c r="A338" s="745">
        <v>212</v>
      </c>
      <c r="B338" s="561">
        <v>7000016412</v>
      </c>
      <c r="C338" s="561">
        <v>1940</v>
      </c>
      <c r="D338" s="561">
        <v>550</v>
      </c>
      <c r="E338" s="561">
        <v>90</v>
      </c>
      <c r="F338" s="561" t="s">
        <v>915</v>
      </c>
      <c r="G338" s="561">
        <v>170000551</v>
      </c>
      <c r="H338" s="561">
        <v>998336</v>
      </c>
      <c r="I338" s="562"/>
      <c r="J338" s="561">
        <v>18</v>
      </c>
      <c r="K338" s="560"/>
      <c r="L338" s="559" t="s">
        <v>570</v>
      </c>
      <c r="M338" s="561" t="s">
        <v>300</v>
      </c>
      <c r="N338" s="561">
        <v>2</v>
      </c>
      <c r="O338" s="547"/>
      <c r="P338" s="558" t="str">
        <f t="shared" ref="P338:P343" si="82">IF(O338=0, "INCLUDED", IF(ISERROR(N338*O338), O338, N338*O338))</f>
        <v>INCLUDED</v>
      </c>
      <c r="Q338" s="516">
        <f t="shared" ref="Q338:Q343" si="83">IF(P338="Included",0,P338)</f>
        <v>0</v>
      </c>
      <c r="R338" s="452">
        <f t="shared" ref="R338:R343" si="84">IF( K338="",J338*(IF(P338="Included",0,P338))/100,K338*(IF(P338="Included",0,P338)))</f>
        <v>0</v>
      </c>
      <c r="S338" s="641">
        <f>Discount!$J$36</f>
        <v>0</v>
      </c>
      <c r="T338" s="452">
        <f t="shared" ref="T338:T343" si="85">S338*Q338</f>
        <v>0</v>
      </c>
      <c r="U338" s="453">
        <f t="shared" ref="U338:U343" si="86">IF(K338="",J338*T338/100,K338*T338)</f>
        <v>0</v>
      </c>
      <c r="V338" s="768">
        <f t="shared" ref="V338:V343" si="87">O338*N338</f>
        <v>0</v>
      </c>
      <c r="W338" s="264"/>
      <c r="X338" s="264"/>
      <c r="Y338" s="264"/>
      <c r="Z338" s="264"/>
      <c r="AA338" s="264"/>
    </row>
    <row r="339" spans="1:27" ht="47.25">
      <c r="A339" s="745">
        <v>213</v>
      </c>
      <c r="B339" s="561">
        <v>7000016412</v>
      </c>
      <c r="C339" s="561">
        <v>1940</v>
      </c>
      <c r="D339" s="561">
        <v>550</v>
      </c>
      <c r="E339" s="561">
        <v>100</v>
      </c>
      <c r="F339" s="561" t="s">
        <v>915</v>
      </c>
      <c r="G339" s="561">
        <v>100002882</v>
      </c>
      <c r="H339" s="561">
        <v>998336</v>
      </c>
      <c r="I339" s="562"/>
      <c r="J339" s="561">
        <v>18</v>
      </c>
      <c r="K339" s="560"/>
      <c r="L339" s="559" t="s">
        <v>571</v>
      </c>
      <c r="M339" s="561" t="s">
        <v>302</v>
      </c>
      <c r="N339" s="561">
        <v>1</v>
      </c>
      <c r="O339" s="547"/>
      <c r="P339" s="558" t="str">
        <f t="shared" si="82"/>
        <v>INCLUDED</v>
      </c>
      <c r="Q339" s="516">
        <f t="shared" si="83"/>
        <v>0</v>
      </c>
      <c r="R339" s="452">
        <f t="shared" si="84"/>
        <v>0</v>
      </c>
      <c r="S339" s="641">
        <f>Discount!$J$36</f>
        <v>0</v>
      </c>
      <c r="T339" s="452">
        <f t="shared" si="85"/>
        <v>0</v>
      </c>
      <c r="U339" s="453">
        <f t="shared" si="86"/>
        <v>0</v>
      </c>
      <c r="V339" s="768">
        <f t="shared" si="87"/>
        <v>0</v>
      </c>
      <c r="W339" s="264"/>
      <c r="X339" s="264"/>
      <c r="Y339" s="264"/>
      <c r="Z339" s="264"/>
      <c r="AA339" s="264"/>
    </row>
    <row r="340" spans="1:27" ht="47.25">
      <c r="A340" s="745">
        <v>214</v>
      </c>
      <c r="B340" s="561">
        <v>7000016412</v>
      </c>
      <c r="C340" s="561">
        <v>1940</v>
      </c>
      <c r="D340" s="561">
        <v>550</v>
      </c>
      <c r="E340" s="561">
        <v>110</v>
      </c>
      <c r="F340" s="561" t="s">
        <v>915</v>
      </c>
      <c r="G340" s="561">
        <v>170000356</v>
      </c>
      <c r="H340" s="561">
        <v>998336</v>
      </c>
      <c r="I340" s="562"/>
      <c r="J340" s="561">
        <v>18</v>
      </c>
      <c r="K340" s="560"/>
      <c r="L340" s="559" t="s">
        <v>572</v>
      </c>
      <c r="M340" s="561" t="s">
        <v>300</v>
      </c>
      <c r="N340" s="561">
        <v>1</v>
      </c>
      <c r="O340" s="547"/>
      <c r="P340" s="558" t="str">
        <f t="shared" ref="P340" si="88">IF(O340=0, "INCLUDED", IF(ISERROR(N340*O340), O340, N340*O340))</f>
        <v>INCLUDED</v>
      </c>
      <c r="Q340" s="516">
        <f t="shared" ref="Q340" si="89">IF(P340="Included",0,P340)</f>
        <v>0</v>
      </c>
      <c r="R340" s="452">
        <f t="shared" ref="R340" si="90">IF( K340="",J340*(IF(P340="Included",0,P340))/100,K340*(IF(P340="Included",0,P340)))</f>
        <v>0</v>
      </c>
      <c r="S340" s="641">
        <f>Discount!$J$36</f>
        <v>0</v>
      </c>
      <c r="T340" s="452">
        <f t="shared" ref="T340" si="91">S340*Q340</f>
        <v>0</v>
      </c>
      <c r="U340" s="453">
        <f t="shared" ref="U340" si="92">IF(K340="",J340*T340/100,K340*T340)</f>
        <v>0</v>
      </c>
      <c r="V340" s="768">
        <f t="shared" ref="V340" si="93">O340*N340</f>
        <v>0</v>
      </c>
      <c r="W340" s="264"/>
      <c r="X340" s="264"/>
      <c r="Y340" s="264"/>
      <c r="Z340" s="264"/>
      <c r="AA340" s="264"/>
    </row>
    <row r="341" spans="1:27" ht="31.5">
      <c r="A341" s="745">
        <v>215</v>
      </c>
      <c r="B341" s="561">
        <v>7000016412</v>
      </c>
      <c r="C341" s="561">
        <v>1940</v>
      </c>
      <c r="D341" s="561">
        <v>550</v>
      </c>
      <c r="E341" s="561">
        <v>120</v>
      </c>
      <c r="F341" s="561" t="s">
        <v>915</v>
      </c>
      <c r="G341" s="561">
        <v>170000433</v>
      </c>
      <c r="H341" s="561">
        <v>998734</v>
      </c>
      <c r="I341" s="562"/>
      <c r="J341" s="561">
        <v>18</v>
      </c>
      <c r="K341" s="560"/>
      <c r="L341" s="559" t="s">
        <v>888</v>
      </c>
      <c r="M341" s="561" t="s">
        <v>300</v>
      </c>
      <c r="N341" s="561">
        <v>4</v>
      </c>
      <c r="O341" s="547"/>
      <c r="P341" s="558" t="str">
        <f t="shared" si="82"/>
        <v>INCLUDED</v>
      </c>
      <c r="Q341" s="516">
        <f t="shared" si="83"/>
        <v>0</v>
      </c>
      <c r="R341" s="452">
        <f t="shared" si="84"/>
        <v>0</v>
      </c>
      <c r="S341" s="641">
        <f>Discount!$J$36</f>
        <v>0</v>
      </c>
      <c r="T341" s="452">
        <f t="shared" si="85"/>
        <v>0</v>
      </c>
      <c r="U341" s="453">
        <f t="shared" si="86"/>
        <v>0</v>
      </c>
      <c r="V341" s="768">
        <f t="shared" si="87"/>
        <v>0</v>
      </c>
      <c r="W341" s="264"/>
      <c r="X341" s="264"/>
      <c r="Y341" s="264"/>
      <c r="Z341" s="264"/>
      <c r="AA341" s="264"/>
    </row>
    <row r="342" spans="1:27" ht="31.5">
      <c r="A342" s="745">
        <v>216</v>
      </c>
      <c r="B342" s="561">
        <v>7000016412</v>
      </c>
      <c r="C342" s="561">
        <v>2040</v>
      </c>
      <c r="D342" s="561">
        <v>570</v>
      </c>
      <c r="E342" s="561">
        <v>10</v>
      </c>
      <c r="F342" s="561" t="s">
        <v>916</v>
      </c>
      <c r="G342" s="561">
        <v>170000502</v>
      </c>
      <c r="H342" s="561">
        <v>998713</v>
      </c>
      <c r="I342" s="562"/>
      <c r="J342" s="561">
        <v>18</v>
      </c>
      <c r="K342" s="560"/>
      <c r="L342" s="559" t="s">
        <v>573</v>
      </c>
      <c r="M342" s="561" t="s">
        <v>300</v>
      </c>
      <c r="N342" s="561">
        <v>2</v>
      </c>
      <c r="O342" s="547"/>
      <c r="P342" s="558" t="str">
        <f t="shared" ref="P342" si="94">IF(O342=0, "INCLUDED", IF(ISERROR(N342*O342), O342, N342*O342))</f>
        <v>INCLUDED</v>
      </c>
      <c r="Q342" s="516">
        <f t="shared" ref="Q342" si="95">IF(P342="Included",0,P342)</f>
        <v>0</v>
      </c>
      <c r="R342" s="452">
        <f t="shared" ref="R342" si="96">IF( K342="",J342*(IF(P342="Included",0,P342))/100,K342*(IF(P342="Included",0,P342)))</f>
        <v>0</v>
      </c>
      <c r="S342" s="641">
        <f>Discount!$J$36</f>
        <v>0</v>
      </c>
      <c r="T342" s="452">
        <f t="shared" ref="T342" si="97">S342*Q342</f>
        <v>0</v>
      </c>
      <c r="U342" s="453">
        <f t="shared" ref="U342" si="98">IF(K342="",J342*T342/100,K342*T342)</f>
        <v>0</v>
      </c>
      <c r="V342" s="768">
        <f t="shared" ref="V342" si="99">O342*N342</f>
        <v>0</v>
      </c>
      <c r="W342" s="264"/>
      <c r="X342" s="264"/>
      <c r="Y342" s="264"/>
      <c r="Z342" s="264"/>
      <c r="AA342" s="264"/>
    </row>
    <row r="343" spans="1:27" ht="31.5">
      <c r="A343" s="745">
        <v>217</v>
      </c>
      <c r="B343" s="561">
        <v>7000016412</v>
      </c>
      <c r="C343" s="561">
        <v>2040</v>
      </c>
      <c r="D343" s="561">
        <v>570</v>
      </c>
      <c r="E343" s="561">
        <v>20</v>
      </c>
      <c r="F343" s="561" t="s">
        <v>916</v>
      </c>
      <c r="G343" s="561">
        <v>170000530</v>
      </c>
      <c r="H343" s="561">
        <v>998734</v>
      </c>
      <c r="I343" s="562"/>
      <c r="J343" s="561">
        <v>18</v>
      </c>
      <c r="K343" s="560"/>
      <c r="L343" s="559" t="s">
        <v>574</v>
      </c>
      <c r="M343" s="561" t="s">
        <v>300</v>
      </c>
      <c r="N343" s="561">
        <v>2</v>
      </c>
      <c r="O343" s="547"/>
      <c r="P343" s="558" t="str">
        <f t="shared" si="82"/>
        <v>INCLUDED</v>
      </c>
      <c r="Q343" s="516">
        <f t="shared" si="83"/>
        <v>0</v>
      </c>
      <c r="R343" s="452">
        <f t="shared" si="84"/>
        <v>0</v>
      </c>
      <c r="S343" s="641">
        <f>Discount!$J$36</f>
        <v>0</v>
      </c>
      <c r="T343" s="452">
        <f t="shared" si="85"/>
        <v>0</v>
      </c>
      <c r="U343" s="453">
        <f t="shared" si="86"/>
        <v>0</v>
      </c>
      <c r="V343" s="768">
        <f t="shared" si="87"/>
        <v>0</v>
      </c>
      <c r="W343" s="264"/>
      <c r="X343" s="264"/>
      <c r="Y343" s="264"/>
      <c r="Z343" s="264"/>
      <c r="AA343" s="264"/>
    </row>
    <row r="344" spans="1:27" ht="31.5">
      <c r="A344" s="745">
        <v>218</v>
      </c>
      <c r="B344" s="561">
        <v>7000016412</v>
      </c>
      <c r="C344" s="561">
        <v>2040</v>
      </c>
      <c r="D344" s="561">
        <v>570</v>
      </c>
      <c r="E344" s="561">
        <v>30</v>
      </c>
      <c r="F344" s="561" t="s">
        <v>916</v>
      </c>
      <c r="G344" s="561">
        <v>170000503</v>
      </c>
      <c r="H344" s="561">
        <v>998713</v>
      </c>
      <c r="I344" s="562"/>
      <c r="J344" s="561">
        <v>18</v>
      </c>
      <c r="K344" s="560"/>
      <c r="L344" s="559" t="s">
        <v>575</v>
      </c>
      <c r="M344" s="561" t="s">
        <v>300</v>
      </c>
      <c r="N344" s="561">
        <v>3</v>
      </c>
      <c r="O344" s="547"/>
      <c r="P344" s="558" t="str">
        <f t="shared" si="76"/>
        <v>INCLUDED</v>
      </c>
      <c r="Q344" s="516">
        <f t="shared" si="77"/>
        <v>0</v>
      </c>
      <c r="R344" s="452">
        <f t="shared" si="78"/>
        <v>0</v>
      </c>
      <c r="S344" s="641">
        <f>Discount!$J$36</f>
        <v>0</v>
      </c>
      <c r="T344" s="452">
        <f t="shared" si="79"/>
        <v>0</v>
      </c>
      <c r="U344" s="453">
        <f t="shared" si="80"/>
        <v>0</v>
      </c>
      <c r="V344" s="768">
        <f t="shared" si="81"/>
        <v>0</v>
      </c>
      <c r="W344" s="264"/>
      <c r="X344" s="264"/>
      <c r="Y344" s="264"/>
      <c r="Z344" s="264"/>
      <c r="AA344" s="264"/>
    </row>
    <row r="345" spans="1:27" ht="31.5">
      <c r="A345" s="745">
        <v>219</v>
      </c>
      <c r="B345" s="561">
        <v>7000016412</v>
      </c>
      <c r="C345" s="561">
        <v>2040</v>
      </c>
      <c r="D345" s="561">
        <v>570</v>
      </c>
      <c r="E345" s="561">
        <v>40</v>
      </c>
      <c r="F345" s="561" t="s">
        <v>916</v>
      </c>
      <c r="G345" s="561">
        <v>170000504</v>
      </c>
      <c r="H345" s="561">
        <v>998713</v>
      </c>
      <c r="I345" s="562"/>
      <c r="J345" s="561">
        <v>18</v>
      </c>
      <c r="K345" s="560"/>
      <c r="L345" s="559" t="s">
        <v>576</v>
      </c>
      <c r="M345" s="561" t="s">
        <v>549</v>
      </c>
      <c r="N345" s="561">
        <v>1</v>
      </c>
      <c r="O345" s="547"/>
      <c r="P345" s="558" t="str">
        <f t="shared" si="2"/>
        <v>INCLUDED</v>
      </c>
      <c r="Q345" s="516">
        <f t="shared" si="3"/>
        <v>0</v>
      </c>
      <c r="R345" s="452">
        <f t="shared" si="50"/>
        <v>0</v>
      </c>
      <c r="S345" s="641">
        <f>Discount!$J$36</f>
        <v>0</v>
      </c>
      <c r="T345" s="452">
        <f t="shared" si="51"/>
        <v>0</v>
      </c>
      <c r="U345" s="453">
        <f t="shared" si="6"/>
        <v>0</v>
      </c>
      <c r="V345" s="768">
        <f t="shared" si="7"/>
        <v>0</v>
      </c>
      <c r="W345" s="264"/>
      <c r="X345" s="264"/>
      <c r="Y345" s="264"/>
      <c r="Z345" s="264"/>
      <c r="AA345" s="264"/>
    </row>
    <row r="346" spans="1:27" ht="31.5">
      <c r="A346" s="745">
        <v>220</v>
      </c>
      <c r="B346" s="561">
        <v>7000016412</v>
      </c>
      <c r="C346" s="561">
        <v>2040</v>
      </c>
      <c r="D346" s="561">
        <v>570</v>
      </c>
      <c r="E346" s="561">
        <v>50</v>
      </c>
      <c r="F346" s="561" t="s">
        <v>916</v>
      </c>
      <c r="G346" s="561">
        <v>170000501</v>
      </c>
      <c r="H346" s="561">
        <v>998734</v>
      </c>
      <c r="I346" s="562"/>
      <c r="J346" s="561">
        <v>18</v>
      </c>
      <c r="K346" s="560"/>
      <c r="L346" s="559" t="s">
        <v>577</v>
      </c>
      <c r="M346" s="561" t="s">
        <v>549</v>
      </c>
      <c r="N346" s="561">
        <v>1</v>
      </c>
      <c r="O346" s="547"/>
      <c r="P346" s="558" t="str">
        <f t="shared" si="2"/>
        <v>INCLUDED</v>
      </c>
      <c r="Q346" s="516">
        <f t="shared" si="3"/>
        <v>0</v>
      </c>
      <c r="R346" s="452">
        <f t="shared" si="50"/>
        <v>0</v>
      </c>
      <c r="S346" s="641">
        <f>Discount!$J$36</f>
        <v>0</v>
      </c>
      <c r="T346" s="452">
        <f t="shared" si="51"/>
        <v>0</v>
      </c>
      <c r="U346" s="453">
        <f t="shared" si="6"/>
        <v>0</v>
      </c>
      <c r="V346" s="768">
        <f t="shared" si="7"/>
        <v>0</v>
      </c>
      <c r="W346" s="264"/>
      <c r="X346" s="264"/>
      <c r="Y346" s="264"/>
      <c r="Z346" s="264"/>
      <c r="AA346" s="264"/>
    </row>
    <row r="347" spans="1:27" ht="18.75">
      <c r="A347" s="762" t="str">
        <f>+'Sch-2'!A400</f>
        <v>III</v>
      </c>
      <c r="B347" s="769" t="str">
        <f>+'Sch-2'!B400</f>
        <v xml:space="preserve">Bay Extn at 765kV Navsari (New)         </v>
      </c>
      <c r="C347" s="762"/>
      <c r="D347" s="762"/>
      <c r="E347" s="762"/>
      <c r="F347" s="763"/>
      <c r="G347" s="763"/>
      <c r="H347" s="764"/>
      <c r="I347" s="764"/>
      <c r="J347" s="764"/>
      <c r="K347" s="764"/>
      <c r="L347" s="763"/>
      <c r="M347" s="762"/>
      <c r="N347" s="762"/>
      <c r="O347" s="762"/>
      <c r="P347" s="762"/>
      <c r="Q347" s="516">
        <f t="shared" si="3"/>
        <v>0</v>
      </c>
      <c r="R347" s="452">
        <f t="shared" si="50"/>
        <v>0</v>
      </c>
      <c r="S347" s="641">
        <f>Discount!$J$36</f>
        <v>0</v>
      </c>
      <c r="T347" s="452">
        <f t="shared" si="51"/>
        <v>0</v>
      </c>
      <c r="U347" s="453">
        <f t="shared" si="6"/>
        <v>0</v>
      </c>
      <c r="V347" s="768">
        <f t="shared" si="7"/>
        <v>0</v>
      </c>
      <c r="W347" s="264"/>
      <c r="X347" s="264"/>
      <c r="Y347" s="264"/>
      <c r="Z347" s="264"/>
      <c r="AA347" s="264"/>
    </row>
    <row r="348" spans="1:27" ht="31.5">
      <c r="A348" s="745">
        <v>1</v>
      </c>
      <c r="B348" s="561">
        <v>7000016413</v>
      </c>
      <c r="C348" s="561">
        <v>120</v>
      </c>
      <c r="D348" s="561">
        <v>210</v>
      </c>
      <c r="E348" s="561">
        <v>10</v>
      </c>
      <c r="F348" s="561" t="s">
        <v>820</v>
      </c>
      <c r="G348" s="561">
        <v>100000723</v>
      </c>
      <c r="H348" s="561">
        <v>998736</v>
      </c>
      <c r="I348" s="562"/>
      <c r="J348" s="561">
        <v>18</v>
      </c>
      <c r="K348" s="560"/>
      <c r="L348" s="559" t="s">
        <v>584</v>
      </c>
      <c r="M348" s="561" t="s">
        <v>300</v>
      </c>
      <c r="N348" s="561">
        <v>1</v>
      </c>
      <c r="O348" s="547"/>
      <c r="P348" s="558" t="str">
        <f t="shared" si="2"/>
        <v>INCLUDED</v>
      </c>
      <c r="Q348" s="516">
        <f t="shared" si="3"/>
        <v>0</v>
      </c>
      <c r="R348" s="452">
        <f t="shared" si="50"/>
        <v>0</v>
      </c>
      <c r="S348" s="641">
        <f>Discount!$J$36</f>
        <v>0</v>
      </c>
      <c r="T348" s="452">
        <f t="shared" si="51"/>
        <v>0</v>
      </c>
      <c r="U348" s="453">
        <f t="shared" si="6"/>
        <v>0</v>
      </c>
      <c r="V348" s="768">
        <f t="shared" si="7"/>
        <v>0</v>
      </c>
      <c r="W348" s="264"/>
      <c r="X348" s="264"/>
      <c r="Y348" s="264"/>
      <c r="Z348" s="264"/>
      <c r="AA348" s="264"/>
    </row>
    <row r="349" spans="1:27" ht="31.5">
      <c r="A349" s="745">
        <v>2</v>
      </c>
      <c r="B349" s="561">
        <v>7000016413</v>
      </c>
      <c r="C349" s="561">
        <v>120</v>
      </c>
      <c r="D349" s="561">
        <v>210</v>
      </c>
      <c r="E349" s="561">
        <v>20</v>
      </c>
      <c r="F349" s="561" t="s">
        <v>820</v>
      </c>
      <c r="G349" s="561">
        <v>100000719</v>
      </c>
      <c r="H349" s="561">
        <v>998736</v>
      </c>
      <c r="I349" s="562"/>
      <c r="J349" s="561">
        <v>18</v>
      </c>
      <c r="K349" s="560"/>
      <c r="L349" s="559" t="s">
        <v>672</v>
      </c>
      <c r="M349" s="561" t="s">
        <v>300</v>
      </c>
      <c r="N349" s="561">
        <v>1</v>
      </c>
      <c r="O349" s="547"/>
      <c r="P349" s="558" t="str">
        <f t="shared" si="2"/>
        <v>INCLUDED</v>
      </c>
      <c r="Q349" s="516">
        <f t="shared" si="3"/>
        <v>0</v>
      </c>
      <c r="R349" s="452">
        <f t="shared" si="50"/>
        <v>0</v>
      </c>
      <c r="S349" s="641">
        <f>Discount!$J$36</f>
        <v>0</v>
      </c>
      <c r="T349" s="452">
        <f t="shared" si="51"/>
        <v>0</v>
      </c>
      <c r="U349" s="453">
        <f t="shared" si="6"/>
        <v>0</v>
      </c>
      <c r="V349" s="768">
        <f t="shared" si="7"/>
        <v>0</v>
      </c>
      <c r="W349" s="264"/>
      <c r="X349" s="264"/>
      <c r="Y349" s="264"/>
      <c r="Z349" s="264"/>
      <c r="AA349" s="264"/>
    </row>
    <row r="350" spans="1:27" ht="31.5">
      <c r="A350" s="745">
        <v>3</v>
      </c>
      <c r="B350" s="561">
        <v>7000016413</v>
      </c>
      <c r="C350" s="561">
        <v>130</v>
      </c>
      <c r="D350" s="561">
        <v>220</v>
      </c>
      <c r="E350" s="561">
        <v>10</v>
      </c>
      <c r="F350" s="561" t="s">
        <v>821</v>
      </c>
      <c r="G350" s="561">
        <v>100002170</v>
      </c>
      <c r="H350" s="561">
        <v>998731</v>
      </c>
      <c r="I350" s="562"/>
      <c r="J350" s="561">
        <v>18</v>
      </c>
      <c r="K350" s="560"/>
      <c r="L350" s="559" t="s">
        <v>583</v>
      </c>
      <c r="M350" s="561" t="s">
        <v>301</v>
      </c>
      <c r="N350" s="561">
        <v>1</v>
      </c>
      <c r="O350" s="547"/>
      <c r="P350" s="558" t="str">
        <f t="shared" si="2"/>
        <v>INCLUDED</v>
      </c>
      <c r="Q350" s="516">
        <f t="shared" si="3"/>
        <v>0</v>
      </c>
      <c r="R350" s="452">
        <f t="shared" si="50"/>
        <v>0</v>
      </c>
      <c r="S350" s="641">
        <f>Discount!$J$36</f>
        <v>0</v>
      </c>
      <c r="T350" s="452">
        <f t="shared" si="51"/>
        <v>0</v>
      </c>
      <c r="U350" s="453">
        <f t="shared" si="6"/>
        <v>0</v>
      </c>
      <c r="V350" s="768">
        <f t="shared" si="7"/>
        <v>0</v>
      </c>
      <c r="W350" s="264"/>
      <c r="X350" s="264"/>
      <c r="Y350" s="264"/>
      <c r="Z350" s="264"/>
      <c r="AA350" s="264"/>
    </row>
    <row r="351" spans="1:27" ht="47.25">
      <c r="A351" s="745">
        <v>4</v>
      </c>
      <c r="B351" s="561">
        <v>7000016413</v>
      </c>
      <c r="C351" s="561">
        <v>130</v>
      </c>
      <c r="D351" s="561">
        <v>220</v>
      </c>
      <c r="E351" s="561">
        <v>30</v>
      </c>
      <c r="F351" s="561" t="s">
        <v>821</v>
      </c>
      <c r="G351" s="561">
        <v>100002747</v>
      </c>
      <c r="H351" s="561">
        <v>998731</v>
      </c>
      <c r="I351" s="562"/>
      <c r="J351" s="561">
        <v>18</v>
      </c>
      <c r="K351" s="560"/>
      <c r="L351" s="559" t="s">
        <v>885</v>
      </c>
      <c r="M351" s="561" t="s">
        <v>301</v>
      </c>
      <c r="N351" s="561">
        <v>1</v>
      </c>
      <c r="O351" s="547"/>
      <c r="P351" s="558" t="str">
        <f t="shared" si="2"/>
        <v>INCLUDED</v>
      </c>
      <c r="Q351" s="516">
        <f t="shared" si="3"/>
        <v>0</v>
      </c>
      <c r="R351" s="452">
        <f t="shared" si="50"/>
        <v>0</v>
      </c>
      <c r="S351" s="641">
        <f>Discount!$J$36</f>
        <v>0</v>
      </c>
      <c r="T351" s="452">
        <f t="shared" si="51"/>
        <v>0</v>
      </c>
      <c r="U351" s="453">
        <f t="shared" si="6"/>
        <v>0</v>
      </c>
      <c r="V351" s="768">
        <f t="shared" si="7"/>
        <v>0</v>
      </c>
      <c r="W351" s="264"/>
      <c r="X351" s="264"/>
      <c r="Y351" s="264"/>
      <c r="Z351" s="264"/>
      <c r="AA351" s="264"/>
    </row>
    <row r="352" spans="1:27" ht="31.5">
      <c r="A352" s="745">
        <v>5</v>
      </c>
      <c r="B352" s="561">
        <v>7000016413</v>
      </c>
      <c r="C352" s="561">
        <v>140</v>
      </c>
      <c r="D352" s="561">
        <v>230</v>
      </c>
      <c r="E352" s="561">
        <v>10</v>
      </c>
      <c r="F352" s="561" t="s">
        <v>822</v>
      </c>
      <c r="G352" s="561">
        <v>100002181</v>
      </c>
      <c r="H352" s="561">
        <v>998736</v>
      </c>
      <c r="I352" s="562"/>
      <c r="J352" s="561">
        <v>18</v>
      </c>
      <c r="K352" s="560"/>
      <c r="L352" s="559" t="s">
        <v>481</v>
      </c>
      <c r="M352" s="561" t="s">
        <v>480</v>
      </c>
      <c r="N352" s="561">
        <v>1</v>
      </c>
      <c r="O352" s="547"/>
      <c r="P352" s="558" t="str">
        <f t="shared" si="2"/>
        <v>INCLUDED</v>
      </c>
      <c r="Q352" s="516">
        <f t="shared" si="3"/>
        <v>0</v>
      </c>
      <c r="R352" s="452">
        <f t="shared" si="50"/>
        <v>0</v>
      </c>
      <c r="S352" s="641">
        <f>Discount!$J$36</f>
        <v>0</v>
      </c>
      <c r="T352" s="452">
        <f t="shared" si="51"/>
        <v>0</v>
      </c>
      <c r="U352" s="453">
        <f t="shared" si="6"/>
        <v>0</v>
      </c>
      <c r="V352" s="768">
        <f t="shared" si="7"/>
        <v>0</v>
      </c>
      <c r="W352" s="264"/>
      <c r="X352" s="264"/>
      <c r="Y352" s="264"/>
      <c r="Z352" s="264"/>
      <c r="AA352" s="264"/>
    </row>
    <row r="353" spans="1:27" ht="31.5">
      <c r="A353" s="745">
        <v>6</v>
      </c>
      <c r="B353" s="561">
        <v>7000016413</v>
      </c>
      <c r="C353" s="561">
        <v>140</v>
      </c>
      <c r="D353" s="561">
        <v>230</v>
      </c>
      <c r="E353" s="561">
        <v>20</v>
      </c>
      <c r="F353" s="561" t="s">
        <v>822</v>
      </c>
      <c r="G353" s="561">
        <v>100002182</v>
      </c>
      <c r="H353" s="561">
        <v>998736</v>
      </c>
      <c r="I353" s="562"/>
      <c r="J353" s="561">
        <v>18</v>
      </c>
      <c r="K353" s="560"/>
      <c r="L353" s="559" t="s">
        <v>482</v>
      </c>
      <c r="M353" s="561" t="s">
        <v>480</v>
      </c>
      <c r="N353" s="561">
        <v>1</v>
      </c>
      <c r="O353" s="547"/>
      <c r="P353" s="558" t="str">
        <f t="shared" si="2"/>
        <v>INCLUDED</v>
      </c>
      <c r="Q353" s="516">
        <f t="shared" si="3"/>
        <v>0</v>
      </c>
      <c r="R353" s="452">
        <f t="shared" si="50"/>
        <v>0</v>
      </c>
      <c r="S353" s="641">
        <f>Discount!$J$36</f>
        <v>0</v>
      </c>
      <c r="T353" s="452">
        <f t="shared" si="51"/>
        <v>0</v>
      </c>
      <c r="U353" s="453">
        <f t="shared" si="6"/>
        <v>0</v>
      </c>
      <c r="V353" s="768">
        <f t="shared" si="7"/>
        <v>0</v>
      </c>
      <c r="W353" s="264"/>
      <c r="X353" s="264"/>
      <c r="Y353" s="264"/>
      <c r="Z353" s="264"/>
      <c r="AA353" s="264"/>
    </row>
    <row r="354" spans="1:27" ht="47.25">
      <c r="A354" s="745">
        <v>7</v>
      </c>
      <c r="B354" s="561">
        <v>7000016413</v>
      </c>
      <c r="C354" s="561">
        <v>150</v>
      </c>
      <c r="D354" s="561">
        <v>240</v>
      </c>
      <c r="E354" s="561">
        <v>10</v>
      </c>
      <c r="F354" s="561" t="s">
        <v>823</v>
      </c>
      <c r="G354" s="561">
        <v>100000981</v>
      </c>
      <c r="H354" s="561">
        <v>998736</v>
      </c>
      <c r="I354" s="562"/>
      <c r="J354" s="561">
        <v>18</v>
      </c>
      <c r="K354" s="560"/>
      <c r="L354" s="559" t="s">
        <v>585</v>
      </c>
      <c r="M354" s="561" t="s">
        <v>301</v>
      </c>
      <c r="N354" s="561">
        <v>3</v>
      </c>
      <c r="O354" s="547"/>
      <c r="P354" s="558" t="str">
        <f t="shared" si="2"/>
        <v>INCLUDED</v>
      </c>
      <c r="Q354" s="516">
        <f t="shared" si="3"/>
        <v>0</v>
      </c>
      <c r="R354" s="452">
        <f t="shared" si="50"/>
        <v>0</v>
      </c>
      <c r="S354" s="641">
        <f>Discount!$J$36</f>
        <v>0</v>
      </c>
      <c r="T354" s="452">
        <f t="shared" si="51"/>
        <v>0</v>
      </c>
      <c r="U354" s="453">
        <f t="shared" si="6"/>
        <v>0</v>
      </c>
      <c r="V354" s="768">
        <f t="shared" si="7"/>
        <v>0</v>
      </c>
      <c r="W354" s="264"/>
      <c r="X354" s="264"/>
      <c r="Y354" s="264"/>
      <c r="Z354" s="264"/>
      <c r="AA354" s="264"/>
    </row>
    <row r="355" spans="1:27">
      <c r="A355" s="745">
        <v>8</v>
      </c>
      <c r="B355" s="561">
        <v>7000016413</v>
      </c>
      <c r="C355" s="561">
        <v>160</v>
      </c>
      <c r="D355" s="561">
        <v>250</v>
      </c>
      <c r="E355" s="561">
        <v>10</v>
      </c>
      <c r="F355" s="561" t="s">
        <v>824</v>
      </c>
      <c r="G355" s="561">
        <v>100004937</v>
      </c>
      <c r="H355" s="561">
        <v>998731</v>
      </c>
      <c r="I355" s="562"/>
      <c r="J355" s="561">
        <v>18</v>
      </c>
      <c r="K355" s="560"/>
      <c r="L355" s="559" t="s">
        <v>586</v>
      </c>
      <c r="M355" s="561" t="s">
        <v>300</v>
      </c>
      <c r="N355" s="561">
        <v>10</v>
      </c>
      <c r="O355" s="547"/>
      <c r="P355" s="558" t="str">
        <f t="shared" si="2"/>
        <v>INCLUDED</v>
      </c>
      <c r="Q355" s="516">
        <f t="shared" si="3"/>
        <v>0</v>
      </c>
      <c r="R355" s="452">
        <f t="shared" si="50"/>
        <v>0</v>
      </c>
      <c r="S355" s="641">
        <f>Discount!$J$36</f>
        <v>0</v>
      </c>
      <c r="T355" s="452">
        <f t="shared" si="51"/>
        <v>0</v>
      </c>
      <c r="U355" s="453">
        <f t="shared" si="6"/>
        <v>0</v>
      </c>
      <c r="V355" s="768">
        <f t="shared" si="7"/>
        <v>0</v>
      </c>
      <c r="W355" s="264"/>
      <c r="X355" s="264"/>
      <c r="Y355" s="264"/>
      <c r="Z355" s="264"/>
      <c r="AA355" s="264"/>
    </row>
    <row r="356" spans="1:27" ht="63">
      <c r="A356" s="745">
        <v>9</v>
      </c>
      <c r="B356" s="561">
        <v>7000016413</v>
      </c>
      <c r="C356" s="561">
        <v>170</v>
      </c>
      <c r="D356" s="561">
        <v>290</v>
      </c>
      <c r="E356" s="561">
        <v>10</v>
      </c>
      <c r="F356" s="561" t="s">
        <v>996</v>
      </c>
      <c r="G356" s="561">
        <v>100004518</v>
      </c>
      <c r="H356" s="561">
        <v>995433</v>
      </c>
      <c r="I356" s="562"/>
      <c r="J356" s="561">
        <v>18</v>
      </c>
      <c r="K356" s="560"/>
      <c r="L356" s="559" t="s">
        <v>485</v>
      </c>
      <c r="M356" s="561" t="s">
        <v>303</v>
      </c>
      <c r="N356" s="561">
        <v>2369</v>
      </c>
      <c r="O356" s="547"/>
      <c r="P356" s="558" t="str">
        <f t="shared" si="2"/>
        <v>INCLUDED</v>
      </c>
      <c r="Q356" s="516">
        <f t="shared" si="3"/>
        <v>0</v>
      </c>
      <c r="R356" s="452">
        <f t="shared" si="50"/>
        <v>0</v>
      </c>
      <c r="S356" s="641">
        <f>Discount!$J$36</f>
        <v>0</v>
      </c>
      <c r="T356" s="452">
        <f t="shared" si="51"/>
        <v>0</v>
      </c>
      <c r="U356" s="453">
        <f t="shared" si="6"/>
        <v>0</v>
      </c>
      <c r="V356" s="768">
        <f t="shared" si="7"/>
        <v>0</v>
      </c>
      <c r="W356" s="264"/>
      <c r="X356" s="264"/>
      <c r="Y356" s="264"/>
      <c r="Z356" s="264"/>
      <c r="AA356" s="264"/>
    </row>
    <row r="357" spans="1:27">
      <c r="A357" s="745">
        <v>10</v>
      </c>
      <c r="B357" s="561">
        <v>7000016413</v>
      </c>
      <c r="C357" s="561">
        <v>170</v>
      </c>
      <c r="D357" s="561">
        <v>290</v>
      </c>
      <c r="E357" s="561">
        <v>20</v>
      </c>
      <c r="F357" s="561" t="s">
        <v>996</v>
      </c>
      <c r="G357" s="561">
        <v>100001325</v>
      </c>
      <c r="H357" s="561">
        <v>995454</v>
      </c>
      <c r="I357" s="562"/>
      <c r="J357" s="561">
        <v>18</v>
      </c>
      <c r="K357" s="560"/>
      <c r="L357" s="559" t="s">
        <v>486</v>
      </c>
      <c r="M357" s="561" t="s">
        <v>303</v>
      </c>
      <c r="N357" s="561">
        <v>155</v>
      </c>
      <c r="O357" s="547"/>
      <c r="P357" s="558" t="str">
        <f t="shared" si="2"/>
        <v>INCLUDED</v>
      </c>
      <c r="Q357" s="516">
        <f t="shared" si="3"/>
        <v>0</v>
      </c>
      <c r="R357" s="452">
        <f t="shared" si="50"/>
        <v>0</v>
      </c>
      <c r="S357" s="641">
        <f>Discount!$J$36</f>
        <v>0</v>
      </c>
      <c r="T357" s="452">
        <f t="shared" si="51"/>
        <v>0</v>
      </c>
      <c r="U357" s="453">
        <f t="shared" si="6"/>
        <v>0</v>
      </c>
      <c r="V357" s="768">
        <f t="shared" si="7"/>
        <v>0</v>
      </c>
      <c r="W357" s="264"/>
      <c r="X357" s="264"/>
      <c r="Y357" s="264"/>
      <c r="Z357" s="264"/>
      <c r="AA357" s="264"/>
    </row>
    <row r="358" spans="1:27" ht="47.25">
      <c r="A358" s="745">
        <v>11</v>
      </c>
      <c r="B358" s="561">
        <v>7000016413</v>
      </c>
      <c r="C358" s="561">
        <v>170</v>
      </c>
      <c r="D358" s="561">
        <v>290</v>
      </c>
      <c r="E358" s="561">
        <v>30</v>
      </c>
      <c r="F358" s="561" t="s">
        <v>996</v>
      </c>
      <c r="G358" s="561">
        <v>100016607</v>
      </c>
      <c r="H358" s="561">
        <v>995451</v>
      </c>
      <c r="I358" s="562"/>
      <c r="J358" s="561">
        <v>18</v>
      </c>
      <c r="K358" s="560"/>
      <c r="L358" s="559" t="s">
        <v>580</v>
      </c>
      <c r="M358" s="561" t="s">
        <v>303</v>
      </c>
      <c r="N358" s="561">
        <v>1248</v>
      </c>
      <c r="O358" s="547"/>
      <c r="P358" s="558" t="str">
        <f t="shared" si="2"/>
        <v>INCLUDED</v>
      </c>
      <c r="Q358" s="516">
        <f t="shared" si="3"/>
        <v>0</v>
      </c>
      <c r="R358" s="452">
        <f t="shared" si="50"/>
        <v>0</v>
      </c>
      <c r="S358" s="641">
        <f>Discount!$J$36</f>
        <v>0</v>
      </c>
      <c r="T358" s="452">
        <f t="shared" si="51"/>
        <v>0</v>
      </c>
      <c r="U358" s="453">
        <f t="shared" si="6"/>
        <v>0</v>
      </c>
      <c r="V358" s="768">
        <f t="shared" si="7"/>
        <v>0</v>
      </c>
      <c r="W358" s="264"/>
      <c r="X358" s="264"/>
      <c r="Y358" s="264"/>
      <c r="Z358" s="264"/>
      <c r="AA358" s="264"/>
    </row>
    <row r="359" spans="1:27" ht="31.5">
      <c r="A359" s="745">
        <v>12</v>
      </c>
      <c r="B359" s="561">
        <v>7000016413</v>
      </c>
      <c r="C359" s="561">
        <v>170</v>
      </c>
      <c r="D359" s="561">
        <v>290</v>
      </c>
      <c r="E359" s="561">
        <v>40</v>
      </c>
      <c r="F359" s="561" t="s">
        <v>996</v>
      </c>
      <c r="G359" s="561">
        <v>100016681</v>
      </c>
      <c r="H359" s="561">
        <v>995454</v>
      </c>
      <c r="I359" s="562"/>
      <c r="J359" s="561">
        <v>18</v>
      </c>
      <c r="K359" s="560"/>
      <c r="L359" s="559" t="s">
        <v>965</v>
      </c>
      <c r="M359" s="561" t="s">
        <v>299</v>
      </c>
      <c r="N359" s="561">
        <v>103</v>
      </c>
      <c r="O359" s="547"/>
      <c r="P359" s="558" t="str">
        <f t="shared" si="2"/>
        <v>INCLUDED</v>
      </c>
      <c r="Q359" s="516">
        <f t="shared" si="3"/>
        <v>0</v>
      </c>
      <c r="R359" s="452">
        <f t="shared" si="50"/>
        <v>0</v>
      </c>
      <c r="S359" s="641">
        <f>Discount!$J$36</f>
        <v>0</v>
      </c>
      <c r="T359" s="452">
        <f t="shared" si="51"/>
        <v>0</v>
      </c>
      <c r="U359" s="453">
        <f t="shared" si="6"/>
        <v>0</v>
      </c>
      <c r="V359" s="768">
        <f t="shared" si="7"/>
        <v>0</v>
      </c>
      <c r="W359" s="264"/>
      <c r="X359" s="264"/>
      <c r="Y359" s="264"/>
      <c r="Z359" s="264"/>
      <c r="AA359" s="264"/>
    </row>
    <row r="360" spans="1:27">
      <c r="A360" s="745">
        <v>13</v>
      </c>
      <c r="B360" s="561">
        <v>7000016413</v>
      </c>
      <c r="C360" s="561">
        <v>170</v>
      </c>
      <c r="D360" s="561">
        <v>290</v>
      </c>
      <c r="E360" s="561">
        <v>50</v>
      </c>
      <c r="F360" s="561" t="s">
        <v>996</v>
      </c>
      <c r="G360" s="561">
        <v>100001330</v>
      </c>
      <c r="H360" s="561">
        <v>995428</v>
      </c>
      <c r="I360" s="562"/>
      <c r="J360" s="561">
        <v>18</v>
      </c>
      <c r="K360" s="560"/>
      <c r="L360" s="559" t="s">
        <v>490</v>
      </c>
      <c r="M360" s="561" t="s">
        <v>303</v>
      </c>
      <c r="N360" s="561">
        <v>62</v>
      </c>
      <c r="O360" s="547"/>
      <c r="P360" s="558" t="str">
        <f t="shared" si="2"/>
        <v>INCLUDED</v>
      </c>
      <c r="Q360" s="516">
        <f t="shared" si="3"/>
        <v>0</v>
      </c>
      <c r="R360" s="452">
        <f t="shared" si="50"/>
        <v>0</v>
      </c>
      <c r="S360" s="641">
        <f>Discount!$J$36</f>
        <v>0</v>
      </c>
      <c r="T360" s="452">
        <f t="shared" si="51"/>
        <v>0</v>
      </c>
      <c r="U360" s="453">
        <f t="shared" si="6"/>
        <v>0</v>
      </c>
      <c r="V360" s="768">
        <f t="shared" si="7"/>
        <v>0</v>
      </c>
      <c r="W360" s="264"/>
      <c r="X360" s="264"/>
      <c r="Y360" s="264"/>
      <c r="Z360" s="264"/>
      <c r="AA360" s="264"/>
    </row>
    <row r="361" spans="1:27" ht="47.25">
      <c r="A361" s="745">
        <v>14</v>
      </c>
      <c r="B361" s="561">
        <v>7000016413</v>
      </c>
      <c r="C361" s="561">
        <v>170</v>
      </c>
      <c r="D361" s="561">
        <v>290</v>
      </c>
      <c r="E361" s="561">
        <v>60</v>
      </c>
      <c r="F361" s="561" t="s">
        <v>996</v>
      </c>
      <c r="G361" s="561">
        <v>100001331</v>
      </c>
      <c r="H361" s="561">
        <v>995455</v>
      </c>
      <c r="I361" s="562"/>
      <c r="J361" s="561">
        <v>18</v>
      </c>
      <c r="K361" s="560"/>
      <c r="L361" s="559" t="s">
        <v>491</v>
      </c>
      <c r="M361" s="561" t="s">
        <v>299</v>
      </c>
      <c r="N361" s="561">
        <v>68</v>
      </c>
      <c r="O361" s="547"/>
      <c r="P361" s="558" t="str">
        <f t="shared" si="2"/>
        <v>INCLUDED</v>
      </c>
      <c r="Q361" s="516">
        <f t="shared" si="3"/>
        <v>0</v>
      </c>
      <c r="R361" s="452">
        <f t="shared" si="50"/>
        <v>0</v>
      </c>
      <c r="S361" s="641">
        <f>Discount!$J$36</f>
        <v>0</v>
      </c>
      <c r="T361" s="452">
        <f t="shared" si="51"/>
        <v>0</v>
      </c>
      <c r="U361" s="453">
        <f t="shared" si="6"/>
        <v>0</v>
      </c>
      <c r="V361" s="768">
        <f t="shared" si="7"/>
        <v>0</v>
      </c>
      <c r="W361" s="264"/>
      <c r="X361" s="264"/>
      <c r="Y361" s="264"/>
      <c r="Z361" s="264"/>
      <c r="AA361" s="264"/>
    </row>
    <row r="362" spans="1:27" ht="31.5">
      <c r="A362" s="745">
        <v>15</v>
      </c>
      <c r="B362" s="561">
        <v>7000016413</v>
      </c>
      <c r="C362" s="561">
        <v>170</v>
      </c>
      <c r="D362" s="561">
        <v>290</v>
      </c>
      <c r="E362" s="561">
        <v>70</v>
      </c>
      <c r="F362" s="561" t="s">
        <v>996</v>
      </c>
      <c r="G362" s="561">
        <v>100003114</v>
      </c>
      <c r="H362" s="561">
        <v>995454</v>
      </c>
      <c r="I362" s="562"/>
      <c r="J362" s="561">
        <v>18</v>
      </c>
      <c r="K362" s="560"/>
      <c r="L362" s="559" t="s">
        <v>502</v>
      </c>
      <c r="M362" s="561" t="s">
        <v>477</v>
      </c>
      <c r="N362" s="561">
        <v>720</v>
      </c>
      <c r="O362" s="547"/>
      <c r="P362" s="558" t="str">
        <f t="shared" si="2"/>
        <v>INCLUDED</v>
      </c>
      <c r="Q362" s="516">
        <f t="shared" si="3"/>
        <v>0</v>
      </c>
      <c r="R362" s="452">
        <f t="shared" si="50"/>
        <v>0</v>
      </c>
      <c r="S362" s="641">
        <f>Discount!$J$36</f>
        <v>0</v>
      </c>
      <c r="T362" s="452">
        <f t="shared" si="51"/>
        <v>0</v>
      </c>
      <c r="U362" s="453">
        <f t="shared" si="6"/>
        <v>0</v>
      </c>
      <c r="V362" s="768">
        <f t="shared" si="7"/>
        <v>0</v>
      </c>
      <c r="W362" s="264"/>
      <c r="X362" s="264"/>
      <c r="Y362" s="264"/>
      <c r="Z362" s="264"/>
      <c r="AA362" s="264"/>
    </row>
    <row r="363" spans="1:27" ht="63">
      <c r="A363" s="745">
        <v>16</v>
      </c>
      <c r="B363" s="561">
        <v>7000016413</v>
      </c>
      <c r="C363" s="561">
        <v>170</v>
      </c>
      <c r="D363" s="561">
        <v>290</v>
      </c>
      <c r="E363" s="561">
        <v>80</v>
      </c>
      <c r="F363" s="561" t="s">
        <v>996</v>
      </c>
      <c r="G363" s="561">
        <v>100001457</v>
      </c>
      <c r="H363" s="561">
        <v>995421</v>
      </c>
      <c r="I363" s="562"/>
      <c r="J363" s="561">
        <v>18</v>
      </c>
      <c r="K363" s="560"/>
      <c r="L363" s="559" t="s">
        <v>896</v>
      </c>
      <c r="M363" s="561" t="s">
        <v>477</v>
      </c>
      <c r="N363" s="561">
        <v>369</v>
      </c>
      <c r="O363" s="547"/>
      <c r="P363" s="558" t="str">
        <f t="shared" si="2"/>
        <v>INCLUDED</v>
      </c>
      <c r="Q363" s="516">
        <f t="shared" si="3"/>
        <v>0</v>
      </c>
      <c r="R363" s="452">
        <f t="shared" si="50"/>
        <v>0</v>
      </c>
      <c r="S363" s="641">
        <f>Discount!$J$36</f>
        <v>0</v>
      </c>
      <c r="T363" s="452">
        <f t="shared" si="51"/>
        <v>0</v>
      </c>
      <c r="U363" s="453">
        <f t="shared" si="6"/>
        <v>0</v>
      </c>
      <c r="V363" s="768">
        <f t="shared" si="7"/>
        <v>0</v>
      </c>
      <c r="W363" s="264"/>
      <c r="X363" s="264"/>
      <c r="Y363" s="264"/>
      <c r="Z363" s="264"/>
      <c r="AA363" s="264"/>
    </row>
    <row r="364" spans="1:27">
      <c r="A364" s="745">
        <v>17</v>
      </c>
      <c r="B364" s="561">
        <v>7000016413</v>
      </c>
      <c r="C364" s="561">
        <v>170</v>
      </c>
      <c r="D364" s="561">
        <v>290</v>
      </c>
      <c r="E364" s="561">
        <v>90</v>
      </c>
      <c r="F364" s="561" t="s">
        <v>996</v>
      </c>
      <c r="G364" s="561">
        <v>100007701</v>
      </c>
      <c r="H364" s="561">
        <v>995462</v>
      </c>
      <c r="I364" s="562"/>
      <c r="J364" s="561">
        <v>18</v>
      </c>
      <c r="K364" s="560"/>
      <c r="L364" s="559" t="s">
        <v>972</v>
      </c>
      <c r="M364" s="561" t="s">
        <v>300</v>
      </c>
      <c r="N364" s="561">
        <v>1</v>
      </c>
      <c r="O364" s="547"/>
      <c r="P364" s="558" t="str">
        <f t="shared" si="2"/>
        <v>INCLUDED</v>
      </c>
      <c r="Q364" s="516">
        <f t="shared" si="3"/>
        <v>0</v>
      </c>
      <c r="R364" s="452">
        <f t="shared" si="50"/>
        <v>0</v>
      </c>
      <c r="S364" s="641">
        <f>Discount!$J$36</f>
        <v>0</v>
      </c>
      <c r="T364" s="452">
        <f t="shared" si="51"/>
        <v>0</v>
      </c>
      <c r="U364" s="453">
        <f t="shared" si="6"/>
        <v>0</v>
      </c>
      <c r="V364" s="768">
        <f t="shared" si="7"/>
        <v>0</v>
      </c>
      <c r="W364" s="264"/>
      <c r="X364" s="264"/>
      <c r="Y364" s="264"/>
      <c r="Z364" s="264"/>
      <c r="AA364" s="264"/>
    </row>
    <row r="365" spans="1:27" ht="47.25">
      <c r="A365" s="745">
        <v>18</v>
      </c>
      <c r="B365" s="561">
        <v>7000016413</v>
      </c>
      <c r="C365" s="561">
        <v>170</v>
      </c>
      <c r="D365" s="561">
        <v>290</v>
      </c>
      <c r="E365" s="561">
        <v>100</v>
      </c>
      <c r="F365" s="561" t="s">
        <v>996</v>
      </c>
      <c r="G365" s="561">
        <v>100001720</v>
      </c>
      <c r="H365" s="561">
        <v>995428</v>
      </c>
      <c r="I365" s="562"/>
      <c r="J365" s="561">
        <v>18</v>
      </c>
      <c r="K365" s="560"/>
      <c r="L365" s="559" t="s">
        <v>581</v>
      </c>
      <c r="M365" s="561" t="s">
        <v>303</v>
      </c>
      <c r="N365" s="561">
        <v>378</v>
      </c>
      <c r="O365" s="547"/>
      <c r="P365" s="558" t="str">
        <f t="shared" si="2"/>
        <v>INCLUDED</v>
      </c>
      <c r="Q365" s="516">
        <f t="shared" si="3"/>
        <v>0</v>
      </c>
      <c r="R365" s="452">
        <f t="shared" si="50"/>
        <v>0</v>
      </c>
      <c r="S365" s="641">
        <f>Discount!$J$36</f>
        <v>0</v>
      </c>
      <c r="T365" s="452">
        <f t="shared" si="51"/>
        <v>0</v>
      </c>
      <c r="U365" s="453">
        <f t="shared" si="6"/>
        <v>0</v>
      </c>
      <c r="V365" s="768">
        <f t="shared" si="7"/>
        <v>0</v>
      </c>
      <c r="W365" s="264"/>
      <c r="X365" s="264"/>
      <c r="Y365" s="264"/>
      <c r="Z365" s="264"/>
      <c r="AA365" s="264"/>
    </row>
    <row r="366" spans="1:27" ht="63">
      <c r="A366" s="745">
        <v>19</v>
      </c>
      <c r="B366" s="561">
        <v>7000016413</v>
      </c>
      <c r="C366" s="561">
        <v>170</v>
      </c>
      <c r="D366" s="561">
        <v>290</v>
      </c>
      <c r="E366" s="561">
        <v>110</v>
      </c>
      <c r="F366" s="561" t="s">
        <v>996</v>
      </c>
      <c r="G366" s="561">
        <v>100001721</v>
      </c>
      <c r="H366" s="561">
        <v>995428</v>
      </c>
      <c r="I366" s="562"/>
      <c r="J366" s="561">
        <v>18</v>
      </c>
      <c r="K366" s="560"/>
      <c r="L366" s="559" t="s">
        <v>504</v>
      </c>
      <c r="M366" s="561" t="s">
        <v>303</v>
      </c>
      <c r="N366" s="561">
        <v>354</v>
      </c>
      <c r="O366" s="547"/>
      <c r="P366" s="558" t="str">
        <f t="shared" si="2"/>
        <v>INCLUDED</v>
      </c>
      <c r="Q366" s="516">
        <f t="shared" si="3"/>
        <v>0</v>
      </c>
      <c r="R366" s="452">
        <f t="shared" si="50"/>
        <v>0</v>
      </c>
      <c r="S366" s="641">
        <f>Discount!$J$36</f>
        <v>0</v>
      </c>
      <c r="T366" s="452">
        <f t="shared" si="51"/>
        <v>0</v>
      </c>
      <c r="U366" s="453">
        <f t="shared" si="6"/>
        <v>0</v>
      </c>
      <c r="V366" s="768">
        <f t="shared" si="7"/>
        <v>0</v>
      </c>
      <c r="W366" s="264"/>
      <c r="X366" s="264"/>
      <c r="Y366" s="264"/>
      <c r="Z366" s="264"/>
      <c r="AA366" s="264"/>
    </row>
    <row r="367" spans="1:27" ht="47.25">
      <c r="A367" s="745">
        <v>20</v>
      </c>
      <c r="B367" s="561">
        <v>7000016413</v>
      </c>
      <c r="C367" s="561">
        <v>170</v>
      </c>
      <c r="D367" s="561">
        <v>290</v>
      </c>
      <c r="E367" s="561">
        <v>120</v>
      </c>
      <c r="F367" s="561" t="s">
        <v>996</v>
      </c>
      <c r="G367" s="561">
        <v>100001478</v>
      </c>
      <c r="H367" s="561">
        <v>995454</v>
      </c>
      <c r="I367" s="562"/>
      <c r="J367" s="561">
        <v>18</v>
      </c>
      <c r="K367" s="560"/>
      <c r="L367" s="559" t="s">
        <v>993</v>
      </c>
      <c r="M367" s="561" t="s">
        <v>476</v>
      </c>
      <c r="N367" s="561">
        <v>10</v>
      </c>
      <c r="O367" s="547"/>
      <c r="P367" s="558" t="str">
        <f t="shared" si="2"/>
        <v>INCLUDED</v>
      </c>
      <c r="Q367" s="516">
        <f t="shared" si="3"/>
        <v>0</v>
      </c>
      <c r="R367" s="452">
        <f t="shared" si="50"/>
        <v>0</v>
      </c>
      <c r="S367" s="641">
        <f>Discount!$J$36</f>
        <v>0</v>
      </c>
      <c r="T367" s="452">
        <f t="shared" si="51"/>
        <v>0</v>
      </c>
      <c r="U367" s="453">
        <f t="shared" si="6"/>
        <v>0</v>
      </c>
      <c r="V367" s="768">
        <f t="shared" si="7"/>
        <v>0</v>
      </c>
      <c r="W367" s="264"/>
      <c r="X367" s="264"/>
      <c r="Y367" s="264"/>
      <c r="Z367" s="264"/>
      <c r="AA367" s="264"/>
    </row>
    <row r="368" spans="1:27" ht="47.25">
      <c r="A368" s="745">
        <v>21</v>
      </c>
      <c r="B368" s="561">
        <v>7000016413</v>
      </c>
      <c r="C368" s="561">
        <v>170</v>
      </c>
      <c r="D368" s="561">
        <v>290</v>
      </c>
      <c r="E368" s="561">
        <v>130</v>
      </c>
      <c r="F368" s="561" t="s">
        <v>996</v>
      </c>
      <c r="G368" s="561">
        <v>100001479</v>
      </c>
      <c r="H368" s="561">
        <v>995454</v>
      </c>
      <c r="I368" s="562"/>
      <c r="J368" s="561">
        <v>18</v>
      </c>
      <c r="K368" s="560"/>
      <c r="L368" s="559" t="s">
        <v>994</v>
      </c>
      <c r="M368" s="561" t="s">
        <v>476</v>
      </c>
      <c r="N368" s="561">
        <v>20</v>
      </c>
      <c r="O368" s="547"/>
      <c r="P368" s="558" t="str">
        <f t="shared" si="2"/>
        <v>INCLUDED</v>
      </c>
      <c r="Q368" s="516">
        <f t="shared" si="3"/>
        <v>0</v>
      </c>
      <c r="R368" s="452">
        <f t="shared" si="50"/>
        <v>0</v>
      </c>
      <c r="S368" s="641">
        <f>Discount!$J$36</f>
        <v>0</v>
      </c>
      <c r="T368" s="452">
        <f t="shared" si="51"/>
        <v>0</v>
      </c>
      <c r="U368" s="453">
        <f t="shared" si="6"/>
        <v>0</v>
      </c>
      <c r="V368" s="768">
        <f t="shared" si="7"/>
        <v>0</v>
      </c>
      <c r="W368" s="264"/>
      <c r="X368" s="264"/>
      <c r="Y368" s="264"/>
      <c r="Z368" s="264"/>
      <c r="AA368" s="264"/>
    </row>
    <row r="369" spans="1:27" ht="47.25">
      <c r="A369" s="745">
        <v>22</v>
      </c>
      <c r="B369" s="561">
        <v>7000016413</v>
      </c>
      <c r="C369" s="561">
        <v>170</v>
      </c>
      <c r="D369" s="561">
        <v>290</v>
      </c>
      <c r="E369" s="561">
        <v>140</v>
      </c>
      <c r="F369" s="561" t="s">
        <v>996</v>
      </c>
      <c r="G369" s="561">
        <v>100001480</v>
      </c>
      <c r="H369" s="561">
        <v>995454</v>
      </c>
      <c r="I369" s="562"/>
      <c r="J369" s="561">
        <v>18</v>
      </c>
      <c r="K369" s="560"/>
      <c r="L369" s="559" t="s">
        <v>995</v>
      </c>
      <c r="M369" s="561" t="s">
        <v>476</v>
      </c>
      <c r="N369" s="561">
        <v>30</v>
      </c>
      <c r="O369" s="547"/>
      <c r="P369" s="558" t="str">
        <f t="shared" ref="P369:P374" si="100">IF(O369=0, "INCLUDED", IF(ISERROR(N369*O369), O369, N369*O369))</f>
        <v>INCLUDED</v>
      </c>
      <c r="Q369" s="516">
        <f t="shared" ref="Q369:Q374" si="101">IF(P369="Included",0,P369)</f>
        <v>0</v>
      </c>
      <c r="R369" s="452">
        <f t="shared" ref="R369:R374" si="102">IF( K369="",J369*(IF(P369="Included",0,P369))/100,K369*(IF(P369="Included",0,P369)))</f>
        <v>0</v>
      </c>
      <c r="S369" s="641">
        <f>Discount!$J$36</f>
        <v>0</v>
      </c>
      <c r="T369" s="452">
        <f t="shared" ref="T369:T374" si="103">S369*Q369</f>
        <v>0</v>
      </c>
      <c r="U369" s="453">
        <f t="shared" ref="U369:U374" si="104">IF(K369="",J369*T369/100,K369*T369)</f>
        <v>0</v>
      </c>
      <c r="V369" s="768">
        <f t="shared" ref="V369:V374" si="105">O369*N369</f>
        <v>0</v>
      </c>
      <c r="W369" s="264"/>
      <c r="X369" s="264"/>
      <c r="Y369" s="264"/>
      <c r="Z369" s="264"/>
      <c r="AA369" s="264"/>
    </row>
    <row r="370" spans="1:27" ht="157.5">
      <c r="A370" s="745">
        <v>23</v>
      </c>
      <c r="B370" s="561">
        <v>7000016413</v>
      </c>
      <c r="C370" s="561">
        <v>170</v>
      </c>
      <c r="D370" s="561">
        <v>290</v>
      </c>
      <c r="E370" s="561">
        <v>150</v>
      </c>
      <c r="F370" s="561" t="s">
        <v>996</v>
      </c>
      <c r="G370" s="561">
        <v>100026388</v>
      </c>
      <c r="H370" s="561">
        <v>995451</v>
      </c>
      <c r="I370" s="562"/>
      <c r="J370" s="561">
        <v>18</v>
      </c>
      <c r="K370" s="560"/>
      <c r="L370" s="559" t="s">
        <v>1001</v>
      </c>
      <c r="M370" s="561" t="s">
        <v>1002</v>
      </c>
      <c r="N370" s="561">
        <v>504</v>
      </c>
      <c r="O370" s="547"/>
      <c r="P370" s="558" t="str">
        <f t="shared" ref="P370:P371" si="106">IF(O370=0, "INCLUDED", IF(ISERROR(N370*O370), O370, N370*O370))</f>
        <v>INCLUDED</v>
      </c>
      <c r="Q370" s="516">
        <f t="shared" ref="Q370:Q371" si="107">IF(P370="Included",0,P370)</f>
        <v>0</v>
      </c>
      <c r="R370" s="452">
        <f t="shared" ref="R370:R371" si="108">IF( K370="",J370*(IF(P370="Included",0,P370))/100,K370*(IF(P370="Included",0,P370)))</f>
        <v>0</v>
      </c>
      <c r="S370" s="641">
        <f>Discount!$J$36</f>
        <v>0</v>
      </c>
      <c r="T370" s="452">
        <f t="shared" ref="T370:T371" si="109">S370*Q370</f>
        <v>0</v>
      </c>
      <c r="U370" s="453">
        <f t="shared" ref="U370:U371" si="110">IF(K370="",J370*T370/100,K370*T370)</f>
        <v>0</v>
      </c>
      <c r="V370" s="768">
        <f t="shared" ref="V370:V371" si="111">O370*N370</f>
        <v>0</v>
      </c>
      <c r="W370" s="264"/>
      <c r="X370" s="264"/>
      <c r="Y370" s="264"/>
      <c r="Z370" s="264"/>
      <c r="AA370" s="264"/>
    </row>
    <row r="371" spans="1:27" ht="47.25">
      <c r="A371" s="745">
        <v>24</v>
      </c>
      <c r="B371" s="561">
        <v>7000016413</v>
      </c>
      <c r="C371" s="561">
        <v>170</v>
      </c>
      <c r="D371" s="561">
        <v>290</v>
      </c>
      <c r="E371" s="561">
        <v>160</v>
      </c>
      <c r="F371" s="561" t="s">
        <v>996</v>
      </c>
      <c r="G371" s="561">
        <v>100016609</v>
      </c>
      <c r="H371" s="561">
        <v>995451</v>
      </c>
      <c r="I371" s="562"/>
      <c r="J371" s="561">
        <v>18</v>
      </c>
      <c r="K371" s="560"/>
      <c r="L371" s="559" t="s">
        <v>1003</v>
      </c>
      <c r="M371" s="561" t="s">
        <v>303</v>
      </c>
      <c r="N371" s="561">
        <v>52</v>
      </c>
      <c r="O371" s="547"/>
      <c r="P371" s="558" t="str">
        <f t="shared" si="106"/>
        <v>INCLUDED</v>
      </c>
      <c r="Q371" s="516">
        <f t="shared" si="107"/>
        <v>0</v>
      </c>
      <c r="R371" s="452">
        <f t="shared" si="108"/>
        <v>0</v>
      </c>
      <c r="S371" s="641">
        <f>Discount!$J$36</f>
        <v>0</v>
      </c>
      <c r="T371" s="452">
        <f t="shared" si="109"/>
        <v>0</v>
      </c>
      <c r="U371" s="453">
        <f t="shared" si="110"/>
        <v>0</v>
      </c>
      <c r="V371" s="768">
        <f t="shared" si="111"/>
        <v>0</v>
      </c>
      <c r="W371" s="264"/>
      <c r="X371" s="264"/>
      <c r="Y371" s="264"/>
      <c r="Z371" s="264"/>
      <c r="AA371" s="264"/>
    </row>
    <row r="372" spans="1:27" ht="94.5">
      <c r="A372" s="745">
        <v>25</v>
      </c>
      <c r="B372" s="561">
        <v>7000016413</v>
      </c>
      <c r="C372" s="561">
        <v>170</v>
      </c>
      <c r="D372" s="561">
        <v>290</v>
      </c>
      <c r="E372" s="561">
        <v>170</v>
      </c>
      <c r="F372" s="561" t="s">
        <v>996</v>
      </c>
      <c r="G372" s="561">
        <v>100026385</v>
      </c>
      <c r="H372" s="561">
        <v>995451</v>
      </c>
      <c r="I372" s="562"/>
      <c r="J372" s="561">
        <v>18</v>
      </c>
      <c r="K372" s="560"/>
      <c r="L372" s="559" t="s">
        <v>1007</v>
      </c>
      <c r="M372" s="561" t="s">
        <v>300</v>
      </c>
      <c r="N372" s="561">
        <v>2</v>
      </c>
      <c r="O372" s="547"/>
      <c r="P372" s="558" t="str">
        <f t="shared" si="100"/>
        <v>INCLUDED</v>
      </c>
      <c r="Q372" s="516">
        <f t="shared" si="101"/>
        <v>0</v>
      </c>
      <c r="R372" s="452">
        <f t="shared" si="102"/>
        <v>0</v>
      </c>
      <c r="S372" s="641">
        <f>Discount!$J$36</f>
        <v>0</v>
      </c>
      <c r="T372" s="452">
        <f t="shared" si="103"/>
        <v>0</v>
      </c>
      <c r="U372" s="453">
        <f t="shared" si="104"/>
        <v>0</v>
      </c>
      <c r="V372" s="768">
        <f t="shared" si="105"/>
        <v>0</v>
      </c>
      <c r="W372" s="264"/>
      <c r="X372" s="264"/>
      <c r="Y372" s="264"/>
      <c r="Z372" s="264"/>
      <c r="AA372" s="264"/>
    </row>
    <row r="373" spans="1:27" ht="47.25">
      <c r="A373" s="745">
        <v>26</v>
      </c>
      <c r="B373" s="561">
        <v>7000016413</v>
      </c>
      <c r="C373" s="561">
        <v>170</v>
      </c>
      <c r="D373" s="561">
        <v>290</v>
      </c>
      <c r="E373" s="561">
        <v>180</v>
      </c>
      <c r="F373" s="561" t="s">
        <v>996</v>
      </c>
      <c r="G373" s="561">
        <v>100026386</v>
      </c>
      <c r="H373" s="561">
        <v>995451</v>
      </c>
      <c r="I373" s="562"/>
      <c r="J373" s="561">
        <v>18</v>
      </c>
      <c r="K373" s="560"/>
      <c r="L373" s="559" t="s">
        <v>1008</v>
      </c>
      <c r="M373" s="561" t="s">
        <v>300</v>
      </c>
      <c r="N373" s="561">
        <v>2</v>
      </c>
      <c r="O373" s="547"/>
      <c r="P373" s="558" t="str">
        <f t="shared" ref="P373" si="112">IF(O373=0, "INCLUDED", IF(ISERROR(N373*O373), O373, N373*O373))</f>
        <v>INCLUDED</v>
      </c>
      <c r="Q373" s="516">
        <f t="shared" ref="Q373" si="113">IF(P373="Included",0,P373)</f>
        <v>0</v>
      </c>
      <c r="R373" s="452">
        <f t="shared" ref="R373" si="114">IF( K373="",J373*(IF(P373="Included",0,P373))/100,K373*(IF(P373="Included",0,P373)))</f>
        <v>0</v>
      </c>
      <c r="S373" s="641">
        <f>Discount!$J$36</f>
        <v>0</v>
      </c>
      <c r="T373" s="452">
        <f t="shared" ref="T373" si="115">S373*Q373</f>
        <v>0</v>
      </c>
      <c r="U373" s="453">
        <f t="shared" ref="U373" si="116">IF(K373="",J373*T373/100,K373*T373)</f>
        <v>0</v>
      </c>
      <c r="V373" s="768">
        <f t="shared" ref="V373" si="117">O373*N373</f>
        <v>0</v>
      </c>
      <c r="W373" s="264"/>
      <c r="X373" s="264"/>
      <c r="Y373" s="264"/>
      <c r="Z373" s="264"/>
      <c r="AA373" s="264"/>
    </row>
    <row r="374" spans="1:27" ht="47.25">
      <c r="A374" s="745">
        <v>27</v>
      </c>
      <c r="B374" s="561">
        <v>7000016413</v>
      </c>
      <c r="C374" s="561">
        <v>170</v>
      </c>
      <c r="D374" s="561">
        <v>290</v>
      </c>
      <c r="E374" s="561">
        <v>190</v>
      </c>
      <c r="F374" s="561" t="s">
        <v>996</v>
      </c>
      <c r="G374" s="561">
        <v>100026387</v>
      </c>
      <c r="H374" s="561">
        <v>995451</v>
      </c>
      <c r="I374" s="562"/>
      <c r="J374" s="561">
        <v>18</v>
      </c>
      <c r="K374" s="560"/>
      <c r="L374" s="559" t="s">
        <v>1009</v>
      </c>
      <c r="M374" s="561" t="s">
        <v>300</v>
      </c>
      <c r="N374" s="561">
        <v>2</v>
      </c>
      <c r="O374" s="547"/>
      <c r="P374" s="558" t="str">
        <f t="shared" si="100"/>
        <v>INCLUDED</v>
      </c>
      <c r="Q374" s="516">
        <f t="shared" si="101"/>
        <v>0</v>
      </c>
      <c r="R374" s="452">
        <f t="shared" si="102"/>
        <v>0</v>
      </c>
      <c r="S374" s="641">
        <f>Discount!$J$36</f>
        <v>0</v>
      </c>
      <c r="T374" s="452">
        <f t="shared" si="103"/>
        <v>0</v>
      </c>
      <c r="U374" s="453">
        <f t="shared" si="104"/>
        <v>0</v>
      </c>
      <c r="V374" s="768">
        <f t="shared" si="105"/>
        <v>0</v>
      </c>
      <c r="W374" s="264"/>
      <c r="X374" s="264"/>
      <c r="Y374" s="264"/>
      <c r="Z374" s="264"/>
      <c r="AA374" s="264"/>
    </row>
    <row r="375" spans="1:27" ht="126">
      <c r="A375" s="745">
        <v>28</v>
      </c>
      <c r="B375" s="561">
        <v>7000016413</v>
      </c>
      <c r="C375" s="561">
        <v>170</v>
      </c>
      <c r="D375" s="561">
        <v>290</v>
      </c>
      <c r="E375" s="561">
        <v>200</v>
      </c>
      <c r="F375" s="561" t="s">
        <v>996</v>
      </c>
      <c r="G375" s="561">
        <v>120002789</v>
      </c>
      <c r="H375" s="561">
        <v>995451</v>
      </c>
      <c r="I375" s="562"/>
      <c r="J375" s="561">
        <v>18</v>
      </c>
      <c r="K375" s="560"/>
      <c r="L375" s="559" t="s">
        <v>1010</v>
      </c>
      <c r="M375" s="561" t="s">
        <v>300</v>
      </c>
      <c r="N375" s="561">
        <v>84</v>
      </c>
      <c r="O375" s="547"/>
      <c r="P375" s="558" t="str">
        <f t="shared" si="2"/>
        <v>INCLUDED</v>
      </c>
      <c r="Q375" s="516">
        <f t="shared" si="3"/>
        <v>0</v>
      </c>
      <c r="R375" s="452">
        <f t="shared" si="50"/>
        <v>0</v>
      </c>
      <c r="S375" s="641">
        <f>Discount!$J$36</f>
        <v>0</v>
      </c>
      <c r="T375" s="452">
        <f t="shared" si="51"/>
        <v>0</v>
      </c>
      <c r="U375" s="453">
        <f t="shared" ref="U375:U376" si="118">IF(K375="",J375*T375/100,K375*T375)</f>
        <v>0</v>
      </c>
      <c r="V375" s="768">
        <f t="shared" ref="V375:V376" si="119">O375*N375</f>
        <v>0</v>
      </c>
      <c r="W375" s="264"/>
      <c r="X375" s="264"/>
      <c r="Y375" s="264"/>
      <c r="Z375" s="264"/>
      <c r="AA375" s="264"/>
    </row>
    <row r="376" spans="1:27" ht="31.5">
      <c r="A376" s="745">
        <v>29</v>
      </c>
      <c r="B376" s="561">
        <v>7000016413</v>
      </c>
      <c r="C376" s="561">
        <v>190</v>
      </c>
      <c r="D376" s="561">
        <v>310</v>
      </c>
      <c r="E376" s="561">
        <v>10</v>
      </c>
      <c r="F376" s="561" t="s">
        <v>637</v>
      </c>
      <c r="G376" s="561">
        <v>100001675</v>
      </c>
      <c r="H376" s="561">
        <v>995455</v>
      </c>
      <c r="I376" s="562"/>
      <c r="J376" s="561">
        <v>18</v>
      </c>
      <c r="K376" s="560"/>
      <c r="L376" s="559" t="s">
        <v>590</v>
      </c>
      <c r="M376" s="561" t="s">
        <v>300</v>
      </c>
      <c r="N376" s="561">
        <v>36</v>
      </c>
      <c r="O376" s="547"/>
      <c r="P376" s="558" t="str">
        <f t="shared" si="2"/>
        <v>INCLUDED</v>
      </c>
      <c r="Q376" s="516">
        <f t="shared" si="3"/>
        <v>0</v>
      </c>
      <c r="R376" s="452">
        <f t="shared" si="50"/>
        <v>0</v>
      </c>
      <c r="S376" s="641">
        <f>Discount!$J$36</f>
        <v>0</v>
      </c>
      <c r="T376" s="452">
        <f t="shared" si="51"/>
        <v>0</v>
      </c>
      <c r="U376" s="453">
        <f t="shared" si="118"/>
        <v>0</v>
      </c>
      <c r="V376" s="768">
        <f t="shared" si="119"/>
        <v>0</v>
      </c>
      <c r="W376" s="264"/>
      <c r="X376" s="264"/>
      <c r="Y376" s="264"/>
      <c r="Z376" s="264"/>
      <c r="AA376" s="264"/>
    </row>
    <row r="377" spans="1:27" ht="28.5" customHeight="1">
      <c r="A377" s="619"/>
      <c r="B377" s="623" t="s">
        <v>196</v>
      </c>
      <c r="C377" s="621"/>
      <c r="D377" s="621"/>
      <c r="E377" s="621"/>
      <c r="F377" s="620"/>
      <c r="G377" s="620"/>
      <c r="H377" s="620"/>
      <c r="I377" s="620"/>
      <c r="J377" s="620"/>
      <c r="K377" s="620"/>
      <c r="L377" s="620"/>
      <c r="M377" s="620"/>
      <c r="N377" s="622"/>
      <c r="O377" s="620"/>
      <c r="P377" s="737">
        <f>SUM(P18:P376)</f>
        <v>0</v>
      </c>
      <c r="Q377" s="644"/>
      <c r="R377" s="643">
        <f>SUM(R18:R376)</f>
        <v>0</v>
      </c>
      <c r="S377" s="263"/>
      <c r="T377" s="454"/>
      <c r="U377" s="643">
        <f>SUM(U18:U376)</f>
        <v>0</v>
      </c>
      <c r="V377" s="768">
        <f>SUM(V18:V376)</f>
        <v>0</v>
      </c>
      <c r="W377" s="264"/>
      <c r="X377" s="264"/>
      <c r="Y377" s="264"/>
      <c r="Z377" s="264"/>
      <c r="AA377" s="264"/>
    </row>
    <row r="378" spans="1:27" ht="21.75" customHeight="1">
      <c r="B378" s="746"/>
      <c r="C378" s="747"/>
      <c r="D378" s="747"/>
      <c r="E378" s="747"/>
      <c r="F378" s="747"/>
      <c r="G378" s="747"/>
      <c r="H378" s="747"/>
      <c r="I378" s="747"/>
      <c r="J378" s="747"/>
      <c r="K378" s="747"/>
      <c r="L378" s="747"/>
      <c r="M378" s="481"/>
      <c r="N378" s="469"/>
      <c r="O378" s="481"/>
      <c r="P378" s="481"/>
      <c r="Q378" s="479"/>
      <c r="R378" s="263"/>
      <c r="S378" s="263"/>
      <c r="T378" s="454"/>
      <c r="U378" s="263"/>
      <c r="V378" s="264"/>
      <c r="W378" s="264"/>
      <c r="X378" s="264"/>
      <c r="Y378" s="264"/>
      <c r="Z378" s="264"/>
      <c r="AA378" s="264"/>
    </row>
    <row r="379" spans="1:27" ht="30" customHeight="1">
      <c r="A379" s="612" t="s">
        <v>359</v>
      </c>
      <c r="B379" s="862" t="s">
        <v>360</v>
      </c>
      <c r="C379" s="862"/>
      <c r="D379" s="862"/>
      <c r="E379" s="862"/>
      <c r="F379" s="862"/>
      <c r="G379" s="862"/>
      <c r="H379" s="862"/>
      <c r="I379" s="862"/>
      <c r="J379" s="862"/>
      <c r="K379" s="862"/>
      <c r="L379" s="862"/>
      <c r="M379" s="862"/>
      <c r="N379" s="862"/>
      <c r="O379" s="862"/>
      <c r="P379" s="862"/>
      <c r="Q379" s="479"/>
      <c r="R379" s="263"/>
      <c r="S379" s="263"/>
      <c r="T379" s="454"/>
      <c r="U379" s="263"/>
      <c r="V379" s="264"/>
      <c r="W379" s="264"/>
      <c r="X379" s="264"/>
      <c r="Y379" s="264"/>
      <c r="Z379" s="264"/>
      <c r="AA379" s="264"/>
    </row>
    <row r="380" spans="1:27" ht="21.75" customHeight="1">
      <c r="A380" s="748"/>
      <c r="B380" s="435"/>
      <c r="C380" s="330"/>
      <c r="D380" s="331"/>
      <c r="E380" s="332"/>
      <c r="F380" s="426"/>
      <c r="G380" s="426"/>
      <c r="H380" s="426"/>
      <c r="I380" s="426"/>
      <c r="J380" s="426"/>
      <c r="K380" s="426"/>
      <c r="L380" s="416"/>
      <c r="M380" s="481"/>
      <c r="N380" s="469"/>
      <c r="O380" s="481"/>
      <c r="P380" s="481"/>
      <c r="Q380" s="479"/>
      <c r="R380" s="263"/>
      <c r="S380" s="263"/>
      <c r="T380" s="454"/>
      <c r="U380" s="263"/>
      <c r="V380" s="264"/>
      <c r="W380" s="264"/>
      <c r="X380" s="264"/>
      <c r="Y380" s="264"/>
      <c r="Z380" s="264"/>
      <c r="AA380" s="264"/>
    </row>
    <row r="381" spans="1:27" ht="21.75" customHeight="1">
      <c r="A381" s="748"/>
      <c r="B381" s="435"/>
      <c r="C381" s="330"/>
      <c r="D381" s="331"/>
      <c r="E381" s="332"/>
      <c r="F381" s="426"/>
      <c r="G381" s="426"/>
      <c r="H381" s="426"/>
      <c r="I381" s="426"/>
      <c r="J381" s="426"/>
      <c r="K381" s="426"/>
      <c r="L381" s="416"/>
      <c r="M381" s="481"/>
      <c r="N381" s="469"/>
      <c r="O381" s="481"/>
      <c r="P381" s="481"/>
      <c r="Q381" s="479"/>
      <c r="R381" s="263"/>
      <c r="S381" s="263"/>
      <c r="T381" s="454"/>
      <c r="U381" s="263"/>
      <c r="V381" s="264"/>
      <c r="W381" s="264"/>
      <c r="X381" s="264"/>
      <c r="Y381" s="264"/>
      <c r="Z381" s="264"/>
      <c r="AA381" s="264"/>
    </row>
    <row r="382" spans="1:27" s="469" customFormat="1" ht="16.5">
      <c r="A382" s="612"/>
      <c r="B382" s="613" t="s">
        <v>317</v>
      </c>
      <c r="C382" s="865" t="str">
        <f>'Sch-1'!C418:D418</f>
        <v xml:space="preserve">  </v>
      </c>
      <c r="D382" s="865"/>
      <c r="E382" s="865"/>
      <c r="F382" s="612"/>
      <c r="G382" s="612"/>
      <c r="H382" s="612"/>
      <c r="I382" s="612"/>
      <c r="J382" s="612"/>
      <c r="K382" s="612"/>
      <c r="L382" s="612"/>
      <c r="M382" s="863" t="s">
        <v>319</v>
      </c>
      <c r="N382" s="863"/>
      <c r="O382" s="866" t="str">
        <f>'Sch-1'!K418</f>
        <v/>
      </c>
      <c r="P382" s="866"/>
      <c r="R382" s="480"/>
      <c r="S382" s="480"/>
      <c r="T382" s="480"/>
      <c r="U382" s="480"/>
    </row>
    <row r="383" spans="1:27" s="469" customFormat="1" ht="16.5">
      <c r="A383" s="612"/>
      <c r="B383" s="613" t="s">
        <v>318</v>
      </c>
      <c r="C383" s="864" t="str">
        <f>'Sch-1'!C419:D419</f>
        <v/>
      </c>
      <c r="D383" s="864"/>
      <c r="E383" s="864"/>
      <c r="F383" s="612"/>
      <c r="G383" s="612"/>
      <c r="H383" s="612"/>
      <c r="I383" s="612"/>
      <c r="J383" s="612"/>
      <c r="K383" s="612"/>
      <c r="L383" s="612"/>
      <c r="M383" s="863" t="s">
        <v>124</v>
      </c>
      <c r="N383" s="863"/>
      <c r="O383" s="866" t="str">
        <f>'Sch-1'!K419</f>
        <v/>
      </c>
      <c r="P383" s="866"/>
      <c r="R383" s="480"/>
      <c r="S383" s="480"/>
      <c r="T383" s="480"/>
      <c r="U383" s="480"/>
    </row>
    <row r="384" spans="1:27" ht="16.5">
      <c r="B384" s="435"/>
      <c r="C384" s="330"/>
      <c r="D384" s="3"/>
      <c r="E384" s="332"/>
      <c r="F384" s="436"/>
      <c r="G384" s="426"/>
      <c r="H384" s="426"/>
      <c r="I384" s="426"/>
      <c r="J384" s="426"/>
      <c r="K384" s="426"/>
      <c r="L384" s="416"/>
      <c r="M384" s="481"/>
      <c r="N384" s="469"/>
      <c r="O384" s="481"/>
      <c r="P384" s="481"/>
      <c r="Q384" s="481"/>
    </row>
    <row r="385" spans="2:17" ht="16.5">
      <c r="B385" s="437"/>
      <c r="C385" s="335"/>
      <c r="D385" s="336"/>
      <c r="E385" s="332"/>
      <c r="F385" s="436"/>
      <c r="G385" s="438"/>
      <c r="H385" s="438"/>
      <c r="I385" s="438"/>
      <c r="J385" s="438"/>
      <c r="K385" s="438"/>
      <c r="L385" s="416"/>
      <c r="M385" s="481"/>
      <c r="N385" s="469"/>
      <c r="O385" s="481"/>
      <c r="P385" s="481"/>
      <c r="Q385" s="481"/>
    </row>
    <row r="387" spans="2:17">
      <c r="P387" s="730">
        <f>P377*0.18</f>
        <v>0</v>
      </c>
    </row>
  </sheetData>
  <sheetProtection algorithmName="SHA-512" hashValue="lrxfYB8jOrfYegmqUoYaCVUNqOVpqzOiZaPMwxD26R8vT6XfI46v4sv5t7HeCKe6u7AGYxiwnbrjPhanSb0TvQ==" saltValue="sHbzL/Y/3jR67eDwo59mAg==" spinCount="100000" sheet="1" formatColumns="0" formatRows="0" selectLockedCells="1"/>
  <customSheetViews>
    <customSheetView guid="{B85D7887-A299-45C0-BD97-6C28577A6A5C}" scale="70" showPageBreaks="1" printArea="1" hiddenColumns="1" view="pageBreakPreview" topLeftCell="A169">
      <selection activeCell="O348" sqref="O348"/>
      <pageMargins left="0.2" right="0.2" top="0.75" bottom="0.5" header="0.3" footer="0.3"/>
      <printOptions horizontalCentered="1"/>
      <pageSetup paperSize="9" scale="49" orientation="landscape" r:id="rId1"/>
      <headerFooter>
        <oddHeader>&amp;RSchedule-3
Page &amp;P of &amp;N</oddHeader>
      </headerFooter>
    </customSheetView>
    <customSheetView guid="{CCA37BAE-906F-43D5-9FD9-B13563E4B9D7}" scale="70" showPageBreaks="1" printArea="1" hiddenColumns="1" view="pageBreakPreview" topLeftCell="A18">
      <selection activeCell="I18" sqref="I18"/>
      <pageMargins left="0.2" right="0.2" top="0.75" bottom="0.5" header="0.3" footer="0.3"/>
      <printOptions horizontalCentered="1"/>
      <pageSetup paperSize="9" scale="49" orientation="landscape" r:id="rId2"/>
      <headerFooter>
        <oddHeader>&amp;RSchedule-3
Page &amp;P of &amp;N</oddHeader>
      </headerFooter>
    </customSheetView>
    <customSheetView guid="{CA9345C4-09FE-4F27-BFD9-3D9BCD2DED09}" scale="70" showPageBreaks="1" printArea="1" hiddenColumns="1" view="pageBreakPreview" topLeftCell="A21">
      <selection activeCell="I21" sqref="I21"/>
      <pageMargins left="0.2" right="0.2" top="0.75" bottom="0.5" header="0.3" footer="0.3"/>
      <printOptions horizontalCentered="1"/>
      <pageSetup paperSize="9" scale="49" orientation="landscape" r:id="rId3"/>
      <headerFooter>
        <oddHeader>&amp;RSchedule-3
Page &amp;P of &amp;N</oddHeader>
      </headerFooter>
    </customSheetView>
    <customSheetView guid="{7AB1F867-F01E-4EB9-A93D-DDCFDB9AA444}" scale="98" showPageBreaks="1" printArea="1" hiddenColumns="1" view="pageBreakPreview" topLeftCell="K85">
      <selection activeCell="O93" sqref="O93"/>
      <pageMargins left="0.2" right="0.2" top="0.75" bottom="0.5" header="0.3" footer="0.3"/>
      <printOptions horizontalCentered="1"/>
      <pageSetup paperSize="9" scale="50" orientation="landscape" r:id="rId4"/>
      <headerFooter>
        <oddHeader>&amp;RSchedule-3
Page &amp;P of &amp;N</oddHeader>
      </headerFooter>
    </customSheetView>
    <customSheetView guid="{B96E710B-6DD7-4DE1-95AB-C9EE060CD030}" scale="90" showPageBreaks="1" printArea="1" hiddenColumns="1" view="pageBreakPreview" topLeftCell="A69">
      <selection activeCell="O81" sqref="O81"/>
      <pageMargins left="0.2" right="0.2" top="0.75" bottom="0.5" header="0.3" footer="0.3"/>
      <printOptions horizontalCentered="1"/>
      <pageSetup paperSize="9" scale="53" orientation="landscape" r:id="rId5"/>
      <headerFooter>
        <oddHeader>&amp;RSchedule-3
Page &amp;P of &amp;N</oddHeader>
      </headerFooter>
    </customSheetView>
    <customSheetView guid="{357C9841-BEC3-434B-AC63-C04FB4321BA3}" scale="70" showPageBreaks="1" printArea="1" hiddenColumns="1" view="pageBreakPreview" topLeftCell="A747">
      <selection activeCell="D759" sqref="D759"/>
      <pageMargins left="0.7" right="0.7" top="0.75" bottom="0.75" header="0.3" footer="0.3"/>
      <pageSetup paperSize="9" scale="47" orientation="landscape" r:id="rId6"/>
    </customSheetView>
    <customSheetView guid="{3C00DDA0-7DDE-4169-A739-550DAF5DCF8D}" scale="70" showPageBreaks="1" printArea="1" hiddenColumns="1" view="pageBreakPreview">
      <selection activeCell="A16" sqref="A16"/>
      <pageMargins left="0.7" right="0.7" top="0.75" bottom="0.75" header="0.3" footer="0.3"/>
      <pageSetup paperSize="9" scale="47" orientation="landscape" r:id="rId7"/>
    </customSheetView>
    <customSheetView guid="{99CA2F10-F926-46DC-8609-4EAE5B9F3585}" scale="90" showPageBreaks="1" printArea="1" hiddenColumns="1" view="pageBreakPreview" topLeftCell="A283">
      <selection activeCell="O292" sqref="O292"/>
      <pageMargins left="0.2" right="0.2" top="0.75" bottom="0.5" header="0.3" footer="0.3"/>
      <printOptions horizontalCentered="1"/>
      <pageSetup paperSize="9" scale="53" orientation="landscape" r:id="rId8"/>
      <headerFooter>
        <oddHeader>&amp;RSchedule-3
Page &amp;P of &amp;N</oddHeader>
      </headerFooter>
    </customSheetView>
    <customSheetView guid="{497EA202-A8B8-45C5-9E6C-C3CD104F3979}" scale="60" showPageBreaks="1" printArea="1" hiddenColumns="1" view="pageBreakPreview" topLeftCell="A70">
      <selection activeCell="I70" sqref="I70"/>
      <pageMargins left="0.2" right="0.2" top="0.75" bottom="0.5" header="0.3" footer="0.3"/>
      <printOptions horizontalCentered="1"/>
      <pageSetup paperSize="9" scale="52" orientation="landscape" r:id="rId9"/>
      <headerFooter>
        <oddHeader>&amp;RSchedule-3
Page &amp;P of &amp;N</oddHeader>
      </headerFooter>
    </customSheetView>
    <customSheetView guid="{63D51328-7CBC-4A1E-B96D-BAE91416501B}" scale="60" showPageBreaks="1" printArea="1" hiddenColumns="1" view="pageBreakPreview" topLeftCell="A2">
      <selection activeCell="O22" sqref="O22"/>
      <pageMargins left="0.2" right="0.2" top="0.75" bottom="0.5" header="0.3" footer="0.3"/>
      <printOptions horizontalCentered="1"/>
      <pageSetup paperSize="9" scale="50" orientation="landscape" r:id="rId10"/>
      <headerFooter>
        <oddHeader>&amp;RSchedule-3
Page &amp;P of &amp;N</oddHeader>
      </headerFooter>
    </customSheetView>
    <customSheetView guid="{D5521983-A70D-48A3-9506-C0263CBBC57D}" scale="98" showPageBreaks="1" printArea="1" hiddenColumns="1" view="pageBreakPreview" topLeftCell="K85">
      <selection activeCell="O93" sqref="O93"/>
      <pageMargins left="0.2" right="0.2" top="0.75" bottom="0.5" header="0.3" footer="0.3"/>
      <printOptions horizontalCentered="1"/>
      <pageSetup paperSize="9" scale="50" orientation="landscape" r:id="rId11"/>
      <headerFooter>
        <oddHeader>&amp;RSchedule-3
Page &amp;P of &amp;N</oddHeader>
      </headerFooter>
    </customSheetView>
    <customSheetView guid="{12A89170-4F84-482D-A3C5-7890082E7B73}" scale="98" showPageBreaks="1" printArea="1" hiddenColumns="1" view="pageBreakPreview" topLeftCell="E74">
      <selection activeCell="O78" sqref="O78"/>
      <pageMargins left="0.2" right="0.2" top="0.75" bottom="0.5" header="0.3" footer="0.3"/>
      <printOptions horizontalCentered="1"/>
      <pageSetup paperSize="9" scale="49" orientation="landscape" r:id="rId12"/>
      <headerFooter>
        <oddHeader>&amp;RSchedule-3
Page &amp;P of &amp;N</oddHeader>
      </headerFooter>
    </customSheetView>
  </customSheetViews>
  <mergeCells count="17">
    <mergeCell ref="C12:G12"/>
    <mergeCell ref="A14:P14"/>
    <mergeCell ref="C11:G11"/>
    <mergeCell ref="C10:G10"/>
    <mergeCell ref="C9:G9"/>
    <mergeCell ref="A3:P3"/>
    <mergeCell ref="A4:P4"/>
    <mergeCell ref="A6:B6"/>
    <mergeCell ref="A7:I7"/>
    <mergeCell ref="A8:G8"/>
    <mergeCell ref="B379:P379"/>
    <mergeCell ref="M383:N383"/>
    <mergeCell ref="M382:N382"/>
    <mergeCell ref="C383:E383"/>
    <mergeCell ref="C382:E382"/>
    <mergeCell ref="O383:P383"/>
    <mergeCell ref="O382:P382"/>
  </mergeCells>
  <conditionalFormatting sqref="K18:K19 K127:K128 K348 K329:K330 K83:K96 K124:K125 K375:K376 K345:K346">
    <cfRule type="expression" dxfId="47" priority="61" stopIfTrue="1">
      <formula>J18&gt;0</formula>
    </cfRule>
  </conditionalFormatting>
  <conditionalFormatting sqref="K71:K75 K77:K82">
    <cfRule type="expression" dxfId="46" priority="50" stopIfTrue="1">
      <formula>J71&gt;0</formula>
    </cfRule>
  </conditionalFormatting>
  <conditionalFormatting sqref="K60:K70">
    <cfRule type="expression" dxfId="45" priority="49" stopIfTrue="1">
      <formula>J60&gt;0</formula>
    </cfRule>
  </conditionalFormatting>
  <conditionalFormatting sqref="K53:K59">
    <cfRule type="expression" dxfId="44" priority="48" stopIfTrue="1">
      <formula>J53&gt;0</formula>
    </cfRule>
  </conditionalFormatting>
  <conditionalFormatting sqref="K42:K52">
    <cfRule type="expression" dxfId="43" priority="47" stopIfTrue="1">
      <formula>J42&gt;0</formula>
    </cfRule>
  </conditionalFormatting>
  <conditionalFormatting sqref="K31:K41">
    <cfRule type="expression" dxfId="42" priority="46" stopIfTrue="1">
      <formula>J31&gt;0</formula>
    </cfRule>
  </conditionalFormatting>
  <conditionalFormatting sqref="K20:K30">
    <cfRule type="expression" dxfId="41" priority="45" stopIfTrue="1">
      <formula>J20&gt;0</formula>
    </cfRule>
  </conditionalFormatting>
  <conditionalFormatting sqref="K115:K123">
    <cfRule type="expression" dxfId="40" priority="41" stopIfTrue="1">
      <formula>J115&gt;0</formula>
    </cfRule>
  </conditionalFormatting>
  <conditionalFormatting sqref="K106:K114">
    <cfRule type="expression" dxfId="39" priority="40" stopIfTrue="1">
      <formula>J106&gt;0</formula>
    </cfRule>
  </conditionalFormatting>
  <conditionalFormatting sqref="K97:K105">
    <cfRule type="expression" dxfId="38" priority="39" stopIfTrue="1">
      <formula>J97&gt;0</formula>
    </cfRule>
  </conditionalFormatting>
  <conditionalFormatting sqref="K295:K305 K320:K328">
    <cfRule type="expression" dxfId="37" priority="35" stopIfTrue="1">
      <formula>J295&gt;0</formula>
    </cfRule>
  </conditionalFormatting>
  <conditionalFormatting sqref="K275:K294">
    <cfRule type="expression" dxfId="36" priority="34" stopIfTrue="1">
      <formula>J275&gt;0</formula>
    </cfRule>
  </conditionalFormatting>
  <conditionalFormatting sqref="K129:K130 K257:K274">
    <cfRule type="expression" dxfId="35" priority="33" stopIfTrue="1">
      <formula>J129&gt;0</formula>
    </cfRule>
  </conditionalFormatting>
  <conditionalFormatting sqref="K349:K368">
    <cfRule type="expression" dxfId="34" priority="31" stopIfTrue="1">
      <formula>J349&gt;0</formula>
    </cfRule>
  </conditionalFormatting>
  <conditionalFormatting sqref="K76">
    <cfRule type="expression" dxfId="33" priority="29" stopIfTrue="1">
      <formula>J76&gt;0</formula>
    </cfRule>
  </conditionalFormatting>
  <conditionalFormatting sqref="K252:K256">
    <cfRule type="expression" dxfId="32" priority="28" stopIfTrue="1">
      <formula>J252&gt;0</formula>
    </cfRule>
  </conditionalFormatting>
  <conditionalFormatting sqref="K232:K251">
    <cfRule type="expression" dxfId="31" priority="27" stopIfTrue="1">
      <formula>J232&gt;0</formula>
    </cfRule>
  </conditionalFormatting>
  <conditionalFormatting sqref="K212:K231">
    <cfRule type="expression" dxfId="30" priority="26" stopIfTrue="1">
      <formula>J212&gt;0</formula>
    </cfRule>
  </conditionalFormatting>
  <conditionalFormatting sqref="K194:K211">
    <cfRule type="expression" dxfId="29" priority="25" stopIfTrue="1">
      <formula>J194&gt;0</formula>
    </cfRule>
  </conditionalFormatting>
  <conditionalFormatting sqref="K189:K193">
    <cfRule type="expression" dxfId="28" priority="24" stopIfTrue="1">
      <formula>J189&gt;0</formula>
    </cfRule>
  </conditionalFormatting>
  <conditionalFormatting sqref="K169:K188">
    <cfRule type="expression" dxfId="27" priority="23" stopIfTrue="1">
      <formula>J169&gt;0</formula>
    </cfRule>
  </conditionalFormatting>
  <conditionalFormatting sqref="K149:K168">
    <cfRule type="expression" dxfId="26" priority="22" stopIfTrue="1">
      <formula>J149&gt;0</formula>
    </cfRule>
  </conditionalFormatting>
  <conditionalFormatting sqref="K131:K148">
    <cfRule type="expression" dxfId="25" priority="21" stopIfTrue="1">
      <formula>J131&gt;0</formula>
    </cfRule>
  </conditionalFormatting>
  <conditionalFormatting sqref="K315:K319">
    <cfRule type="expression" dxfId="24" priority="20" stopIfTrue="1">
      <formula>J315&gt;0</formula>
    </cfRule>
  </conditionalFormatting>
  <conditionalFormatting sqref="K306:K314">
    <cfRule type="expression" dxfId="23" priority="19" stopIfTrue="1">
      <formula>J306&gt;0</formula>
    </cfRule>
  </conditionalFormatting>
  <conditionalFormatting sqref="K331:K333">
    <cfRule type="expression" dxfId="22" priority="18" stopIfTrue="1">
      <formula>J331&gt;0</formula>
    </cfRule>
  </conditionalFormatting>
  <conditionalFormatting sqref="K334">
    <cfRule type="expression" dxfId="21" priority="17" stopIfTrue="1">
      <formula>J334&gt;0</formula>
    </cfRule>
  </conditionalFormatting>
  <conditionalFormatting sqref="K335">
    <cfRule type="expression" dxfId="20" priority="16" stopIfTrue="1">
      <formula>J335&gt;0</formula>
    </cfRule>
  </conditionalFormatting>
  <conditionalFormatting sqref="K336">
    <cfRule type="expression" dxfId="19" priority="15" stopIfTrue="1">
      <formula>J336&gt;0</formula>
    </cfRule>
  </conditionalFormatting>
  <conditionalFormatting sqref="K337">
    <cfRule type="expression" dxfId="18" priority="14" stopIfTrue="1">
      <formula>J337&gt;0</formula>
    </cfRule>
  </conditionalFormatting>
  <conditionalFormatting sqref="K344">
    <cfRule type="expression" dxfId="17" priority="13" stopIfTrue="1">
      <formula>J344&gt;0</formula>
    </cfRule>
  </conditionalFormatting>
  <conditionalFormatting sqref="K338">
    <cfRule type="expression" dxfId="16" priority="12" stopIfTrue="1">
      <formula>J338&gt;0</formula>
    </cfRule>
  </conditionalFormatting>
  <conditionalFormatting sqref="K339">
    <cfRule type="expression" dxfId="15" priority="11" stopIfTrue="1">
      <formula>J339&gt;0</formula>
    </cfRule>
  </conditionalFormatting>
  <conditionalFormatting sqref="K341">
    <cfRule type="expression" dxfId="14" priority="10" stopIfTrue="1">
      <formula>J341&gt;0</formula>
    </cfRule>
  </conditionalFormatting>
  <conditionalFormatting sqref="K343">
    <cfRule type="expression" dxfId="13" priority="9" stopIfTrue="1">
      <formula>J343&gt;0</formula>
    </cfRule>
  </conditionalFormatting>
  <conditionalFormatting sqref="K340">
    <cfRule type="expression" dxfId="12" priority="8" stopIfTrue="1">
      <formula>J340&gt;0</formula>
    </cfRule>
  </conditionalFormatting>
  <conditionalFormatting sqref="K342">
    <cfRule type="expression" dxfId="11" priority="7" stopIfTrue="1">
      <formula>J342&gt;0</formula>
    </cfRule>
  </conditionalFormatting>
  <conditionalFormatting sqref="K369">
    <cfRule type="expression" dxfId="10" priority="6" stopIfTrue="1">
      <formula>J369&gt;0</formula>
    </cfRule>
  </conditionalFormatting>
  <conditionalFormatting sqref="K374">
    <cfRule type="expression" dxfId="9" priority="5" stopIfTrue="1">
      <formula>J374&gt;0</formula>
    </cfRule>
  </conditionalFormatting>
  <conditionalFormatting sqref="K373">
    <cfRule type="expression" dxfId="8" priority="4" stopIfTrue="1">
      <formula>J373&gt;0</formula>
    </cfRule>
  </conditionalFormatting>
  <conditionalFormatting sqref="K372">
    <cfRule type="expression" dxfId="7" priority="3" stopIfTrue="1">
      <formula>J372&gt;0</formula>
    </cfRule>
  </conditionalFormatting>
  <conditionalFormatting sqref="K370">
    <cfRule type="expression" dxfId="6" priority="2" stopIfTrue="1">
      <formula>J370&gt;0</formula>
    </cfRule>
  </conditionalFormatting>
  <conditionalFormatting sqref="K371">
    <cfRule type="expression" dxfId="5" priority="1" stopIfTrue="1">
      <formula>J371&gt;0</formula>
    </cfRule>
  </conditionalFormatting>
  <dataValidations count="5">
    <dataValidation type="list" allowBlank="1" showInputMessage="1" showErrorMessage="1" sqref="IJ64812 A64812:K64812" xr:uid="{00000000-0002-0000-0600-000000000000}">
      <formula1>#REF!</formula1>
    </dataValidation>
    <dataValidation type="decimal" operator="greaterThan" allowBlank="1" showInputMessage="1" showErrorMessage="1" error="Enter only Numeric Value greater than zero or leave the cell blank !" sqref="O64782:O64828" xr:uid="{00000000-0002-0000-0600-000001000000}">
      <formula1>0</formula1>
    </dataValidation>
    <dataValidation type="list" operator="greaterThan" allowBlank="1" showInputMessage="1" showErrorMessage="1" sqref="K18:K125 K127:K346 K348:K376" xr:uid="{00000000-0002-0000-0600-000002000000}">
      <formula1>"0%,5%,12%,18%,28%"</formula1>
    </dataValidation>
    <dataValidation type="whole" operator="greaterThan" allowBlank="1" showInputMessage="1" showErrorMessage="1" sqref="I18:I125 I127:I346 I348:I376" xr:uid="{00000000-0002-0000-0600-000003000000}">
      <formula1>0</formula1>
    </dataValidation>
    <dataValidation type="decimal" operator="greaterThanOrEqual" allowBlank="1" showInputMessage="1" showErrorMessage="1" sqref="O18:O125 O127:O346 O348:O376" xr:uid="{00000000-0002-0000-0600-000004000000}">
      <formula1>0</formula1>
    </dataValidation>
  </dataValidations>
  <printOptions horizontalCentered="1"/>
  <pageMargins left="0.2" right="0.2" top="0.75" bottom="0.5" header="0.3" footer="0.3"/>
  <pageSetup paperSize="9" scale="49" orientation="landscape" r:id="rId13"/>
  <headerFooter>
    <oddHeader>&amp;RSchedule-3
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5"/>
  <sheetViews>
    <sheetView view="pageBreakPreview" topLeftCell="F10" zoomScaleNormal="100" zoomScaleSheetLayoutView="100" workbookViewId="0">
      <selection activeCell="R19" sqref="R19"/>
    </sheetView>
  </sheetViews>
  <sheetFormatPr defaultColWidth="9.140625" defaultRowHeight="15.75"/>
  <cols>
    <col min="1" max="1" width="7.5703125" style="507" customWidth="1"/>
    <col min="2" max="2" width="9" style="507" customWidth="1"/>
    <col min="3" max="3" width="10.28515625" style="507" customWidth="1"/>
    <col min="4" max="4" width="10.85546875" style="507" customWidth="1"/>
    <col min="5" max="5" width="11.140625" style="507" customWidth="1"/>
    <col min="6" max="6" width="13.7109375" style="507" customWidth="1"/>
    <col min="7" max="7" width="15.42578125" style="507" customWidth="1"/>
    <col min="8" max="11" width="16.85546875" style="507" customWidth="1"/>
    <col min="12" max="12" width="14.42578125" style="508" customWidth="1"/>
    <col min="13" max="13" width="9" style="507" customWidth="1"/>
    <col min="14" max="14" width="11.42578125" style="507" customWidth="1"/>
    <col min="15" max="15" width="13.28515625" style="507" customWidth="1"/>
    <col min="16" max="16" width="15.7109375" style="512" customWidth="1"/>
    <col min="17" max="16384" width="9.140625" style="512"/>
  </cols>
  <sheetData>
    <row r="1" spans="1:16" s="509" customFormat="1" ht="24.75" customHeight="1">
      <c r="A1" s="492" t="str">
        <f>Cover!B3</f>
        <v>5002002186/GIS-EXCLUDING/DOM/A00 - CC CS -1</v>
      </c>
      <c r="B1" s="492"/>
      <c r="C1" s="492"/>
      <c r="D1" s="492"/>
      <c r="E1" s="492"/>
      <c r="F1" s="492"/>
      <c r="G1" s="493"/>
      <c r="H1" s="493"/>
      <c r="I1" s="493"/>
      <c r="J1" s="493"/>
      <c r="K1" s="493"/>
      <c r="L1" s="494"/>
      <c r="M1" s="495"/>
      <c r="N1" s="496"/>
      <c r="O1" s="496"/>
      <c r="P1" s="497" t="s">
        <v>25</v>
      </c>
    </row>
    <row r="2" spans="1:16" s="509" customFormat="1">
      <c r="A2" s="11"/>
      <c r="B2" s="11"/>
      <c r="C2" s="11"/>
      <c r="D2" s="11"/>
      <c r="E2" s="11"/>
      <c r="F2" s="11"/>
      <c r="G2" s="498"/>
      <c r="H2" s="498"/>
      <c r="I2" s="498"/>
      <c r="J2" s="498"/>
      <c r="K2" s="498"/>
      <c r="L2" s="499"/>
      <c r="M2" s="500"/>
      <c r="N2" s="501"/>
      <c r="O2" s="501"/>
    </row>
    <row r="3" spans="1:16" s="509" customFormat="1" ht="87" customHeight="1">
      <c r="A3" s="878"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3" s="878"/>
      <c r="C3" s="878"/>
      <c r="D3" s="878"/>
      <c r="E3" s="878"/>
      <c r="F3" s="878"/>
      <c r="G3" s="878"/>
      <c r="H3" s="878"/>
      <c r="I3" s="878"/>
      <c r="J3" s="878"/>
      <c r="K3" s="878"/>
      <c r="L3" s="878"/>
      <c r="M3" s="878"/>
      <c r="N3" s="878"/>
      <c r="O3" s="878"/>
      <c r="P3" s="878"/>
    </row>
    <row r="4" spans="1:16" s="509" customFormat="1" ht="16.5">
      <c r="A4" s="879" t="s">
        <v>18</v>
      </c>
      <c r="B4" s="879"/>
      <c r="C4" s="879"/>
      <c r="D4" s="879"/>
      <c r="E4" s="879"/>
      <c r="F4" s="879"/>
      <c r="G4" s="879"/>
      <c r="H4" s="879"/>
      <c r="I4" s="879"/>
      <c r="J4" s="879"/>
      <c r="K4" s="879"/>
      <c r="L4" s="879"/>
      <c r="M4" s="879"/>
      <c r="N4" s="879"/>
      <c r="O4" s="879"/>
      <c r="P4" s="879"/>
    </row>
    <row r="5" spans="1:16" s="509" customFormat="1">
      <c r="A5" s="502"/>
      <c r="B5" s="502"/>
      <c r="C5" s="502"/>
      <c r="D5" s="502"/>
      <c r="E5" s="502"/>
      <c r="F5" s="502"/>
      <c r="G5" s="503"/>
      <c r="H5" s="503"/>
      <c r="I5" s="503"/>
      <c r="J5" s="503"/>
      <c r="K5" s="503"/>
      <c r="L5" s="503"/>
      <c r="M5" s="502"/>
      <c r="N5" s="502"/>
      <c r="O5" s="502"/>
    </row>
    <row r="6" spans="1:16" s="509" customFormat="1" ht="20.25" customHeight="1">
      <c r="A6" s="842" t="s">
        <v>352</v>
      </c>
      <c r="B6" s="842"/>
      <c r="C6" s="4"/>
      <c r="D6" s="352"/>
      <c r="E6" s="4"/>
      <c r="F6" s="4"/>
      <c r="G6" s="4"/>
      <c r="H6" s="4"/>
      <c r="I6" s="4"/>
      <c r="J6" s="503"/>
      <c r="K6" s="503"/>
      <c r="L6" s="503"/>
      <c r="M6" s="502"/>
      <c r="N6" s="502"/>
      <c r="O6" s="502"/>
    </row>
    <row r="7" spans="1:16" s="509" customFormat="1" ht="21" customHeight="1">
      <c r="A7" s="847">
        <f>'Sch-1'!A7</f>
        <v>0</v>
      </c>
      <c r="B7" s="847"/>
      <c r="C7" s="847"/>
      <c r="D7" s="847"/>
      <c r="E7" s="847"/>
      <c r="F7" s="847"/>
      <c r="G7" s="847"/>
      <c r="H7" s="847"/>
      <c r="I7" s="847"/>
      <c r="J7" s="5"/>
      <c r="K7" s="5"/>
      <c r="L7" s="393"/>
      <c r="M7" s="5"/>
      <c r="N7" s="504" t="s">
        <v>1</v>
      </c>
      <c r="O7" s="501"/>
    </row>
    <row r="8" spans="1:16" s="509" customFormat="1" ht="21" customHeight="1">
      <c r="A8" s="843" t="str">
        <f>"Bidder’s Name and Address  (" &amp; MID('Names of Bidder'!B9,9, 20) &amp; ") :"</f>
        <v>Bidder’s Name and Address  (Sole Bidder) :</v>
      </c>
      <c r="B8" s="843"/>
      <c r="C8" s="843"/>
      <c r="D8" s="843"/>
      <c r="E8" s="843"/>
      <c r="F8" s="843"/>
      <c r="G8" s="843"/>
      <c r="H8" s="549"/>
      <c r="I8" s="549"/>
      <c r="J8" s="518"/>
      <c r="K8" s="518"/>
      <c r="L8" s="518"/>
      <c r="M8" s="518"/>
      <c r="N8" s="12" t="str">
        <f>'Sch-1'!K8</f>
        <v>Contract Services</v>
      </c>
      <c r="O8" s="501"/>
    </row>
    <row r="9" spans="1:16" s="509" customFormat="1" ht="24" customHeight="1">
      <c r="A9" s="462" t="s">
        <v>12</v>
      </c>
      <c r="B9" s="408"/>
      <c r="C9" s="846" t="str">
        <f>IF('Names of Bidder'!D9=0, "", 'Names of Bidder'!D9)</f>
        <v/>
      </c>
      <c r="D9" s="846"/>
      <c r="E9" s="846"/>
      <c r="F9" s="846"/>
      <c r="G9" s="846"/>
      <c r="H9" s="445"/>
      <c r="I9" s="409"/>
      <c r="J9" s="262"/>
      <c r="K9" s="262"/>
      <c r="L9" s="510"/>
      <c r="N9" s="12" t="str">
        <f>'Sch-1'!K9</f>
        <v>Power Grid Corporation of India Ltd.,</v>
      </c>
      <c r="O9" s="501"/>
    </row>
    <row r="10" spans="1:16" s="509" customFormat="1" ht="16.5">
      <c r="A10" s="462" t="s">
        <v>11</v>
      </c>
      <c r="B10" s="408"/>
      <c r="C10" s="845" t="str">
        <f>IF('Names of Bidder'!D10=0, "", 'Names of Bidder'!D10)</f>
        <v/>
      </c>
      <c r="D10" s="845"/>
      <c r="E10" s="845"/>
      <c r="F10" s="845"/>
      <c r="G10" s="845"/>
      <c r="H10" s="445"/>
      <c r="I10" s="409"/>
      <c r="J10" s="262"/>
      <c r="K10" s="262"/>
      <c r="L10" s="510"/>
      <c r="N10" s="12" t="str">
        <f>'Sch-1'!K10</f>
        <v>"Saudamini", Plot No.-2</v>
      </c>
      <c r="O10" s="501"/>
    </row>
    <row r="11" spans="1:16" s="509" customFormat="1">
      <c r="A11" s="409"/>
      <c r="B11" s="409"/>
      <c r="C11" s="845" t="str">
        <f>IF('Names of Bidder'!D11=0, "", 'Names of Bidder'!D11)</f>
        <v/>
      </c>
      <c r="D11" s="845"/>
      <c r="E11" s="845"/>
      <c r="F11" s="845"/>
      <c r="G11" s="845"/>
      <c r="H11" s="445"/>
      <c r="I11" s="409"/>
      <c r="J11" s="262"/>
      <c r="K11" s="262"/>
      <c r="L11" s="510"/>
      <c r="N11" s="12" t="str">
        <f>'Sch-1'!K11</f>
        <v xml:space="preserve">Sector-29, </v>
      </c>
      <c r="O11" s="501"/>
    </row>
    <row r="12" spans="1:16" s="509" customFormat="1">
      <c r="A12" s="409"/>
      <c r="B12" s="409"/>
      <c r="C12" s="845" t="str">
        <f>IF('Names of Bidder'!D12=0, "", 'Names of Bidder'!D12)</f>
        <v/>
      </c>
      <c r="D12" s="845"/>
      <c r="E12" s="845"/>
      <c r="F12" s="845"/>
      <c r="G12" s="845"/>
      <c r="H12" s="445"/>
      <c r="I12" s="409"/>
      <c r="J12" s="262"/>
      <c r="K12" s="262"/>
      <c r="L12" s="510"/>
      <c r="N12" s="12" t="str">
        <f>'Sch-1'!K12</f>
        <v>Gurgaon (Haryana) - 122001</v>
      </c>
      <c r="O12" s="501"/>
    </row>
    <row r="13" spans="1:16" s="509" customFormat="1">
      <c r="A13" s="409"/>
      <c r="B13" s="409"/>
      <c r="C13" s="597"/>
      <c r="D13" s="597"/>
      <c r="E13" s="597"/>
      <c r="F13" s="597"/>
      <c r="G13" s="597"/>
      <c r="H13" s="445"/>
      <c r="I13" s="409"/>
      <c r="J13" s="262"/>
      <c r="K13" s="262"/>
      <c r="L13" s="510"/>
      <c r="N13" s="12"/>
      <c r="O13" s="501"/>
    </row>
    <row r="14" spans="1:16" s="509" customFormat="1" ht="21" customHeight="1">
      <c r="A14" s="867" t="s">
        <v>26</v>
      </c>
      <c r="B14" s="867"/>
      <c r="C14" s="867"/>
      <c r="D14" s="867"/>
      <c r="E14" s="867"/>
      <c r="F14" s="867"/>
      <c r="G14" s="867"/>
      <c r="H14" s="867"/>
      <c r="I14" s="867"/>
      <c r="J14" s="867"/>
      <c r="K14" s="867"/>
      <c r="L14" s="867"/>
      <c r="M14" s="867"/>
      <c r="N14" s="867"/>
      <c r="O14" s="867"/>
      <c r="P14" s="867"/>
    </row>
    <row r="15" spans="1:16" s="509" customFormat="1" ht="63.75" customHeight="1">
      <c r="A15" s="488" t="s">
        <v>7</v>
      </c>
      <c r="B15" s="489" t="s">
        <v>266</v>
      </c>
      <c r="C15" s="489" t="s">
        <v>267</v>
      </c>
      <c r="D15" s="489" t="s">
        <v>277</v>
      </c>
      <c r="E15" s="489" t="s">
        <v>279</v>
      </c>
      <c r="F15" s="489" t="s">
        <v>280</v>
      </c>
      <c r="G15" s="488" t="s">
        <v>24</v>
      </c>
      <c r="H15" s="519" t="s">
        <v>324</v>
      </c>
      <c r="I15" s="520" t="s">
        <v>323</v>
      </c>
      <c r="J15" s="520" t="s">
        <v>312</v>
      </c>
      <c r="K15" s="520" t="s">
        <v>320</v>
      </c>
      <c r="L15" s="489" t="s">
        <v>14</v>
      </c>
      <c r="M15" s="490" t="s">
        <v>9</v>
      </c>
      <c r="N15" s="490" t="s">
        <v>15</v>
      </c>
      <c r="O15" s="491" t="s">
        <v>27</v>
      </c>
      <c r="P15" s="491" t="s">
        <v>28</v>
      </c>
    </row>
    <row r="16" spans="1:16" s="617" customFormat="1" ht="15">
      <c r="A16" s="614">
        <v>1</v>
      </c>
      <c r="B16" s="614">
        <v>2</v>
      </c>
      <c r="C16" s="614">
        <v>3</v>
      </c>
      <c r="D16" s="614">
        <v>4</v>
      </c>
      <c r="E16" s="614">
        <v>5</v>
      </c>
      <c r="F16" s="614">
        <v>6</v>
      </c>
      <c r="G16" s="614">
        <v>7</v>
      </c>
      <c r="H16" s="615">
        <v>8</v>
      </c>
      <c r="I16" s="615">
        <v>9</v>
      </c>
      <c r="J16" s="615">
        <v>10</v>
      </c>
      <c r="K16" s="615">
        <v>11</v>
      </c>
      <c r="L16" s="616">
        <v>12</v>
      </c>
      <c r="M16" s="614">
        <v>13</v>
      </c>
      <c r="N16" s="614">
        <v>14</v>
      </c>
      <c r="O16" s="614">
        <v>15</v>
      </c>
      <c r="P16" s="614" t="s">
        <v>322</v>
      </c>
    </row>
    <row r="17" spans="1:17">
      <c r="A17" s="505"/>
      <c r="B17" s="505"/>
      <c r="C17" s="505"/>
      <c r="D17" s="505"/>
      <c r="E17" s="505"/>
      <c r="F17" s="505"/>
      <c r="G17" s="505"/>
      <c r="H17" s="505"/>
      <c r="I17" s="505"/>
      <c r="J17" s="505"/>
      <c r="K17" s="505"/>
      <c r="L17" s="506"/>
      <c r="M17" s="505"/>
      <c r="N17" s="505"/>
      <c r="O17" s="505"/>
      <c r="P17" s="511"/>
    </row>
    <row r="18" spans="1:17" s="507" customFormat="1" ht="45" customHeight="1">
      <c r="A18" s="505"/>
      <c r="B18" s="513"/>
      <c r="C18" s="513"/>
      <c r="D18" s="513"/>
      <c r="F18" s="513"/>
      <c r="G18" s="513"/>
      <c r="H18" s="513"/>
      <c r="I18" s="603" t="s">
        <v>340</v>
      </c>
      <c r="J18" s="513"/>
      <c r="K18" s="513"/>
      <c r="L18" s="513"/>
      <c r="M18" s="513"/>
      <c r="N18" s="513"/>
      <c r="O18" s="513"/>
      <c r="P18" s="513"/>
    </row>
    <row r="19" spans="1:17" ht="26.25" customHeight="1">
      <c r="A19" s="505"/>
      <c r="B19" s="875"/>
      <c r="C19" s="876"/>
      <c r="D19" s="876"/>
      <c r="E19" s="876"/>
      <c r="F19" s="876"/>
      <c r="G19" s="876"/>
      <c r="H19" s="876"/>
      <c r="I19" s="876"/>
      <c r="J19" s="876"/>
      <c r="K19" s="877"/>
      <c r="L19" s="514"/>
      <c r="M19" s="514"/>
      <c r="N19" s="514"/>
      <c r="O19" s="514"/>
      <c r="P19" s="515"/>
      <c r="Q19" s="446"/>
    </row>
    <row r="20" spans="1:17" ht="27.75" customHeight="1">
      <c r="A20" s="872" t="s">
        <v>325</v>
      </c>
      <c r="B20" s="872"/>
      <c r="C20" s="872"/>
      <c r="D20" s="872"/>
      <c r="E20" s="872"/>
      <c r="F20" s="872"/>
      <c r="G20" s="872"/>
      <c r="H20" s="872"/>
      <c r="I20" s="872"/>
      <c r="J20" s="872"/>
      <c r="K20" s="872"/>
      <c r="L20" s="872"/>
      <c r="M20" s="872"/>
      <c r="N20" s="872"/>
      <c r="O20" s="872"/>
      <c r="P20" s="872"/>
      <c r="Q20" s="446"/>
    </row>
    <row r="21" spans="1:17" ht="39" customHeight="1">
      <c r="A21" s="873" t="s">
        <v>326</v>
      </c>
      <c r="B21" s="873"/>
      <c r="C21" s="873"/>
      <c r="D21" s="873"/>
      <c r="E21" s="873"/>
      <c r="F21" s="873"/>
      <c r="G21" s="873"/>
      <c r="H21" s="873"/>
      <c r="I21" s="873"/>
      <c r="J21" s="873"/>
      <c r="K21" s="873"/>
      <c r="L21" s="873"/>
      <c r="M21" s="873"/>
      <c r="N21" s="873"/>
      <c r="O21" s="873"/>
      <c r="P21" s="873"/>
      <c r="Q21" s="446"/>
    </row>
    <row r="23" spans="1:17" s="516" customFormat="1">
      <c r="B23" s="517" t="s">
        <v>317</v>
      </c>
      <c r="C23" s="871" t="str">
        <f>'Sch-3'!C382:D382</f>
        <v xml:space="preserve">  </v>
      </c>
      <c r="D23" s="870"/>
    </row>
    <row r="24" spans="1:17" s="516" customFormat="1">
      <c r="B24" s="517" t="s">
        <v>318</v>
      </c>
      <c r="C24" s="869" t="str">
        <f>'Sch-3'!C383:D383</f>
        <v/>
      </c>
      <c r="D24" s="870"/>
      <c r="L24" s="868" t="s">
        <v>319</v>
      </c>
      <c r="M24" s="868"/>
      <c r="N24" s="874" t="str">
        <f>'Sch-3'!O382</f>
        <v/>
      </c>
      <c r="O24" s="874"/>
      <c r="P24" s="874"/>
    </row>
    <row r="25" spans="1:17">
      <c r="L25" s="868" t="s">
        <v>124</v>
      </c>
      <c r="M25" s="868"/>
      <c r="N25" s="874" t="str">
        <f>'Sch-3'!O383</f>
        <v/>
      </c>
      <c r="O25" s="874"/>
      <c r="P25" s="874"/>
    </row>
  </sheetData>
  <sheetProtection password="CC6F" sheet="1" formatColumns="0" formatRows="0" selectLockedCells="1"/>
  <customSheetViews>
    <customSheetView guid="{B85D7887-A299-45C0-BD97-6C28577A6A5C}" showPageBreaks="1" printArea="1" view="pageBreakPreview" topLeftCell="F10">
      <selection activeCell="R19" sqref="R19"/>
      <pageMargins left="0.7" right="0.7" top="0.75" bottom="0.75" header="0.3" footer="0.3"/>
      <pageSetup paperSize="9" scale="58" orientation="landscape" r:id="rId1"/>
    </customSheetView>
    <customSheetView guid="{CCA37BAE-906F-43D5-9FD9-B13563E4B9D7}" showPageBreaks="1" printArea="1" view="pageBreakPreview" topLeftCell="F10">
      <selection activeCell="R19" sqref="R19"/>
      <pageMargins left="0.7" right="0.7" top="0.75" bottom="0.75" header="0.3" footer="0.3"/>
      <pageSetup paperSize="9" scale="58" orientation="landscape" r:id="rId2"/>
    </customSheetView>
    <customSheetView guid="{CA9345C4-09FE-4F27-BFD9-3D9BCD2DED09}" showPageBreaks="1" printArea="1" view="pageBreakPreview" topLeftCell="F10">
      <selection activeCell="R19" sqref="R19"/>
      <pageMargins left="0.7" right="0.7" top="0.75" bottom="0.75" header="0.3" footer="0.3"/>
      <pageSetup paperSize="9" scale="58" orientation="landscape" r:id="rId3"/>
    </customSheetView>
    <customSheetView guid="{7AB1F867-F01E-4EB9-A93D-DDCFDB9AA444}" showPageBreaks="1" printArea="1" view="pageBreakPreview" topLeftCell="F10">
      <selection activeCell="R19" sqref="R19"/>
      <pageMargins left="0.7" right="0.7" top="0.75" bottom="0.75" header="0.3" footer="0.3"/>
      <pageSetup paperSize="9" scale="58" orientation="landscape" r:id="rId4"/>
    </customSheetView>
    <customSheetView guid="{B96E710B-6DD7-4DE1-95AB-C9EE060CD030}" scale="80" showPageBreaks="1" printArea="1" view="pageBreakPreview">
      <selection activeCell="G22" sqref="G22"/>
      <pageMargins left="0.7" right="0.7" top="0.75" bottom="0.75" header="0.3" footer="0.3"/>
      <pageSetup paperSize="9" scale="58" orientation="landscape" r:id="rId5"/>
    </customSheetView>
    <customSheetView guid="{357C9841-BEC3-434B-AC63-C04FB4321BA3}" scale="80" showPageBreaks="1" printArea="1" view="pageBreakPreview" topLeftCell="D13">
      <selection activeCell="O24" sqref="O24"/>
      <pageMargins left="0.7" right="0.7" top="0.75" bottom="0.75" header="0.3" footer="0.3"/>
      <pageSetup paperSize="9" scale="50" orientation="landscape" r:id="rId6"/>
    </customSheetView>
    <customSheetView guid="{3C00DDA0-7DDE-4169-A739-550DAF5DCF8D}" scale="80" showPageBreaks="1" printArea="1" view="pageBreakPreview" topLeftCell="J1">
      <selection activeCell="R17" sqref="R17"/>
      <pageMargins left="0.7" right="0.7" top="0.75" bottom="0.75" header="0.3" footer="0.3"/>
      <pageSetup paperSize="9" scale="50" orientation="landscape" r:id="rId7"/>
    </customSheetView>
    <customSheetView guid="{99CA2F10-F926-46DC-8609-4EAE5B9F3585}" showPageBreaks="1" printArea="1" view="pageBreakPreview" topLeftCell="A5">
      <selection activeCell="Q25" sqref="Q25"/>
      <pageMargins left="0.7" right="0.7" top="0.75" bottom="0.75" header="0.3" footer="0.3"/>
      <pageSetup paperSize="9" scale="58" orientation="landscape" r:id="rId8"/>
    </customSheetView>
    <customSheetView guid="{497EA202-A8B8-45C5-9E6C-C3CD104F3979}" showPageBreaks="1" printArea="1" view="pageBreakPreview">
      <selection activeCell="G39" sqref="G39"/>
      <pageMargins left="0.7" right="0.7" top="0.75" bottom="0.75" header="0.3" footer="0.3"/>
      <pageSetup paperSize="9" scale="58" orientation="landscape" r:id="rId9"/>
    </customSheetView>
    <customSheetView guid="{63D51328-7CBC-4A1E-B96D-BAE91416501B}" showPageBreaks="1" printArea="1" view="pageBreakPreview">
      <selection activeCell="G39" sqref="G39"/>
      <pageMargins left="0.7" right="0.7" top="0.75" bottom="0.75" header="0.3" footer="0.3"/>
      <pageSetup paperSize="9" scale="58" orientation="landscape" r:id="rId10"/>
    </customSheetView>
    <customSheetView guid="{D5521983-A70D-48A3-9506-C0263CBBC57D}" showPageBreaks="1" printArea="1" view="pageBreakPreview" topLeftCell="F10">
      <selection activeCell="R19" sqref="R19"/>
      <pageMargins left="0.7" right="0.7" top="0.75" bottom="0.75" header="0.3" footer="0.3"/>
      <pageSetup paperSize="9" scale="58" orientation="landscape" r:id="rId11"/>
    </customSheetView>
    <customSheetView guid="{12A89170-4F84-482D-A3C5-7890082E7B73}" showPageBreaks="1" printArea="1" view="pageBreakPreview" topLeftCell="F10">
      <selection activeCell="R19" sqref="R19"/>
      <pageMargins left="0.7" right="0.7" top="0.75" bottom="0.75" header="0.3" footer="0.3"/>
      <pageSetup paperSize="9" scale="58" orientation="landscape" r:id="rId12"/>
    </customSheetView>
  </customSheetViews>
  <mergeCells count="19">
    <mergeCell ref="A3:P3"/>
    <mergeCell ref="A6:B6"/>
    <mergeCell ref="A7:I7"/>
    <mergeCell ref="A8:G8"/>
    <mergeCell ref="C12:G12"/>
    <mergeCell ref="C11:G11"/>
    <mergeCell ref="C10:G10"/>
    <mergeCell ref="C9:G9"/>
    <mergeCell ref="A4:P4"/>
    <mergeCell ref="A14:P14"/>
    <mergeCell ref="L24:M24"/>
    <mergeCell ref="C24:D24"/>
    <mergeCell ref="L25:M25"/>
    <mergeCell ref="C23:D23"/>
    <mergeCell ref="A20:P20"/>
    <mergeCell ref="A21:P21"/>
    <mergeCell ref="N25:P25"/>
    <mergeCell ref="N24:P24"/>
    <mergeCell ref="B19:K19"/>
  </mergeCells>
  <pageMargins left="0.7" right="0.7" top="0.75" bottom="0.75" header="0.3" footer="0.3"/>
  <pageSetup paperSize="9" scale="58" orientation="landscape" r:id="rId1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topLeftCell="A4"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hidden="1" customWidth="1"/>
    <col min="7" max="7" width="34.140625" style="85" hidden="1" customWidth="1"/>
    <col min="8" max="8" width="11.42578125" style="85" hidden="1" customWidth="1"/>
    <col min="9" max="9" width="14" style="387" hidden="1" customWidth="1"/>
    <col min="10" max="10" width="14.42578125" style="387" hidden="1" customWidth="1"/>
    <col min="11" max="11" width="17.140625" style="387" hidden="1" customWidth="1"/>
    <col min="12" max="13" width="11.42578125" style="387" hidden="1" customWidth="1"/>
    <col min="14" max="14" width="21.28515625" style="387" hidden="1" customWidth="1"/>
    <col min="15" max="15" width="18.28515625" style="86" hidden="1" customWidth="1"/>
    <col min="16" max="17" width="11.42578125" style="86" hidden="1" customWidth="1"/>
    <col min="18" max="18" width="11.42578125" style="112" hidden="1" customWidth="1"/>
    <col min="19" max="20" width="11.42578125" style="85" hidden="1" customWidth="1"/>
    <col min="21" max="24" width="11.42578125" style="85" customWidth="1"/>
    <col min="25" max="16384" width="11.42578125" style="112"/>
  </cols>
  <sheetData>
    <row r="1" spans="1:15" ht="18" customHeight="1">
      <c r="A1" s="81" t="str">
        <f>Cover!B3</f>
        <v>5002002186/GIS-EXCLUDING/DOM/A00 - CC CS -1</v>
      </c>
      <c r="B1" s="82"/>
      <c r="C1" s="83"/>
      <c r="D1" s="83"/>
      <c r="E1" s="84" t="s">
        <v>127</v>
      </c>
    </row>
    <row r="2" spans="1:15" ht="8.1" customHeight="1">
      <c r="A2" s="87"/>
      <c r="B2" s="88"/>
      <c r="C2" s="89"/>
      <c r="D2" s="89"/>
      <c r="E2" s="90"/>
      <c r="F2" s="91"/>
    </row>
    <row r="3" spans="1:15" ht="114.75" customHeight="1">
      <c r="A3" s="888"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3" s="888"/>
      <c r="C3" s="888"/>
      <c r="D3" s="888"/>
      <c r="E3" s="888"/>
    </row>
    <row r="4" spans="1:15" ht="21.95" customHeight="1">
      <c r="A4" s="889" t="s">
        <v>128</v>
      </c>
      <c r="B4" s="889"/>
      <c r="C4" s="889"/>
      <c r="D4" s="889"/>
      <c r="E4" s="889"/>
    </row>
    <row r="5" spans="1:15" ht="12" customHeight="1">
      <c r="A5" s="92"/>
      <c r="B5" s="93"/>
      <c r="C5" s="93"/>
      <c r="D5" s="93"/>
      <c r="E5" s="93"/>
    </row>
    <row r="6" spans="1:15" ht="24" customHeight="1">
      <c r="A6" s="842" t="s">
        <v>352</v>
      </c>
      <c r="B6" s="842"/>
      <c r="C6" s="4"/>
      <c r="D6" s="352"/>
      <c r="E6" s="4"/>
      <c r="F6" s="4"/>
      <c r="G6" s="4"/>
      <c r="H6" s="4"/>
      <c r="I6" s="4"/>
    </row>
    <row r="7" spans="1:15" ht="18" customHeight="1">
      <c r="A7" s="847">
        <f>'Sch-1'!A7</f>
        <v>0</v>
      </c>
      <c r="B7" s="847"/>
      <c r="C7" s="847"/>
      <c r="D7" s="504" t="s">
        <v>1</v>
      </c>
      <c r="E7" s="596"/>
      <c r="F7" s="596"/>
      <c r="G7" s="596"/>
      <c r="H7" s="596"/>
      <c r="I7" s="596"/>
    </row>
    <row r="8" spans="1:15" ht="18" customHeight="1">
      <c r="A8" s="843" t="str">
        <f>"Bidder’s Name and Address  (" &amp; MID('Names of Bidder'!B9,9, 20) &amp; ") :"</f>
        <v>Bidder’s Name and Address  (Sole Bidder) :</v>
      </c>
      <c r="B8" s="843"/>
      <c r="C8" s="843"/>
      <c r="D8" s="12" t="s">
        <v>2</v>
      </c>
      <c r="E8" s="599"/>
      <c r="F8" s="599"/>
      <c r="G8" s="599"/>
      <c r="H8" s="549"/>
      <c r="I8" s="549"/>
    </row>
    <row r="9" spans="1:15" ht="18" customHeight="1">
      <c r="A9" s="462" t="s">
        <v>12</v>
      </c>
      <c r="B9" s="462" t="str">
        <f>IF('Names of Bidder'!D9=0, "", 'Names of Bidder'!D9)</f>
        <v/>
      </c>
      <c r="C9" s="112"/>
      <c r="D9" s="12" t="s">
        <v>3</v>
      </c>
      <c r="E9" s="598"/>
      <c r="F9" s="598"/>
      <c r="G9" s="598"/>
      <c r="H9" s="445"/>
      <c r="I9" s="409"/>
    </row>
    <row r="10" spans="1:15" ht="18" customHeight="1">
      <c r="A10" s="462" t="s">
        <v>11</v>
      </c>
      <c r="B10" s="597" t="str">
        <f>IF('Names of Bidder'!D10=0, "", 'Names of Bidder'!D10)</f>
        <v/>
      </c>
      <c r="C10" s="112"/>
      <c r="D10" s="12" t="s">
        <v>4</v>
      </c>
      <c r="E10" s="598"/>
      <c r="F10" s="598"/>
      <c r="G10" s="598"/>
      <c r="H10" s="445"/>
      <c r="I10" s="409"/>
    </row>
    <row r="11" spans="1:15" ht="18" customHeight="1">
      <c r="A11" s="409"/>
      <c r="B11" s="597" t="str">
        <f>IF('Names of Bidder'!D11=0, "", 'Names of Bidder'!D11)</f>
        <v/>
      </c>
      <c r="C11" s="112"/>
      <c r="D11" s="12" t="s">
        <v>5</v>
      </c>
      <c r="E11" s="598"/>
      <c r="F11" s="598"/>
      <c r="G11" s="598"/>
      <c r="H11" s="445"/>
      <c r="I11" s="409"/>
    </row>
    <row r="12" spans="1:15" ht="18" customHeight="1">
      <c r="A12" s="409"/>
      <c r="B12" s="597" t="str">
        <f>IF('Names of Bidder'!D12=0, "", 'Names of Bidder'!D12)</f>
        <v/>
      </c>
      <c r="C12" s="112"/>
      <c r="D12" s="12" t="s">
        <v>6</v>
      </c>
      <c r="E12" s="598"/>
      <c r="F12" s="598"/>
      <c r="G12" s="598"/>
      <c r="H12" s="445"/>
      <c r="I12" s="409"/>
    </row>
    <row r="13" spans="1:15" ht="8.1" customHeight="1" thickBot="1">
      <c r="B13" s="141"/>
    </row>
    <row r="14" spans="1:15" ht="21.95" customHeight="1">
      <c r="A14" s="663" t="s">
        <v>129</v>
      </c>
      <c r="B14" s="890" t="s">
        <v>130</v>
      </c>
      <c r="C14" s="890"/>
      <c r="D14" s="891" t="s">
        <v>131</v>
      </c>
      <c r="E14" s="892"/>
      <c r="I14" s="887" t="s">
        <v>132</v>
      </c>
      <c r="J14" s="887"/>
      <c r="K14" s="887"/>
      <c r="M14" s="880" t="s">
        <v>133</v>
      </c>
      <c r="N14" s="880"/>
      <c r="O14" s="880"/>
    </row>
    <row r="15" spans="1:15" ht="29.25" customHeight="1">
      <c r="A15" s="664" t="s">
        <v>134</v>
      </c>
      <c r="B15" s="881" t="s">
        <v>327</v>
      </c>
      <c r="C15" s="881"/>
      <c r="D15" s="882">
        <f>'Sch-1'!P413</f>
        <v>0</v>
      </c>
      <c r="E15" s="883"/>
      <c r="I15" s="388" t="s">
        <v>135</v>
      </c>
      <c r="K15" s="388" t="e">
        <f>ROUND('[6]Sch-1'!U3*#REF!,0)</f>
        <v>#REF!</v>
      </c>
      <c r="M15" s="388" t="s">
        <v>135</v>
      </c>
      <c r="O15" s="97" t="e">
        <f>ROUND('[6]Sch-1'!U5*#REF!,0)</f>
        <v>#REF!</v>
      </c>
    </row>
    <row r="16" spans="1:15" ht="87.75" customHeight="1">
      <c r="A16" s="665"/>
      <c r="B16" s="884" t="s">
        <v>328</v>
      </c>
      <c r="C16" s="884"/>
      <c r="D16" s="885"/>
      <c r="E16" s="886"/>
      <c r="G16" s="98"/>
    </row>
    <row r="17" spans="1:15" ht="25.5" customHeight="1">
      <c r="A17" s="664" t="s">
        <v>136</v>
      </c>
      <c r="B17" s="881" t="s">
        <v>329</v>
      </c>
      <c r="C17" s="881"/>
      <c r="D17" s="882">
        <f>'Sch-3'!R377</f>
        <v>0</v>
      </c>
      <c r="E17" s="883"/>
      <c r="I17" s="388" t="s">
        <v>137</v>
      </c>
      <c r="K17" s="389">
        <f>IF(ISERROR(ROUND((#REF!+#REF!)*#REF!,0)),0, ROUND((#REF!+#REF!)*#REF!,0))</f>
        <v>0</v>
      </c>
      <c r="M17" s="388" t="s">
        <v>137</v>
      </c>
      <c r="O17" s="100">
        <f>IF(ISERROR(ROUND((#REF!+#REF!)*#REF!,0)),0, ROUND((#REF!+#REF!)*#REF!,0))</f>
        <v>0</v>
      </c>
    </row>
    <row r="18" spans="1:15" ht="84" customHeight="1">
      <c r="A18" s="665"/>
      <c r="B18" s="884" t="s">
        <v>330</v>
      </c>
      <c r="C18" s="884"/>
      <c r="D18" s="897"/>
      <c r="E18" s="898"/>
      <c r="G18" s="101"/>
      <c r="I18" s="390" t="e">
        <f>#REF!/'Sch-1'!Y1</f>
        <v>#REF!</v>
      </c>
      <c r="K18" s="387">
        <f>'[6]Sch-1'!U3</f>
        <v>0</v>
      </c>
      <c r="M18" s="390" t="e">
        <f>I18</f>
        <v>#REF!</v>
      </c>
      <c r="O18" s="86">
        <f>'[6]Sch-1'!U5</f>
        <v>0</v>
      </c>
    </row>
    <row r="19" spans="1:15" ht="33" customHeight="1" thickBot="1">
      <c r="A19" s="666"/>
      <c r="B19" s="667" t="s">
        <v>333</v>
      </c>
      <c r="C19" s="668"/>
      <c r="D19" s="895">
        <f>D15+D17</f>
        <v>0</v>
      </c>
      <c r="E19" s="896"/>
    </row>
    <row r="20" spans="1:15" ht="30" customHeight="1">
      <c r="A20" s="102"/>
      <c r="B20" s="102"/>
      <c r="C20" s="103"/>
      <c r="D20" s="102"/>
      <c r="E20" s="102"/>
    </row>
    <row r="21" spans="1:15" ht="30" customHeight="1">
      <c r="A21" s="104" t="s">
        <v>142</v>
      </c>
      <c r="B21" s="671" t="str">
        <f>'Names of Bidder'!D27&amp;" "&amp;'Names of Bidder'!E27&amp;" "&amp;'Names of Bidder'!F27</f>
        <v xml:space="preserve">  </v>
      </c>
      <c r="C21" s="103" t="s">
        <v>143</v>
      </c>
      <c r="D21" s="893" t="str">
        <f>IF('Names of Bidder'!D24="","",'Names of Bidder'!D24)</f>
        <v/>
      </c>
      <c r="E21" s="894"/>
      <c r="F21" s="105"/>
    </row>
    <row r="22" spans="1:15" ht="30" customHeight="1">
      <c r="A22" s="104" t="s">
        <v>144</v>
      </c>
      <c r="B22" s="749" t="str">
        <f>IF('Names of Bidder'!D28="","",'Names of Bidder'!D28)</f>
        <v/>
      </c>
      <c r="C22" s="103" t="s">
        <v>145</v>
      </c>
      <c r="D22" s="893" t="str">
        <f>IF('Names of Bidder'!D25="","",'Names of Bidder'!D25)</f>
        <v/>
      </c>
      <c r="E22" s="894"/>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B85D7887-A299-45C0-BD97-6C28577A6A5C}"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hiddenColumns="1" view="pageBreakPreview" topLeftCell="A4">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A9345C4-09FE-4F27-BFD9-3D9BCD2DED09}"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AB1F867-F01E-4EB9-A93D-DDCFDB9AA444}"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7"/>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497EA202-A8B8-45C5-9E6C-C3CD104F3979}" showPageBreaks="1" printArea="1" hiddenColumns="1" view="pageBreakPreview" topLeftCell="A7">
      <selection activeCell="AA16" sqref="AA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63D51328-7CBC-4A1E-B96D-BAE91416501B}" showPageBreaks="1" printArea="1" hiddenColumns="1" view="pageBreakPreview" topLeftCell="A4">
      <selection activeCell="C25" sqref="C25"/>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D5521983-A70D-48A3-9506-C0263CBBC57D}"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 guid="{12A89170-4F84-482D-A3C5-7890082E7B73}" showPageBreaks="1" printArea="1" hiddenColumns="1" view="pageBreakPreview" topLeftCell="A10">
      <selection activeCell="B16" sqref="B16:C16"/>
      <pageMargins left="0.31" right="0.25" top="0.52" bottom="0.67" header="0.23" footer="0.24"/>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3"/>
  <headerFooter alignWithMargins="0">
    <oddFooter>&amp;R&amp;"Book Antiqua,Bold"&amp;10Schedule-5/ Page &amp;P of &amp;N</oddFooter>
  </headerFooter>
  <drawing r:id="rId1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7" zoomScaleNormal="100" zoomScaleSheetLayoutView="100" workbookViewId="0">
      <selection activeCell="B16" sqref="B16:C16"/>
    </sheetView>
  </sheetViews>
  <sheetFormatPr defaultColWidth="11.42578125" defaultRowHeight="16.5"/>
  <cols>
    <col min="1" max="1" width="11.85546875" style="28" customWidth="1"/>
    <col min="2" max="2" width="46.7109375" style="28" customWidth="1"/>
    <col min="3" max="3" width="20" style="28" customWidth="1"/>
    <col min="4" max="4" width="23.42578125" style="28" customWidth="1"/>
    <col min="5" max="5" width="22.85546875" style="28" customWidth="1"/>
    <col min="6" max="6" width="11.42578125" style="85" customWidth="1"/>
    <col min="7" max="7" width="34.140625" style="85" customWidth="1"/>
    <col min="8" max="8" width="11.42578125" style="85" customWidth="1"/>
    <col min="9" max="9" width="14" style="387" customWidth="1"/>
    <col min="10" max="10" width="14.42578125" style="387" customWidth="1"/>
    <col min="11" max="11" width="17.140625" style="387" customWidth="1"/>
    <col min="12" max="13" width="11.42578125" style="387" customWidth="1"/>
    <col min="14" max="14" width="21.28515625" style="387" customWidth="1"/>
    <col min="15" max="15" width="18.28515625" style="86" customWidth="1"/>
    <col min="16" max="17" width="11.42578125" style="86" customWidth="1"/>
    <col min="18" max="18" width="11.42578125" style="112" customWidth="1"/>
    <col min="19" max="24" width="11.42578125" style="85" customWidth="1"/>
    <col min="25" max="16384" width="11.42578125" style="112"/>
  </cols>
  <sheetData>
    <row r="1" spans="1:15" ht="18" customHeight="1">
      <c r="A1" s="81" t="str">
        <f>Cover!B3</f>
        <v>5002002186/GIS-EXCLUDING/DOM/A00 - CC CS -1</v>
      </c>
      <c r="B1" s="82"/>
      <c r="C1" s="83"/>
      <c r="D1" s="83"/>
      <c r="E1" s="84" t="s">
        <v>506</v>
      </c>
    </row>
    <row r="2" spans="1:15" ht="8.1" customHeight="1">
      <c r="A2" s="87"/>
      <c r="B2" s="88"/>
      <c r="C2" s="89"/>
      <c r="D2" s="89"/>
      <c r="E2" s="90"/>
      <c r="F2" s="91"/>
    </row>
    <row r="3" spans="1:15" ht="111" customHeight="1">
      <c r="A3" s="888"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3" s="888"/>
      <c r="C3" s="888"/>
      <c r="D3" s="888"/>
      <c r="E3" s="888"/>
    </row>
    <row r="4" spans="1:15" ht="21.95" customHeight="1">
      <c r="A4" s="889" t="s">
        <v>128</v>
      </c>
      <c r="B4" s="889"/>
      <c r="C4" s="889"/>
      <c r="D4" s="889"/>
      <c r="E4" s="889"/>
    </row>
    <row r="5" spans="1:15" ht="12" customHeight="1">
      <c r="A5" s="92"/>
      <c r="B5" s="93"/>
      <c r="C5" s="93"/>
      <c r="D5" s="93"/>
      <c r="E5" s="93"/>
    </row>
    <row r="6" spans="1:15" ht="20.25" customHeight="1">
      <c r="A6" s="842" t="s">
        <v>352</v>
      </c>
      <c r="B6" s="842"/>
      <c r="C6" s="4"/>
      <c r="D6" s="93"/>
      <c r="E6" s="93"/>
    </row>
    <row r="7" spans="1:15" ht="18" customHeight="1">
      <c r="A7" s="847">
        <f>'Sch-1'!A7</f>
        <v>0</v>
      </c>
      <c r="B7" s="847"/>
      <c r="C7" s="847"/>
      <c r="D7" s="94" t="s">
        <v>1</v>
      </c>
    </row>
    <row r="8" spans="1:15" ht="18" customHeight="1">
      <c r="A8" s="843" t="str">
        <f>"Bidder’s Name and Address  (" &amp; MID('Names of Bidder'!B9,9, 20) &amp; ") :"</f>
        <v>Bidder’s Name and Address  (Sole Bidder) :</v>
      </c>
      <c r="B8" s="843"/>
      <c r="C8" s="843"/>
      <c r="D8" s="95" t="str">
        <f>'Sch-1'!K8</f>
        <v>Contract Services</v>
      </c>
    </row>
    <row r="9" spans="1:15" ht="18" customHeight="1">
      <c r="A9" s="462" t="s">
        <v>12</v>
      </c>
      <c r="B9" s="462" t="str">
        <f>IF('Names of Bidder'!D9=0, "", 'Names of Bidder'!D9)</f>
        <v/>
      </c>
      <c r="C9" s="112"/>
      <c r="D9" s="95" t="str">
        <f>'Sch-1'!K9</f>
        <v>Power Grid Corporation of India Ltd.,</v>
      </c>
    </row>
    <row r="10" spans="1:15" ht="18" customHeight="1">
      <c r="A10" s="462" t="s">
        <v>11</v>
      </c>
      <c r="B10" s="597" t="str">
        <f>IF('Names of Bidder'!D10=0, "", 'Names of Bidder'!D10)</f>
        <v/>
      </c>
      <c r="C10" s="112"/>
      <c r="D10" s="95" t="str">
        <f>'Sch-1'!K10</f>
        <v>"Saudamini", Plot No.-2</v>
      </c>
    </row>
    <row r="11" spans="1:15" ht="18" customHeight="1">
      <c r="A11" s="409"/>
      <c r="B11" s="597" t="str">
        <f>IF('Names of Bidder'!D11=0, "", 'Names of Bidder'!D11)</f>
        <v/>
      </c>
      <c r="C11" s="112"/>
      <c r="D11" s="95" t="str">
        <f>'Sch-1'!K11</f>
        <v xml:space="preserve">Sector-29, </v>
      </c>
    </row>
    <row r="12" spans="1:15" ht="18" customHeight="1">
      <c r="A12" s="409"/>
      <c r="B12" s="597" t="str">
        <f>IF('Names of Bidder'!D12=0, "", 'Names of Bidder'!D12)</f>
        <v/>
      </c>
      <c r="C12" s="112"/>
      <c r="D12" s="95" t="str">
        <f>'Sch-1'!K12</f>
        <v>Gurgaon (Haryana) - 122001</v>
      </c>
    </row>
    <row r="13" spans="1:15" ht="8.1" customHeight="1" thickBot="1"/>
    <row r="14" spans="1:15" ht="21.95" customHeight="1">
      <c r="A14" s="663" t="s">
        <v>129</v>
      </c>
      <c r="B14" s="890" t="s">
        <v>130</v>
      </c>
      <c r="C14" s="890"/>
      <c r="D14" s="891" t="s">
        <v>131</v>
      </c>
      <c r="E14" s="892"/>
      <c r="I14" s="887"/>
      <c r="J14" s="887"/>
      <c r="K14" s="887"/>
      <c r="M14" s="880"/>
      <c r="N14" s="880"/>
      <c r="O14" s="880"/>
    </row>
    <row r="15" spans="1:15" ht="24.75" customHeight="1">
      <c r="A15" s="664" t="s">
        <v>134</v>
      </c>
      <c r="B15" s="881" t="s">
        <v>327</v>
      </c>
      <c r="C15" s="881"/>
      <c r="D15" s="899">
        <f>'Sch-1'!S413</f>
        <v>0</v>
      </c>
      <c r="E15" s="900"/>
      <c r="I15" s="388"/>
      <c r="K15" s="388"/>
      <c r="M15" s="388"/>
      <c r="O15" s="97"/>
    </row>
    <row r="16" spans="1:15" ht="81" customHeight="1">
      <c r="A16" s="665"/>
      <c r="B16" s="884" t="s">
        <v>328</v>
      </c>
      <c r="C16" s="884"/>
      <c r="D16" s="901"/>
      <c r="E16" s="902"/>
      <c r="G16" s="98"/>
    </row>
    <row r="17" spans="1:15" ht="24.75" customHeight="1">
      <c r="A17" s="664" t="s">
        <v>136</v>
      </c>
      <c r="B17" s="881" t="s">
        <v>329</v>
      </c>
      <c r="C17" s="881"/>
      <c r="D17" s="882">
        <f>'Sch-3'!U377</f>
        <v>0</v>
      </c>
      <c r="E17" s="883"/>
      <c r="I17" s="388"/>
      <c r="K17" s="389"/>
      <c r="M17" s="388"/>
      <c r="O17" s="100"/>
    </row>
    <row r="18" spans="1:15" ht="81.75" customHeight="1">
      <c r="A18" s="665"/>
      <c r="B18" s="884" t="s">
        <v>330</v>
      </c>
      <c r="C18" s="884"/>
      <c r="D18" s="903"/>
      <c r="E18" s="904"/>
      <c r="G18" s="101"/>
      <c r="I18" s="390"/>
      <c r="M18" s="390"/>
    </row>
    <row r="19" spans="1:15" ht="33" customHeight="1" thickBot="1">
      <c r="A19" s="666"/>
      <c r="B19" s="667" t="s">
        <v>333</v>
      </c>
      <c r="C19" s="668"/>
      <c r="D19" s="895">
        <f>D15+D17</f>
        <v>0</v>
      </c>
      <c r="E19" s="896"/>
    </row>
    <row r="20" spans="1:15" ht="30" customHeight="1">
      <c r="A20" s="102"/>
      <c r="B20" s="102"/>
      <c r="C20" s="103"/>
      <c r="D20" s="102"/>
      <c r="E20" s="102"/>
    </row>
    <row r="21" spans="1:15" ht="30" customHeight="1">
      <c r="A21" s="104" t="s">
        <v>142</v>
      </c>
      <c r="B21" s="671" t="str">
        <f>'Sch-5'!B21</f>
        <v xml:space="preserve">  </v>
      </c>
      <c r="C21" s="103" t="s">
        <v>143</v>
      </c>
      <c r="D21" s="905" t="str">
        <f>'Sch-5'!D21</f>
        <v/>
      </c>
      <c r="E21" s="905"/>
      <c r="F21" s="105"/>
    </row>
    <row r="22" spans="1:15" ht="30" customHeight="1">
      <c r="A22" s="104" t="s">
        <v>144</v>
      </c>
      <c r="B22" s="672" t="str">
        <f>'Sch-5'!B22</f>
        <v/>
      </c>
      <c r="C22" s="103" t="s">
        <v>145</v>
      </c>
      <c r="D22" s="905" t="str">
        <f>'Sch-5'!D22</f>
        <v/>
      </c>
      <c r="E22" s="905"/>
      <c r="F22" s="105"/>
    </row>
    <row r="23" spans="1:15" ht="30" customHeight="1">
      <c r="A23" s="106"/>
      <c r="B23" s="107"/>
      <c r="C23" s="103"/>
      <c r="D23" s="85"/>
      <c r="E23" s="85"/>
      <c r="F23" s="105"/>
    </row>
    <row r="24" spans="1:15" ht="33" customHeight="1">
      <c r="A24" s="106"/>
      <c r="B24" s="107"/>
      <c r="C24" s="91"/>
      <c r="D24" s="108"/>
      <c r="E24" s="109"/>
      <c r="F24" s="105"/>
    </row>
    <row r="25" spans="1:15" ht="21.95" customHeight="1">
      <c r="A25" s="110"/>
      <c r="B25" s="110"/>
      <c r="C25" s="110"/>
      <c r="D25" s="110"/>
      <c r="E25" s="111"/>
    </row>
    <row r="26" spans="1:15" ht="21.95" customHeight="1">
      <c r="A26" s="110"/>
      <c r="B26" s="110"/>
      <c r="C26" s="110"/>
      <c r="D26" s="110"/>
      <c r="E26" s="111"/>
    </row>
    <row r="27" spans="1:15" ht="21.95" customHeight="1">
      <c r="A27" s="110"/>
      <c r="B27" s="110"/>
      <c r="C27" s="110"/>
      <c r="D27" s="110"/>
      <c r="E27" s="111"/>
    </row>
    <row r="28" spans="1:15" ht="21.95" customHeight="1">
      <c r="A28" s="110"/>
      <c r="B28" s="110"/>
      <c r="C28" s="110"/>
      <c r="D28" s="110"/>
      <c r="E28" s="111"/>
    </row>
    <row r="29" spans="1:15" ht="21.95" customHeight="1">
      <c r="A29" s="110"/>
      <c r="B29" s="110"/>
      <c r="C29" s="110"/>
      <c r="D29" s="110"/>
      <c r="E29" s="111"/>
    </row>
    <row r="30" spans="1:15" ht="21.95" customHeight="1">
      <c r="A30" s="110"/>
      <c r="B30" s="110"/>
      <c r="C30" s="110"/>
      <c r="D30" s="110"/>
      <c r="E30" s="111"/>
    </row>
    <row r="31" spans="1:15" ht="24.95" customHeight="1">
      <c r="A31" s="109"/>
      <c r="B31" s="109"/>
      <c r="C31" s="109"/>
      <c r="D31" s="109"/>
      <c r="E31" s="109"/>
    </row>
    <row r="32" spans="1:15" ht="24.95" customHeight="1">
      <c r="A32" s="109"/>
      <c r="B32" s="109"/>
      <c r="C32" s="109"/>
      <c r="D32" s="109"/>
      <c r="E32" s="109"/>
    </row>
    <row r="33" spans="1:5" ht="24.95" customHeight="1">
      <c r="A33" s="109"/>
      <c r="B33" s="109"/>
      <c r="C33" s="109"/>
      <c r="D33" s="109"/>
      <c r="E33" s="109"/>
    </row>
    <row r="34" spans="1:5" ht="24.95" customHeight="1">
      <c r="A34" s="109"/>
      <c r="B34" s="109"/>
      <c r="C34" s="109"/>
      <c r="D34" s="109"/>
      <c r="E34" s="109"/>
    </row>
    <row r="35" spans="1:5" ht="24.95" customHeight="1">
      <c r="A35" s="109"/>
      <c r="B35" s="109"/>
      <c r="C35" s="109"/>
      <c r="D35" s="109"/>
      <c r="E35" s="109"/>
    </row>
    <row r="36" spans="1:5" ht="24.95" customHeight="1">
      <c r="A36" s="109"/>
      <c r="B36" s="109"/>
      <c r="C36" s="109"/>
      <c r="D36" s="109"/>
      <c r="E36" s="109"/>
    </row>
    <row r="37" spans="1:5" ht="24.95" customHeight="1">
      <c r="A37" s="109"/>
      <c r="B37" s="109"/>
      <c r="C37" s="109"/>
      <c r="D37" s="109"/>
      <c r="E37" s="109"/>
    </row>
    <row r="38" spans="1:5" ht="24.95" customHeight="1">
      <c r="A38" s="109"/>
      <c r="B38" s="109"/>
      <c r="C38" s="109"/>
      <c r="D38" s="109"/>
      <c r="E38" s="109"/>
    </row>
    <row r="39" spans="1:5" ht="24.95" customHeight="1">
      <c r="A39" s="109"/>
      <c r="B39" s="109"/>
      <c r="C39" s="109"/>
      <c r="D39" s="109"/>
      <c r="E39" s="109"/>
    </row>
    <row r="40" spans="1:5" ht="24.95" customHeight="1">
      <c r="A40" s="109"/>
      <c r="B40" s="109"/>
      <c r="C40" s="109"/>
      <c r="D40" s="109"/>
      <c r="E40" s="109"/>
    </row>
    <row r="41" spans="1:5" ht="24.95" customHeight="1">
      <c r="A41" s="109"/>
      <c r="B41" s="109"/>
      <c r="C41" s="109"/>
      <c r="D41" s="109"/>
      <c r="E41" s="109"/>
    </row>
    <row r="42" spans="1:5" ht="24.95" customHeight="1">
      <c r="A42" s="109"/>
      <c r="B42" s="109"/>
      <c r="C42" s="109"/>
      <c r="D42" s="109"/>
      <c r="E42" s="109"/>
    </row>
    <row r="43" spans="1:5" ht="24.95" customHeight="1">
      <c r="A43" s="109"/>
      <c r="B43" s="109"/>
      <c r="C43" s="109"/>
      <c r="D43" s="109"/>
      <c r="E43" s="109"/>
    </row>
    <row r="44" spans="1:5" ht="24.95" customHeight="1">
      <c r="A44" s="109"/>
      <c r="B44" s="109"/>
      <c r="C44" s="109"/>
      <c r="D44" s="109"/>
      <c r="E44" s="109"/>
    </row>
    <row r="45" spans="1:5" ht="24.95" customHeight="1">
      <c r="A45" s="109"/>
      <c r="B45" s="109"/>
      <c r="C45" s="109"/>
      <c r="D45" s="109"/>
      <c r="E45" s="109"/>
    </row>
    <row r="46" spans="1:5" ht="24.95" customHeight="1">
      <c r="A46" s="109"/>
      <c r="B46" s="109"/>
      <c r="C46" s="109"/>
      <c r="D46" s="109"/>
      <c r="E46" s="109"/>
    </row>
    <row r="47" spans="1:5" ht="24.95" customHeight="1">
      <c r="A47" s="109"/>
      <c r="B47" s="109"/>
      <c r="C47" s="109"/>
      <c r="D47" s="109"/>
      <c r="E47" s="109"/>
    </row>
    <row r="48" spans="1:5" ht="24.95" customHeight="1">
      <c r="A48" s="109"/>
      <c r="B48" s="109"/>
      <c r="C48" s="109"/>
      <c r="D48" s="109"/>
      <c r="E48" s="109"/>
    </row>
    <row r="49" spans="1:5" ht="24.95" customHeight="1">
      <c r="A49" s="109"/>
      <c r="B49" s="109"/>
      <c r="C49" s="109"/>
      <c r="D49" s="109"/>
      <c r="E49" s="109"/>
    </row>
    <row r="50" spans="1:5" ht="24.95" customHeight="1">
      <c r="A50" s="109"/>
      <c r="B50" s="109"/>
      <c r="C50" s="109"/>
      <c r="D50" s="109"/>
      <c r="E50" s="109"/>
    </row>
    <row r="51" spans="1:5" ht="24.95" customHeight="1">
      <c r="A51" s="109"/>
      <c r="B51" s="109"/>
      <c r="C51" s="109"/>
      <c r="D51" s="109"/>
      <c r="E51" s="109"/>
    </row>
    <row r="52" spans="1:5" ht="24.95" customHeight="1">
      <c r="A52" s="109"/>
      <c r="B52" s="109"/>
      <c r="C52" s="109"/>
      <c r="D52" s="109"/>
      <c r="E52" s="109"/>
    </row>
    <row r="53" spans="1:5" ht="24.95" customHeight="1">
      <c r="A53" s="109"/>
      <c r="B53" s="109"/>
      <c r="C53" s="109"/>
      <c r="D53" s="109"/>
      <c r="E53" s="109"/>
    </row>
    <row r="54" spans="1:5">
      <c r="A54" s="109"/>
      <c r="B54" s="109"/>
      <c r="C54" s="109"/>
      <c r="D54" s="109"/>
      <c r="E54" s="109"/>
    </row>
    <row r="55" spans="1:5">
      <c r="A55" s="109"/>
      <c r="B55" s="109"/>
      <c r="C55" s="109"/>
      <c r="D55" s="109"/>
      <c r="E55" s="109"/>
    </row>
    <row r="56" spans="1:5">
      <c r="A56" s="109"/>
      <c r="B56" s="109"/>
      <c r="C56" s="109"/>
      <c r="D56" s="109"/>
      <c r="E56" s="109"/>
    </row>
    <row r="57" spans="1:5">
      <c r="A57" s="109"/>
      <c r="B57" s="109"/>
      <c r="C57" s="109"/>
      <c r="D57" s="109"/>
      <c r="E57" s="109"/>
    </row>
    <row r="58" spans="1:5">
      <c r="A58" s="109"/>
      <c r="B58" s="109"/>
      <c r="C58" s="109"/>
      <c r="D58" s="109"/>
      <c r="E58" s="109"/>
    </row>
    <row r="59" spans="1:5">
      <c r="A59" s="109"/>
      <c r="B59" s="109"/>
      <c r="C59" s="109"/>
      <c r="D59" s="109"/>
      <c r="E59" s="109"/>
    </row>
    <row r="60" spans="1:5">
      <c r="A60" s="109"/>
      <c r="B60" s="109"/>
      <c r="C60" s="109"/>
      <c r="D60" s="109"/>
      <c r="E60" s="109"/>
    </row>
    <row r="61" spans="1:5">
      <c r="A61" s="109"/>
      <c r="B61" s="109"/>
      <c r="C61" s="109"/>
      <c r="D61" s="109"/>
      <c r="E61" s="109"/>
    </row>
    <row r="62" spans="1:5">
      <c r="A62" s="109"/>
      <c r="B62" s="109"/>
      <c r="C62" s="109"/>
      <c r="D62" s="109"/>
      <c r="E62" s="109"/>
    </row>
    <row r="63" spans="1:5">
      <c r="A63" s="109"/>
      <c r="B63" s="109"/>
      <c r="C63" s="109"/>
      <c r="D63" s="109"/>
      <c r="E63" s="109"/>
    </row>
    <row r="64" spans="1:5">
      <c r="A64" s="109"/>
      <c r="B64" s="109"/>
      <c r="C64" s="109"/>
      <c r="D64" s="109"/>
      <c r="E64" s="109"/>
    </row>
    <row r="65" spans="1:5">
      <c r="A65" s="109"/>
      <c r="B65" s="109"/>
      <c r="C65" s="109"/>
      <c r="D65" s="109"/>
      <c r="E65" s="109"/>
    </row>
    <row r="66" spans="1:5">
      <c r="A66" s="109"/>
      <c r="B66" s="109"/>
      <c r="C66" s="109"/>
      <c r="D66" s="109"/>
      <c r="E66" s="109"/>
    </row>
    <row r="67" spans="1:5">
      <c r="A67" s="109"/>
      <c r="B67" s="109"/>
      <c r="C67" s="109"/>
      <c r="D67" s="109"/>
      <c r="E67" s="109"/>
    </row>
    <row r="68" spans="1:5">
      <c r="A68" s="109"/>
      <c r="B68" s="109"/>
      <c r="C68" s="109"/>
      <c r="D68" s="109"/>
      <c r="E68" s="109"/>
    </row>
    <row r="69" spans="1:5">
      <c r="A69" s="109"/>
      <c r="B69" s="109"/>
      <c r="C69" s="109"/>
      <c r="D69" s="109"/>
      <c r="E69" s="109"/>
    </row>
    <row r="70" spans="1:5">
      <c r="A70" s="109"/>
      <c r="B70" s="109"/>
      <c r="C70" s="109"/>
      <c r="D70" s="109"/>
      <c r="E70" s="109"/>
    </row>
    <row r="71" spans="1:5">
      <c r="A71" s="109"/>
      <c r="B71" s="109"/>
      <c r="C71" s="109"/>
      <c r="D71" s="109"/>
      <c r="E71" s="109"/>
    </row>
  </sheetData>
  <sheetProtection password="CC6F" sheet="1" formatColumns="0" formatRows="0" selectLockedCells="1"/>
  <dataConsolidate/>
  <customSheetViews>
    <customSheetView guid="{B85D7887-A299-45C0-BD97-6C28577A6A5C}" showPageBreaks="1" printArea="1" view="pageBreakPreview" topLeftCell="A7">
      <selection activeCell="B16" sqref="B16:C16"/>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CCA37BAE-906F-43D5-9FD9-B13563E4B9D7}" showPageBreaks="1" printArea="1" view="pageBreakPreview" topLeftCell="A7">
      <selection activeCell="B16" sqref="B16:C16"/>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CA9345C4-09FE-4F27-BFD9-3D9BCD2DED09}" showPageBreaks="1" printArea="1" view="pageBreakPreview" topLeftCell="A7">
      <selection activeCell="B16" sqref="B16:C16"/>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 guid="{7AB1F867-F01E-4EB9-A93D-DDCFDB9AA444}" showPageBreaks="1" printArea="1" view="pageBreakPreview" topLeftCell="A7">
      <selection activeCell="B16" sqref="B16:C16"/>
      <pageMargins left="0.31" right="0.25" top="0.52" bottom="0.67" header="0.23" footer="0.24"/>
      <printOptions horizontalCentered="1"/>
      <pageSetup paperSize="9" scale="77" fitToHeight="0" orientation="portrait" r:id="rId4"/>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31" right="0.25" top="0.52" bottom="0.67" header="0.23" footer="0.24"/>
      <printOptions horizontalCentered="1"/>
      <pageSetup paperSize="9" scale="77" fitToHeight="0" orientation="portrait" r:id="rId5"/>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31" right="0.25" top="0.52" bottom="0.67" header="0.23" footer="0.24"/>
      <printOptions horizontalCentered="1"/>
      <pageSetup paperSize="9" scale="78" fitToHeight="0" orientation="portrait" r:id="rId6"/>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31" right="0.25" top="0.52" bottom="0.67" header="0.23" footer="0.24"/>
      <printOptions horizontalCentered="1"/>
      <pageSetup paperSize="9" scale="77" fitToHeight="0" orientation="portrait" r:id="rId7"/>
      <headerFooter alignWithMargins="0">
        <oddFooter>&amp;R&amp;"Book Antiqua,Bold"&amp;10Schedule-5/ Page &amp;P of &amp;N</oddFooter>
      </headerFooter>
    </customSheetView>
    <customSheetView guid="{497EA202-A8B8-45C5-9E6C-C3CD104F3979}" showPageBreaks="1" printArea="1" view="pageBreakPreview" topLeftCell="A13">
      <selection activeCell="G16" sqref="G16"/>
      <pageMargins left="0.31" right="0.25" top="0.52" bottom="0.67" header="0.23" footer="0.24"/>
      <printOptions horizontalCentered="1"/>
      <pageSetup paperSize="9" scale="77" fitToHeight="0" orientation="portrait" r:id="rId8"/>
      <headerFooter alignWithMargins="0">
        <oddFooter>&amp;R&amp;"Book Antiqua,Bold"&amp;10Schedule-5/ Page &amp;P of &amp;N</oddFooter>
      </headerFooter>
    </customSheetView>
    <customSheetView guid="{63D51328-7CBC-4A1E-B96D-BAE91416501B}" showPageBreaks="1" printArea="1" view="pageBreakPreview">
      <selection activeCell="G16" sqref="G16"/>
      <pageMargins left="0.31" right="0.25" top="0.52" bottom="0.67" header="0.23" footer="0.24"/>
      <printOptions horizontalCentered="1"/>
      <pageSetup paperSize="9" scale="77" fitToHeight="0" orientation="portrait" r:id="rId9"/>
      <headerFooter alignWithMargins="0">
        <oddFooter>&amp;R&amp;"Book Antiqua,Bold"&amp;10Schedule-5/ Page &amp;P of &amp;N</oddFooter>
      </headerFooter>
    </customSheetView>
    <customSheetView guid="{D5521983-A70D-48A3-9506-C0263CBBC57D}" showPageBreaks="1" printArea="1" view="pageBreakPreview" topLeftCell="A7">
      <selection activeCell="B16" sqref="B16:C16"/>
      <pageMargins left="0.31" right="0.25" top="0.52" bottom="0.67" header="0.23" footer="0.24"/>
      <printOptions horizontalCentered="1"/>
      <pageSetup paperSize="9" scale="77" fitToHeight="0" orientation="portrait" r:id="rId10"/>
      <headerFooter alignWithMargins="0">
        <oddFooter>&amp;R&amp;"Book Antiqua,Bold"&amp;10Schedule-5/ Page &amp;P of &amp;N</oddFooter>
      </headerFooter>
    </customSheetView>
    <customSheetView guid="{12A89170-4F84-482D-A3C5-7890082E7B73}" showPageBreaks="1" printArea="1" view="pageBreakPreview" topLeftCell="A7">
      <selection activeCell="B16" sqref="B16:C16"/>
      <pageMargins left="0.31" right="0.25" top="0.52" bottom="0.67" header="0.23" footer="0.24"/>
      <printOptions horizontalCentered="1"/>
      <pageSetup paperSize="9" scale="77" fitToHeight="0" orientation="portrait" r:id="rId11"/>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2"/>
  <headerFooter alignWithMargins="0">
    <oddFooter>&amp;R&amp;"Book Antiqua,Bold"&amp;10Schedule-5/ Page &amp;P of &amp;N</oddFooter>
  </headerFooter>
  <ignoredErrors>
    <ignoredError sqref="D15" evalError="1"/>
  </ignoredErrors>
  <drawing r:id="rId1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topLeftCell="A13" zoomScaleNormal="100" zoomScaleSheetLayoutView="100" workbookViewId="0">
      <selection activeCell="D25" sqref="D25"/>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5002002186/GIS-EXCLUDING/DOM/A00 - CC CS -1</v>
      </c>
      <c r="B1" s="114"/>
      <c r="C1" s="115"/>
      <c r="D1" s="116" t="s">
        <v>146</v>
      </c>
    </row>
    <row r="2" spans="1:6" ht="18" customHeight="1">
      <c r="A2" s="117"/>
      <c r="B2" s="118"/>
      <c r="C2" s="119"/>
      <c r="D2" s="119"/>
    </row>
    <row r="3" spans="1:6" ht="126.75" customHeight="1">
      <c r="A3" s="888"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3" s="888"/>
      <c r="C3" s="888"/>
      <c r="D3" s="888"/>
      <c r="E3" s="120"/>
      <c r="F3" s="120"/>
    </row>
    <row r="4" spans="1:6" ht="21.95" customHeight="1">
      <c r="A4" s="889" t="s">
        <v>147</v>
      </c>
      <c r="B4" s="889"/>
      <c r="C4" s="889"/>
      <c r="D4" s="889"/>
    </row>
    <row r="5" spans="1:6" ht="18" customHeight="1">
      <c r="A5" s="121"/>
    </row>
    <row r="6" spans="1:6" ht="18" customHeight="1">
      <c r="A6" s="842" t="s">
        <v>352</v>
      </c>
      <c r="B6" s="842"/>
      <c r="C6" s="4"/>
    </row>
    <row r="7" spans="1:6" ht="18" customHeight="1">
      <c r="A7" s="847">
        <f>'Sch-1'!A7</f>
        <v>0</v>
      </c>
      <c r="B7" s="847"/>
      <c r="C7" s="847"/>
      <c r="D7" s="94" t="s">
        <v>1</v>
      </c>
    </row>
    <row r="8" spans="1:6" ht="21.75" customHeight="1">
      <c r="A8" s="843" t="str">
        <f>"Bidder’s Name and Address  (" &amp; MID('Names of Bidder'!B9,9, 20) &amp; ") :"</f>
        <v>Bidder’s Name and Address  (Sole Bidder) :</v>
      </c>
      <c r="B8" s="843"/>
      <c r="C8" s="843"/>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1"/>
      <c r="B13" s="651"/>
      <c r="C13" s="651"/>
      <c r="D13" s="123"/>
    </row>
    <row r="14" spans="1:6" ht="21.95" customHeight="1">
      <c r="A14" s="652" t="s">
        <v>129</v>
      </c>
      <c r="B14" s="906" t="s">
        <v>14</v>
      </c>
      <c r="C14" s="907"/>
      <c r="D14" s="653" t="s">
        <v>131</v>
      </c>
    </row>
    <row r="15" spans="1:6" ht="21.95" customHeight="1">
      <c r="A15" s="654" t="s">
        <v>134</v>
      </c>
      <c r="B15" s="908" t="s">
        <v>148</v>
      </c>
      <c r="C15" s="908"/>
      <c r="D15" s="655">
        <f>'Sch-1'!N413</f>
        <v>0</v>
      </c>
    </row>
    <row r="16" spans="1:6" ht="35.1" customHeight="1">
      <c r="A16" s="656"/>
      <c r="B16" s="909" t="s">
        <v>149</v>
      </c>
      <c r="C16" s="910"/>
      <c r="D16" s="657"/>
    </row>
    <row r="17" spans="1:6" ht="21.95" customHeight="1">
      <c r="A17" s="654" t="s">
        <v>136</v>
      </c>
      <c r="B17" s="908" t="s">
        <v>150</v>
      </c>
      <c r="C17" s="908"/>
      <c r="D17" s="655">
        <f>'Sch-2'!J413</f>
        <v>0</v>
      </c>
    </row>
    <row r="18" spans="1:6" ht="35.1" customHeight="1">
      <c r="A18" s="656"/>
      <c r="B18" s="909" t="s">
        <v>314</v>
      </c>
      <c r="C18" s="910"/>
      <c r="D18" s="657"/>
    </row>
    <row r="19" spans="1:6" ht="21.95" customHeight="1">
      <c r="A19" s="654" t="s">
        <v>138</v>
      </c>
      <c r="B19" s="908" t="s">
        <v>152</v>
      </c>
      <c r="C19" s="908"/>
      <c r="D19" s="655">
        <f>'Sch-3'!P377</f>
        <v>0</v>
      </c>
    </row>
    <row r="20" spans="1:6" ht="30" customHeight="1">
      <c r="A20" s="656"/>
      <c r="B20" s="909" t="s">
        <v>153</v>
      </c>
      <c r="C20" s="910"/>
      <c r="D20" s="657"/>
    </row>
    <row r="21" spans="1:6" ht="21.95" customHeight="1">
      <c r="A21" s="654" t="s">
        <v>139</v>
      </c>
      <c r="B21" s="908" t="s">
        <v>154</v>
      </c>
      <c r="C21" s="908"/>
      <c r="D21" s="658" t="s">
        <v>341</v>
      </c>
    </row>
    <row r="22" spans="1:6" ht="30" customHeight="1">
      <c r="A22" s="656"/>
      <c r="B22" s="909" t="s">
        <v>155</v>
      </c>
      <c r="C22" s="910"/>
      <c r="D22" s="657"/>
    </row>
    <row r="23" spans="1:6" ht="30" customHeight="1">
      <c r="A23" s="654">
        <v>5</v>
      </c>
      <c r="B23" s="908" t="s">
        <v>156</v>
      </c>
      <c r="C23" s="908"/>
      <c r="D23" s="655">
        <f>'Sch-5'!D19:E19</f>
        <v>0</v>
      </c>
    </row>
    <row r="24" spans="1:6" ht="23.25" customHeight="1">
      <c r="A24" s="656"/>
      <c r="B24" s="909" t="s">
        <v>157</v>
      </c>
      <c r="C24" s="910"/>
      <c r="D24" s="659"/>
    </row>
    <row r="25" spans="1:6" ht="21.95" customHeight="1">
      <c r="A25" s="654" t="s">
        <v>141</v>
      </c>
      <c r="B25" s="908" t="s">
        <v>158</v>
      </c>
      <c r="C25" s="908"/>
      <c r="D25" s="658" t="s">
        <v>341</v>
      </c>
    </row>
    <row r="26" spans="1:6" ht="35.1" customHeight="1">
      <c r="A26" s="656"/>
      <c r="B26" s="909" t="s">
        <v>159</v>
      </c>
      <c r="C26" s="910"/>
      <c r="D26" s="657"/>
    </row>
    <row r="27" spans="1:6" ht="18.75" customHeight="1">
      <c r="A27" s="911"/>
      <c r="B27" s="913" t="s">
        <v>349</v>
      </c>
      <c r="C27" s="913"/>
      <c r="D27" s="660"/>
    </row>
    <row r="28" spans="1:6" ht="18.75" customHeight="1" thickBot="1">
      <c r="A28" s="912"/>
      <c r="B28" s="914"/>
      <c r="C28" s="914"/>
      <c r="D28" s="661">
        <f>D15+D17+D19+D23</f>
        <v>0</v>
      </c>
    </row>
    <row r="29" spans="1:6" ht="18.75" customHeight="1">
      <c r="A29" s="132"/>
      <c r="B29" s="133"/>
      <c r="C29" s="133"/>
      <c r="D29" s="134"/>
    </row>
    <row r="30" spans="1:6" ht="27.95" customHeight="1">
      <c r="A30" s="132"/>
      <c r="B30" s="135"/>
      <c r="C30" s="135"/>
      <c r="D30" s="134"/>
    </row>
    <row r="31" spans="1:6" ht="27.95" customHeight="1">
      <c r="A31" s="136" t="s">
        <v>161</v>
      </c>
      <c r="B31" s="671" t="str">
        <f>'Sch-5 after discount'!B21</f>
        <v xml:space="preserve">  </v>
      </c>
      <c r="C31" s="135" t="s">
        <v>143</v>
      </c>
      <c r="D31" s="731" t="str">
        <f>'Sch-5 after discount'!D21</f>
        <v/>
      </c>
      <c r="F31" s="137"/>
    </row>
    <row r="32" spans="1:6" ht="27.95" customHeight="1">
      <c r="A32" s="136" t="s">
        <v>162</v>
      </c>
      <c r="B32" s="672" t="str">
        <f>'Sch-5 after discount'!B22</f>
        <v/>
      </c>
      <c r="C32" s="135" t="s">
        <v>145</v>
      </c>
      <c r="D32" s="731" t="str">
        <f>'Sch-5 after discount'!D22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B85D7887-A299-45C0-BD97-6C28577A6A5C}" showPageBreaks="1" printArea="1" view="pageBreakPreview" topLeftCell="A13">
      <selection activeCell="D25" sqref="D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view="pageBreakPreview" topLeftCell="A13">
      <selection activeCell="D25" sqref="D25"/>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A9345C4-09FE-4F27-BFD9-3D9BCD2DED09}" showPageBreaks="1" printArea="1" view="pageBreakPreview" topLeftCell="A13">
      <selection activeCell="D25" sqref="D25"/>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AB1F867-F01E-4EB9-A93D-DDCFDB9AA444}"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497EA202-A8B8-45C5-9E6C-C3CD104F3979}" showPageBreaks="1" printArea="1" view="pageBreakPreview" topLeftCell="A3">
      <selection activeCell="D19" sqref="D19"/>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view="pageBreakPreview" topLeftCell="A10">
      <selection activeCell="D19" sqref="D19"/>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D5521983-A70D-48A3-9506-C0263CBBC57D}" showPageBreaks="1" printArea="1" view="pageBreakPreview" topLeftCell="A7">
      <selection activeCell="B20" sqref="B20:C20"/>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A89170-4F84-482D-A3C5-7890082E7B73}" showPageBreaks="1" printArea="1" view="pageBreakPreview" topLeftCell="A13">
      <selection activeCell="D25" sqref="D25"/>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Normal="100" zoomScaleSheetLayoutView="100" workbookViewId="0">
      <selection activeCell="D16" sqref="D16"/>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16384" width="11.42578125" style="112"/>
  </cols>
  <sheetData>
    <row r="1" spans="1:6" ht="18" customHeight="1">
      <c r="A1" s="113" t="str">
        <f>Cover!B3</f>
        <v>5002002186/GIS-EXCLUDING/DOM/A00 - CC CS -1</v>
      </c>
      <c r="B1" s="114"/>
      <c r="C1" s="115"/>
      <c r="D1" s="116" t="s">
        <v>163</v>
      </c>
    </row>
    <row r="2" spans="1:6" ht="18" customHeight="1">
      <c r="A2" s="117"/>
      <c r="B2" s="118"/>
      <c r="C2" s="119"/>
      <c r="D2" s="119"/>
    </row>
    <row r="3" spans="1:6" ht="73.5" customHeight="1">
      <c r="A3" s="920"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3" s="920"/>
      <c r="C3" s="920"/>
      <c r="D3" s="920"/>
      <c r="E3" s="120"/>
      <c r="F3" s="120"/>
    </row>
    <row r="4" spans="1:6" ht="21.95" customHeight="1">
      <c r="A4" s="889" t="s">
        <v>147</v>
      </c>
      <c r="B4" s="889"/>
      <c r="C4" s="889"/>
      <c r="D4" s="889"/>
    </row>
    <row r="5" spans="1:6" ht="18" customHeight="1">
      <c r="A5" s="121"/>
    </row>
    <row r="6" spans="1:6" ht="18" customHeight="1">
      <c r="A6" s="25" t="e">
        <f>'Sch-1'!#REF!</f>
        <v>#REF!</v>
      </c>
      <c r="D6" s="94" t="s">
        <v>1</v>
      </c>
    </row>
    <row r="7" spans="1:6" ht="36" customHeight="1">
      <c r="A7" s="921" t="str">
        <f>'Sch-1'!A8</f>
        <v>Bidder’s Name and Address  (Sole Bidder) :</v>
      </c>
      <c r="B7" s="921"/>
      <c r="C7" s="921"/>
      <c r="D7" s="95" t="str">
        <f>'Sch-1'!K8</f>
        <v>Contract Services</v>
      </c>
    </row>
    <row r="8" spans="1:6" ht="18" customHeight="1">
      <c r="A8" s="29" t="s">
        <v>30</v>
      </c>
      <c r="B8" s="919" t="str">
        <f>IF('Sch-1'!C9=0, "", 'Sch-1'!C9)</f>
        <v/>
      </c>
      <c r="C8" s="919"/>
      <c r="D8" s="95" t="str">
        <f>'Sch-1'!K9</f>
        <v>Power Grid Corporation of India Ltd.,</v>
      </c>
    </row>
    <row r="9" spans="1:6" ht="18" customHeight="1">
      <c r="A9" s="29" t="s">
        <v>31</v>
      </c>
      <c r="B9" s="919" t="str">
        <f>IF('Sch-1'!C10=0, "", 'Sch-1'!C10)</f>
        <v/>
      </c>
      <c r="C9" s="919"/>
      <c r="D9" s="95" t="str">
        <f>'Sch-1'!K10</f>
        <v>"Saudamini", Plot No.-2</v>
      </c>
    </row>
    <row r="10" spans="1:6" ht="18" customHeight="1">
      <c r="A10" s="30"/>
      <c r="B10" s="919" t="str">
        <f>IF('Sch-1'!C11=0, "", 'Sch-1'!C11)</f>
        <v/>
      </c>
      <c r="C10" s="919"/>
      <c r="D10" s="95" t="str">
        <f>'Sch-1'!K11</f>
        <v xml:space="preserve">Sector-29, </v>
      </c>
    </row>
    <row r="11" spans="1:6" ht="18" customHeight="1">
      <c r="A11" s="30"/>
      <c r="B11" s="919" t="str">
        <f>IF('Sch-1'!C12=0, "", 'Sch-1'!C12)</f>
        <v/>
      </c>
      <c r="C11" s="919"/>
      <c r="D11" s="95" t="str">
        <f>'Sch-1'!K12</f>
        <v>Gurgaon (Haryana) - 122001</v>
      </c>
    </row>
    <row r="12" spans="1:6" ht="18" customHeight="1">
      <c r="A12" s="122"/>
      <c r="B12" s="122"/>
      <c r="C12" s="122"/>
      <c r="D12" s="123"/>
    </row>
    <row r="13" spans="1:6" ht="21.95" customHeight="1">
      <c r="A13" s="124" t="s">
        <v>129</v>
      </c>
      <c r="B13" s="915" t="s">
        <v>14</v>
      </c>
      <c r="C13" s="916"/>
      <c r="D13" s="125" t="s">
        <v>131</v>
      </c>
    </row>
    <row r="14" spans="1:6" ht="21.95" customHeight="1">
      <c r="A14" s="96" t="s">
        <v>134</v>
      </c>
      <c r="B14" s="908" t="s">
        <v>148</v>
      </c>
      <c r="C14" s="908"/>
      <c r="D14" s="126"/>
    </row>
    <row r="15" spans="1:6" ht="35.1" customHeight="1">
      <c r="A15" s="127"/>
      <c r="B15" s="909" t="s">
        <v>149</v>
      </c>
      <c r="C15" s="910"/>
      <c r="D15" s="128"/>
    </row>
    <row r="16" spans="1:6" ht="21.95" customHeight="1">
      <c r="A16" s="96" t="s">
        <v>136</v>
      </c>
      <c r="B16" s="908" t="s">
        <v>150</v>
      </c>
      <c r="C16" s="908"/>
      <c r="D16" s="126"/>
    </row>
    <row r="17" spans="1:6" ht="35.1" customHeight="1">
      <c r="A17" s="127"/>
      <c r="B17" s="909" t="s">
        <v>151</v>
      </c>
      <c r="C17" s="910"/>
      <c r="D17" s="128"/>
    </row>
    <row r="18" spans="1:6" ht="21.95" customHeight="1">
      <c r="A18" s="96" t="s">
        <v>138</v>
      </c>
      <c r="B18" s="908" t="s">
        <v>152</v>
      </c>
      <c r="C18" s="908"/>
      <c r="D18" s="126"/>
    </row>
    <row r="19" spans="1:6" ht="30" customHeight="1">
      <c r="A19" s="127"/>
      <c r="B19" s="909" t="s">
        <v>153</v>
      </c>
      <c r="C19" s="910"/>
      <c r="D19" s="128"/>
    </row>
    <row r="20" spans="1:6" ht="21.95" customHeight="1">
      <c r="A20" s="96" t="s">
        <v>139</v>
      </c>
      <c r="B20" s="908" t="s">
        <v>154</v>
      </c>
      <c r="C20" s="908"/>
      <c r="D20" s="129"/>
    </row>
    <row r="21" spans="1:6" ht="30" customHeight="1">
      <c r="A21" s="127"/>
      <c r="B21" s="909" t="s">
        <v>155</v>
      </c>
      <c r="C21" s="910"/>
      <c r="D21" s="128"/>
    </row>
    <row r="22" spans="1:6" ht="30" customHeight="1">
      <c r="A22" s="96">
        <v>5</v>
      </c>
      <c r="B22" s="908" t="s">
        <v>156</v>
      </c>
      <c r="C22" s="908"/>
      <c r="D22" s="126"/>
    </row>
    <row r="23" spans="1:6" ht="33" customHeight="1">
      <c r="A23" s="127"/>
      <c r="B23" s="909" t="s">
        <v>157</v>
      </c>
      <c r="C23" s="910"/>
      <c r="D23" s="143"/>
    </row>
    <row r="24" spans="1:6" ht="21.95" customHeight="1">
      <c r="A24" s="96" t="s">
        <v>141</v>
      </c>
      <c r="B24" s="908" t="s">
        <v>158</v>
      </c>
      <c r="C24" s="908"/>
      <c r="D24" s="129"/>
    </row>
    <row r="25" spans="1:6" ht="35.1" customHeight="1">
      <c r="A25" s="127"/>
      <c r="B25" s="909" t="s">
        <v>159</v>
      </c>
      <c r="C25" s="910"/>
      <c r="D25" s="128"/>
    </row>
    <row r="26" spans="1:6" ht="24" customHeight="1">
      <c r="A26" s="917"/>
      <c r="B26" s="918" t="s">
        <v>160</v>
      </c>
      <c r="C26" s="918"/>
      <c r="D26" s="130"/>
    </row>
    <row r="27" spans="1:6" ht="25.5" customHeight="1">
      <c r="A27" s="917"/>
      <c r="B27" s="918"/>
      <c r="C27" s="918"/>
      <c r="D27" s="131"/>
    </row>
    <row r="28" spans="1:6" ht="18.75" customHeight="1">
      <c r="A28" s="132"/>
      <c r="B28" s="133"/>
      <c r="C28" s="133"/>
      <c r="D28" s="134"/>
    </row>
    <row r="29" spans="1:6" ht="27.95" customHeight="1">
      <c r="A29" s="132"/>
      <c r="B29" s="133"/>
      <c r="C29" s="135"/>
      <c r="D29" s="134"/>
    </row>
    <row r="30" spans="1:6" ht="27.95" customHeight="1">
      <c r="A30" s="136" t="s">
        <v>161</v>
      </c>
      <c r="B30" s="99"/>
      <c r="C30" s="135" t="s">
        <v>143</v>
      </c>
      <c r="D30" s="99"/>
      <c r="F30" s="137"/>
    </row>
    <row r="31" spans="1:6" ht="27.95" customHeight="1">
      <c r="A31" s="136" t="s">
        <v>162</v>
      </c>
      <c r="B31" s="99"/>
      <c r="C31" s="135" t="s">
        <v>145</v>
      </c>
      <c r="D31" s="99"/>
      <c r="F31" s="138"/>
    </row>
    <row r="32" spans="1:6" ht="27.95" customHeight="1">
      <c r="A32" s="139"/>
      <c r="B32" s="118"/>
      <c r="C32" s="135"/>
      <c r="F32" s="138"/>
    </row>
    <row r="33" spans="1:6" ht="30" customHeight="1">
      <c r="A33" s="139"/>
      <c r="B33" s="118"/>
      <c r="C33" s="135"/>
      <c r="D33" s="139"/>
      <c r="F33" s="137"/>
    </row>
    <row r="34" spans="1:6" ht="30" customHeight="1">
      <c r="A34" s="140"/>
      <c r="B34" s="140"/>
      <c r="C34" s="141"/>
      <c r="E34" s="142"/>
    </row>
  </sheetData>
  <sheetProtection selectLockedCells="1"/>
  <customSheetViews>
    <customSheetView guid="{B85D7887-A299-45C0-BD97-6C28577A6A5C}"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A9345C4-09FE-4F27-BFD9-3D9BCD2DED0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AB1F867-F01E-4EB9-A93D-DDCFDB9AA444}"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497EA202-A8B8-45C5-9E6C-C3CD104F3979}"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D5521983-A70D-48A3-9506-C0263CBBC57D}"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 guid="{12A89170-4F84-482D-A3C5-7890082E7B73}" showPageBreaks="1" printArea="1" state="hidden" view="pageBreakPreview" topLeftCell="A10">
      <selection activeCell="D16" sqref="D16"/>
      <pageMargins left="0.5" right="0.38" top="0.56999999999999995" bottom="0.48" header="0.38" footer="0.24"/>
      <printOptions horizontalCentered="1"/>
      <pageSetup paperSize="9" scale="88" fitToHeight="0" orientation="portrait" r:id="rId12"/>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3"/>
  <headerFooter alignWithMargins="0">
    <oddFooter>&amp;R&amp;"Book Antiqua,Bold"&amp;10Schedule-6/ Page &amp;P of &amp;N</oddFooter>
  </headerFooter>
  <drawing r:id="rId1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topLeftCell="A7" zoomScaleNormal="100" zoomScaleSheetLayoutView="100" workbookViewId="0">
      <selection activeCell="M27" sqref="M27"/>
    </sheetView>
  </sheetViews>
  <sheetFormatPr defaultColWidth="11.42578125" defaultRowHeight="16.5"/>
  <cols>
    <col min="1" max="1" width="12.140625" style="28" customWidth="1"/>
    <col min="2" max="2" width="31.42578125" style="28" customWidth="1"/>
    <col min="3" max="3" width="24" style="28" customWidth="1"/>
    <col min="4" max="4" width="39.28515625" style="28" customWidth="1"/>
    <col min="5" max="5" width="18.42578125" style="112" hidden="1" customWidth="1"/>
    <col min="6" max="6" width="18.7109375" style="112" hidden="1" customWidth="1"/>
    <col min="7" max="16384" width="11.42578125" style="112"/>
  </cols>
  <sheetData>
    <row r="1" spans="1:6" ht="18" customHeight="1">
      <c r="A1" s="113" t="str">
        <f>Cover!B3</f>
        <v>5002002186/GIS-EXCLUDING/DOM/A00 - CC CS -1</v>
      </c>
      <c r="B1" s="114"/>
      <c r="C1" s="115"/>
      <c r="D1" s="116" t="s">
        <v>505</v>
      </c>
    </row>
    <row r="2" spans="1:6" ht="18" customHeight="1">
      <c r="A2" s="117"/>
      <c r="B2" s="118"/>
      <c r="C2" s="119"/>
      <c r="D2" s="119"/>
    </row>
    <row r="3" spans="1:6" ht="132" customHeight="1">
      <c r="A3" s="888"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3" s="888"/>
      <c r="C3" s="888"/>
      <c r="D3" s="888"/>
      <c r="E3" s="120"/>
      <c r="F3" s="120"/>
    </row>
    <row r="4" spans="1:6" ht="21.95" customHeight="1">
      <c r="A4" s="889" t="s">
        <v>147</v>
      </c>
      <c r="B4" s="889"/>
      <c r="C4" s="889"/>
      <c r="D4" s="889"/>
    </row>
    <row r="5" spans="1:6" ht="18" customHeight="1">
      <c r="A5" s="121"/>
    </row>
    <row r="6" spans="1:6" ht="18" customHeight="1">
      <c r="A6" s="842" t="s">
        <v>352</v>
      </c>
      <c r="B6" s="842"/>
      <c r="C6" s="4"/>
    </row>
    <row r="7" spans="1:6" ht="18" customHeight="1">
      <c r="A7" s="847">
        <f>'Sch-1'!A7</f>
        <v>0</v>
      </c>
      <c r="B7" s="847"/>
      <c r="C7" s="847"/>
      <c r="D7" s="94" t="s">
        <v>1</v>
      </c>
    </row>
    <row r="8" spans="1:6" ht="22.5" customHeight="1">
      <c r="A8" s="843" t="str">
        <f>"Bidder’s Name and Address  (" &amp; MID('Names of Bidder'!B9,9, 20) &amp; ") :"</f>
        <v>Bidder’s Name and Address  (Sole Bidder) :</v>
      </c>
      <c r="B8" s="843"/>
      <c r="C8" s="843"/>
      <c r="D8" s="95" t="str">
        <f>'Sch-1'!K8</f>
        <v>Contract Services</v>
      </c>
    </row>
    <row r="9" spans="1:6" ht="18" customHeight="1">
      <c r="A9" s="462" t="s">
        <v>12</v>
      </c>
      <c r="B9" s="462" t="str">
        <f>IF('Names of Bidder'!D9=0, "", 'Names of Bidder'!D9)</f>
        <v/>
      </c>
      <c r="C9" s="112"/>
      <c r="D9" s="95" t="str">
        <f>'Sch-1'!K9</f>
        <v>Power Grid Corporation of India Ltd.,</v>
      </c>
    </row>
    <row r="10" spans="1:6" ht="18" customHeight="1">
      <c r="A10" s="462" t="s">
        <v>11</v>
      </c>
      <c r="B10" s="597" t="str">
        <f>IF('Names of Bidder'!D10=0, "", 'Names of Bidder'!D10)</f>
        <v/>
      </c>
      <c r="C10" s="112"/>
      <c r="D10" s="95" t="str">
        <f>'Sch-1'!K10</f>
        <v>"Saudamini", Plot No.-2</v>
      </c>
    </row>
    <row r="11" spans="1:6" ht="18" customHeight="1">
      <c r="A11" s="409"/>
      <c r="B11" s="597" t="str">
        <f>IF('Names of Bidder'!D11=0, "", 'Names of Bidder'!D11)</f>
        <v/>
      </c>
      <c r="C11" s="112"/>
      <c r="D11" s="95" t="str">
        <f>'Sch-1'!K11</f>
        <v xml:space="preserve">Sector-29, </v>
      </c>
    </row>
    <row r="12" spans="1:6" ht="18" customHeight="1">
      <c r="A12" s="409"/>
      <c r="B12" s="597" t="str">
        <f>IF('Names of Bidder'!D12=0, "", 'Names of Bidder'!D12)</f>
        <v/>
      </c>
      <c r="C12" s="112"/>
      <c r="D12" s="95" t="str">
        <f>'Sch-1'!K12</f>
        <v>Gurgaon (Haryana) - 122001</v>
      </c>
    </row>
    <row r="13" spans="1:6" ht="18" customHeight="1" thickBot="1">
      <c r="A13" s="651"/>
      <c r="B13" s="651"/>
      <c r="C13" s="651"/>
      <c r="D13" s="123"/>
    </row>
    <row r="14" spans="1:6" ht="21.95" customHeight="1">
      <c r="A14" s="652" t="s">
        <v>129</v>
      </c>
      <c r="B14" s="906" t="s">
        <v>14</v>
      </c>
      <c r="C14" s="907"/>
      <c r="D14" s="653" t="s">
        <v>131</v>
      </c>
      <c r="E14" s="625" t="s">
        <v>363</v>
      </c>
      <c r="F14" s="626" t="s">
        <v>362</v>
      </c>
    </row>
    <row r="15" spans="1:6" ht="21.95" customHeight="1">
      <c r="A15" s="654" t="s">
        <v>134</v>
      </c>
      <c r="B15" s="908" t="s">
        <v>148</v>
      </c>
      <c r="C15" s="908"/>
      <c r="D15" s="655">
        <f>E15*F15</f>
        <v>0</v>
      </c>
      <c r="E15" s="627">
        <f>'Sch-6'!D15</f>
        <v>0</v>
      </c>
      <c r="F15" s="648">
        <f>IF(Discount!H36&lt;0,0,Discount!H36)</f>
        <v>0</v>
      </c>
    </row>
    <row r="16" spans="1:6" ht="35.1" customHeight="1">
      <c r="A16" s="656"/>
      <c r="B16" s="909" t="s">
        <v>149</v>
      </c>
      <c r="C16" s="910"/>
      <c r="D16" s="657"/>
      <c r="E16" s="629"/>
      <c r="F16" s="648"/>
    </row>
    <row r="17" spans="1:6" ht="21.95" customHeight="1">
      <c r="A17" s="654" t="s">
        <v>136</v>
      </c>
      <c r="B17" s="908" t="s">
        <v>150</v>
      </c>
      <c r="C17" s="908"/>
      <c r="D17" s="655">
        <f>E17*F17</f>
        <v>0</v>
      </c>
      <c r="E17" s="627">
        <f>'Sch-6'!D17</f>
        <v>0</v>
      </c>
      <c r="F17" s="648">
        <f>IF(Discount!I36&lt;0,0,Discount!I36)</f>
        <v>0</v>
      </c>
    </row>
    <row r="18" spans="1:6" ht="35.1" customHeight="1">
      <c r="A18" s="656"/>
      <c r="B18" s="909" t="s">
        <v>314</v>
      </c>
      <c r="C18" s="910"/>
      <c r="D18" s="657"/>
      <c r="E18" s="629"/>
      <c r="F18" s="648"/>
    </row>
    <row r="19" spans="1:6" ht="21.95" customHeight="1">
      <c r="A19" s="654" t="s">
        <v>138</v>
      </c>
      <c r="B19" s="908" t="s">
        <v>152</v>
      </c>
      <c r="C19" s="908"/>
      <c r="D19" s="655">
        <f>E19*F19</f>
        <v>0</v>
      </c>
      <c r="E19" s="627">
        <f>'Sch-6'!D19</f>
        <v>0</v>
      </c>
      <c r="F19" s="648">
        <f>IF(Discount!J36&lt;0,0,Discount!J36)</f>
        <v>0</v>
      </c>
    </row>
    <row r="20" spans="1:6" ht="30" customHeight="1">
      <c r="A20" s="656"/>
      <c r="B20" s="909" t="s">
        <v>153</v>
      </c>
      <c r="C20" s="910"/>
      <c r="D20" s="657"/>
      <c r="E20" s="629"/>
      <c r="F20" s="628"/>
    </row>
    <row r="21" spans="1:6" ht="21.95" customHeight="1">
      <c r="A21" s="654" t="s">
        <v>139</v>
      </c>
      <c r="B21" s="908" t="s">
        <v>154</v>
      </c>
      <c r="C21" s="908"/>
      <c r="D21" s="658" t="s">
        <v>341</v>
      </c>
      <c r="E21" s="629"/>
      <c r="F21" s="628"/>
    </row>
    <row r="22" spans="1:6" ht="30" customHeight="1">
      <c r="A22" s="656"/>
      <c r="B22" s="909" t="s">
        <v>155</v>
      </c>
      <c r="C22" s="910"/>
      <c r="D22" s="657"/>
      <c r="E22" s="629"/>
      <c r="F22" s="628"/>
    </row>
    <row r="23" spans="1:6" ht="30" customHeight="1">
      <c r="A23" s="654">
        <v>5</v>
      </c>
      <c r="B23" s="908" t="s">
        <v>156</v>
      </c>
      <c r="C23" s="908"/>
      <c r="D23" s="655">
        <f>IF('Sch-5 after discount'!D19&lt;0,0,'Sch-5 after discount'!D19)</f>
        <v>0</v>
      </c>
      <c r="E23" s="629"/>
      <c r="F23" s="628"/>
    </row>
    <row r="24" spans="1:6" ht="25.5" customHeight="1">
      <c r="A24" s="656"/>
      <c r="B24" s="909" t="s">
        <v>157</v>
      </c>
      <c r="C24" s="910"/>
      <c r="D24" s="659"/>
      <c r="E24" s="629"/>
      <c r="F24" s="628"/>
    </row>
    <row r="25" spans="1:6" ht="21.95" customHeight="1">
      <c r="A25" s="654" t="s">
        <v>141</v>
      </c>
      <c r="B25" s="908" t="s">
        <v>158</v>
      </c>
      <c r="C25" s="908"/>
      <c r="D25" s="658" t="s">
        <v>341</v>
      </c>
      <c r="E25" s="629"/>
      <c r="F25" s="628"/>
    </row>
    <row r="26" spans="1:6" ht="35.1" customHeight="1">
      <c r="A26" s="656"/>
      <c r="B26" s="909" t="s">
        <v>159</v>
      </c>
      <c r="C26" s="910"/>
      <c r="D26" s="657"/>
      <c r="E26" s="629"/>
      <c r="F26" s="628"/>
    </row>
    <row r="27" spans="1:6" ht="18.75" customHeight="1">
      <c r="A27" s="911"/>
      <c r="B27" s="913" t="s">
        <v>349</v>
      </c>
      <c r="C27" s="913"/>
      <c r="D27" s="662"/>
      <c r="E27" s="629"/>
      <c r="F27" s="628"/>
    </row>
    <row r="28" spans="1:6" ht="18.75" customHeight="1" thickBot="1">
      <c r="A28" s="912"/>
      <c r="B28" s="914"/>
      <c r="C28" s="914"/>
      <c r="D28" s="661">
        <f>SUM(D15:D26)</f>
        <v>0</v>
      </c>
      <c r="E28" s="630"/>
      <c r="F28" s="631"/>
    </row>
    <row r="29" spans="1:6" ht="18.75" customHeight="1">
      <c r="A29" s="132"/>
      <c r="B29" s="133"/>
      <c r="C29" s="133"/>
      <c r="D29" s="134"/>
    </row>
    <row r="30" spans="1:6" ht="27.95" customHeight="1">
      <c r="A30" s="132"/>
      <c r="B30" s="135"/>
      <c r="C30" s="135"/>
      <c r="D30" s="134"/>
    </row>
    <row r="31" spans="1:6" ht="27.95" customHeight="1">
      <c r="A31" s="136" t="s">
        <v>161</v>
      </c>
      <c r="B31" s="671" t="str">
        <f>'Sch-6'!B31</f>
        <v xml:space="preserve">  </v>
      </c>
      <c r="C31" s="135" t="s">
        <v>143</v>
      </c>
      <c r="D31" s="732" t="str">
        <f>'Sch-6'!D31</f>
        <v/>
      </c>
      <c r="F31" s="137"/>
    </row>
    <row r="32" spans="1:6" ht="27.95" customHeight="1">
      <c r="A32" s="136" t="s">
        <v>162</v>
      </c>
      <c r="B32" s="672" t="str">
        <f>'Sch-6'!B32</f>
        <v/>
      </c>
      <c r="C32" s="135" t="s">
        <v>145</v>
      </c>
      <c r="D32" s="732" t="str">
        <f>'Sch-6'!D32</f>
        <v/>
      </c>
      <c r="F32" s="138"/>
    </row>
    <row r="33" spans="1:6" ht="27.95" customHeight="1">
      <c r="A33" s="139"/>
      <c r="B33" s="118"/>
      <c r="C33" s="135"/>
      <c r="F33" s="138"/>
    </row>
    <row r="34" spans="1:6" ht="30" customHeight="1">
      <c r="A34" s="139"/>
      <c r="B34" s="118"/>
      <c r="C34" s="135"/>
      <c r="D34" s="139"/>
      <c r="F34" s="137"/>
    </row>
    <row r="35" spans="1:6" ht="30" customHeight="1">
      <c r="A35" s="140"/>
      <c r="B35" s="140"/>
      <c r="C35" s="141"/>
      <c r="E35" s="142"/>
    </row>
  </sheetData>
  <sheetProtection password="CC6F" sheet="1" formatColumns="0" formatRows="0" selectLockedCells="1"/>
  <customSheetViews>
    <customSheetView guid="{B85D7887-A299-45C0-BD97-6C28577A6A5C}"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CCA37BAE-906F-43D5-9FD9-B13563E4B9D7}" showPageBreaks="1" printArea="1" hiddenColumns="1" view="pageBreakPreview" topLeftCell="A7">
      <selection activeCell="M27" sqref="M27"/>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CA9345C4-09FE-4F27-BFD9-3D9BCD2DED09}" showPageBreaks="1" printArea="1" hiddenColumns="1" view="pageBreakPreview" topLeftCell="A16">
      <selection activeCell="M27" sqref="M27"/>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 guid="{7AB1F867-F01E-4EB9-A93D-DDCFDB9AA444}"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4"/>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5" right="0.38" top="0.56999999999999995" bottom="0.48" header="0.38" footer="0.24"/>
      <printOptions horizontalCentered="1"/>
      <pageSetup paperSize="9" scale="88" fitToHeight="0" orientation="portrait" r:id="rId5"/>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5" right="0.38" top="0.56999999999999995" bottom="0.48" header="0.38" footer="0.24"/>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5" right="0.38" top="0.56999999999999995" bottom="0.48" header="0.38" footer="0.24"/>
      <printOptions horizontalCentered="1"/>
      <pageSetup paperSize="9" scale="88" fitToHeight="0" orientation="portrait" r:id="rId7"/>
      <headerFooter alignWithMargins="0">
        <oddFooter>&amp;R&amp;"Book Antiqua,Bold"&amp;10Schedule-6/ Page &amp;P of &amp;N</oddFooter>
      </headerFooter>
    </customSheetView>
    <customSheetView guid="{497EA202-A8B8-45C5-9E6C-C3CD104F3979}" showPageBreaks="1" printArea="1" hiddenColumns="1" view="pageBreakPreview" topLeftCell="A10">
      <selection activeCell="E1" sqref="E1:F65536"/>
      <pageMargins left="0.5" right="0.38" top="0.56999999999999995" bottom="0.48" header="0.38" footer="0.24"/>
      <printOptions horizontalCentered="1"/>
      <pageSetup paperSize="9" scale="88" fitToHeight="0" orientation="portrait" r:id="rId8"/>
      <headerFooter alignWithMargins="0">
        <oddFooter>&amp;R&amp;"Book Antiqua,Bold"&amp;10Schedule-6/ Page &amp;P of &amp;N</oddFooter>
      </headerFooter>
    </customSheetView>
    <customSheetView guid="{63D51328-7CBC-4A1E-B96D-BAE91416501B}" showPageBreaks="1" printArea="1" hiddenColumns="1" view="pageBreakPreview">
      <selection activeCell="E1" sqref="E1:F65536"/>
      <pageMargins left="0.5" right="0.38" top="0.56999999999999995" bottom="0.48" header="0.38" footer="0.24"/>
      <printOptions horizontalCentered="1"/>
      <pageSetup paperSize="9" scale="88" fitToHeight="0" orientation="portrait" r:id="rId9"/>
      <headerFooter alignWithMargins="0">
        <oddFooter>&amp;R&amp;"Book Antiqua,Bold"&amp;10Schedule-6/ Page &amp;P of &amp;N</oddFooter>
      </headerFooter>
    </customSheetView>
    <customSheetView guid="{D5521983-A70D-48A3-9506-C0263CBBC57D}" showPageBreaks="1" printArea="1" hiddenColumns="1" view="pageBreakPreview" topLeftCell="A16">
      <selection activeCell="B24" sqref="B24:C24"/>
      <pageMargins left="0.5" right="0.38" top="0.56999999999999995" bottom="0.48" header="0.38" footer="0.24"/>
      <printOptions horizontalCentered="1"/>
      <pageSetup paperSize="9" scale="88" fitToHeight="0" orientation="portrait" r:id="rId10"/>
      <headerFooter alignWithMargins="0">
        <oddFooter>&amp;R&amp;"Book Antiqua,Bold"&amp;10Schedule-6/ Page &amp;P of &amp;N</oddFooter>
      </headerFooter>
    </customSheetView>
    <customSheetView guid="{12A89170-4F84-482D-A3C5-7890082E7B73}" showPageBreaks="1" printArea="1" hiddenColumns="1" view="pageBreakPreview" topLeftCell="A16">
      <selection activeCell="I29" sqref="I29"/>
      <pageMargins left="0.5" right="0.38" top="0.56999999999999995" bottom="0.48" header="0.38" footer="0.24"/>
      <printOptions horizontalCentered="1"/>
      <pageSetup paperSize="9" scale="88" fitToHeight="0" orientation="portrait" r:id="rId11"/>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2"/>
  <headerFooter alignWithMargins="0">
    <oddFooter>&amp;R&amp;"Book Antiqua,Bold"&amp;10Schedule-6/ Page &amp;P of &amp;N</oddFooter>
  </headerFooter>
  <drawing r:id="rId1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dimension ref="A1:CV183"/>
  <sheetViews>
    <sheetView view="pageBreakPreview" topLeftCell="A10" zoomScaleNormal="100" zoomScaleSheetLayoutView="100" workbookViewId="0">
      <selection activeCell="A16" sqref="A16"/>
    </sheetView>
  </sheetViews>
  <sheetFormatPr defaultColWidth="8.7109375" defaultRowHeight="16.5"/>
  <cols>
    <col min="1" max="1" width="6.5703125" style="299" customWidth="1"/>
    <col min="2" max="2" width="11.42578125" style="299" customWidth="1"/>
    <col min="3" max="3" width="15" style="299" customWidth="1"/>
    <col min="4" max="4" width="10.28515625" style="299" customWidth="1"/>
    <col min="5" max="8" width="15.140625" style="299" customWidth="1"/>
    <col min="9" max="9" width="22.85546875" style="404" customWidth="1"/>
    <col min="10" max="10" width="8.7109375" style="269" customWidth="1"/>
    <col min="11" max="11" width="10.28515625" style="269" customWidth="1"/>
    <col min="12" max="12" width="13.5703125" style="269" customWidth="1"/>
    <col min="13" max="13" width="14.28515625" style="269" customWidth="1"/>
    <col min="14" max="26" width="9.140625" style="304" customWidth="1"/>
    <col min="27" max="27" width="0" style="304" hidden="1" customWidth="1"/>
    <col min="28" max="28" width="15.85546875" style="304" hidden="1" customWidth="1"/>
    <col min="29" max="29" width="15.5703125" style="304" hidden="1" customWidth="1"/>
    <col min="30" max="30" width="24.42578125" style="304" hidden="1" customWidth="1"/>
    <col min="31" max="31" width="13.7109375" style="304" hidden="1" customWidth="1"/>
    <col min="32" max="33" width="0" style="304" hidden="1" customWidth="1"/>
    <col min="34" max="100" width="9.140625" style="304" customWidth="1"/>
    <col min="101" max="253" width="9.140625" style="266" customWidth="1"/>
    <col min="254" max="254" width="13" style="266" customWidth="1"/>
    <col min="255" max="255" width="35.85546875" style="266" customWidth="1"/>
    <col min="256" max="16384" width="8.7109375" style="266"/>
  </cols>
  <sheetData>
    <row r="1" spans="1:100" s="304" customFormat="1" ht="18" customHeight="1">
      <c r="A1" s="300" t="str">
        <f>Cover!B3</f>
        <v>5002002186/GIS-EXCLUDING/DOM/A00 - CC CS -1</v>
      </c>
      <c r="B1" s="300"/>
      <c r="C1" s="300"/>
      <c r="D1" s="300"/>
      <c r="E1" s="300"/>
      <c r="F1" s="300"/>
      <c r="G1" s="300"/>
      <c r="H1" s="300"/>
      <c r="I1" s="395"/>
      <c r="J1" s="301"/>
      <c r="K1" s="301"/>
      <c r="L1" s="301"/>
      <c r="M1" s="302" t="s">
        <v>29</v>
      </c>
    </row>
    <row r="2" spans="1:100" s="304" customFormat="1" ht="12.75" customHeight="1">
      <c r="A2" s="305"/>
      <c r="B2" s="305"/>
      <c r="C2" s="305"/>
      <c r="D2" s="305"/>
      <c r="E2" s="305"/>
      <c r="F2" s="305"/>
      <c r="G2" s="305"/>
      <c r="H2" s="305"/>
      <c r="I2" s="396"/>
      <c r="J2" s="306"/>
      <c r="K2" s="306"/>
      <c r="L2" s="306"/>
      <c r="M2" s="306"/>
    </row>
    <row r="3" spans="1:100" s="304" customFormat="1" ht="101.25" customHeight="1">
      <c r="A3" s="938"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3" s="938"/>
      <c r="C3" s="938"/>
      <c r="D3" s="938"/>
      <c r="E3" s="938"/>
      <c r="F3" s="938"/>
      <c r="G3" s="938"/>
      <c r="H3" s="938"/>
      <c r="I3" s="938"/>
      <c r="J3" s="938"/>
      <c r="K3" s="938"/>
      <c r="L3" s="938"/>
      <c r="M3" s="938"/>
      <c r="AA3" s="304" t="s">
        <v>17</v>
      </c>
      <c r="AC3" s="304">
        <f>IF(ISERROR(#REF!/('[6]Sch-6'!D14+'[6]Sch-6'!D16+'[6]Sch-6'!D18)),0,#REF!/( '[6]Sch-6'!D14+'[6]Sch-6'!D16+'[6]Sch-6'!D18))</f>
        <v>0</v>
      </c>
    </row>
    <row r="4" spans="1:100" s="304" customFormat="1" ht="21.95" customHeight="1">
      <c r="A4" s="939" t="s">
        <v>18</v>
      </c>
      <c r="B4" s="939"/>
      <c r="C4" s="939"/>
      <c r="D4" s="939"/>
      <c r="E4" s="939"/>
      <c r="F4" s="939"/>
      <c r="G4" s="939"/>
      <c r="H4" s="939"/>
      <c r="I4" s="939"/>
      <c r="J4" s="939"/>
      <c r="K4" s="939"/>
      <c r="L4" s="939"/>
      <c r="M4" s="939"/>
      <c r="AA4" s="304" t="s">
        <v>19</v>
      </c>
      <c r="AC4" s="304" t="e">
        <f>#REF!</f>
        <v>#REF!</v>
      </c>
    </row>
    <row r="5" spans="1:100" s="304" customFormat="1" ht="27.95" customHeight="1">
      <c r="A5" s="309"/>
      <c r="B5" s="309"/>
      <c r="C5" s="309"/>
      <c r="D5" s="309"/>
      <c r="E5" s="466"/>
      <c r="F5" s="466"/>
      <c r="G5" s="466"/>
      <c r="H5" s="466"/>
      <c r="I5" s="397"/>
      <c r="K5" s="308"/>
      <c r="L5" s="307"/>
      <c r="M5" s="466"/>
    </row>
    <row r="6" spans="1:100" s="304" customFormat="1" ht="27.95" customHeight="1">
      <c r="A6" s="600"/>
      <c r="B6" s="842" t="s">
        <v>352</v>
      </c>
      <c r="C6" s="842"/>
      <c r="D6" s="4"/>
      <c r="E6" s="466"/>
      <c r="F6" s="466"/>
      <c r="G6" s="466"/>
      <c r="H6" s="466"/>
      <c r="I6" s="397"/>
      <c r="K6" s="308"/>
      <c r="L6" s="307"/>
      <c r="M6" s="466"/>
    </row>
    <row r="7" spans="1:100" s="304" customFormat="1" ht="27.95" customHeight="1">
      <c r="A7" s="596"/>
      <c r="B7" s="847">
        <f>'Sch-1'!A7</f>
        <v>0</v>
      </c>
      <c r="C7" s="847"/>
      <c r="D7" s="847"/>
      <c r="E7" s="847"/>
      <c r="F7" s="847"/>
      <c r="G7" s="847"/>
      <c r="H7" s="847"/>
      <c r="I7" s="397"/>
      <c r="K7" s="308"/>
      <c r="L7" s="307"/>
      <c r="M7" s="466"/>
    </row>
    <row r="8" spans="1:100" s="524" customFormat="1" ht="16.5" customHeight="1">
      <c r="A8" s="599"/>
      <c r="B8" s="843" t="str">
        <f>'Sch-1'!A8</f>
        <v>Bidder’s Name and Address  (Sole Bidder) :</v>
      </c>
      <c r="C8" s="843"/>
      <c r="D8" s="843"/>
      <c r="E8" s="843"/>
      <c r="F8" s="843"/>
      <c r="G8" s="843"/>
      <c r="H8" s="843"/>
      <c r="I8" s="26"/>
      <c r="J8" s="26"/>
      <c r="K8" s="94" t="s">
        <v>1</v>
      </c>
      <c r="L8" s="2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c r="AW8" s="304"/>
      <c r="AX8" s="304"/>
      <c r="AY8" s="304"/>
      <c r="AZ8" s="304"/>
      <c r="BA8" s="304"/>
      <c r="BB8" s="304"/>
      <c r="BC8" s="304"/>
      <c r="BD8" s="304"/>
      <c r="BE8" s="304"/>
      <c r="BF8" s="304"/>
      <c r="BG8" s="304"/>
      <c r="BH8" s="304"/>
      <c r="BI8" s="304"/>
      <c r="BJ8" s="304"/>
      <c r="BK8" s="304"/>
      <c r="BL8" s="304"/>
      <c r="BM8" s="304"/>
      <c r="BN8" s="304"/>
      <c r="BO8" s="304"/>
      <c r="BP8" s="304"/>
      <c r="BQ8" s="304"/>
      <c r="BR8" s="304"/>
      <c r="BS8" s="304"/>
      <c r="BT8" s="304"/>
      <c r="BU8" s="304"/>
      <c r="BV8" s="304"/>
      <c r="BW8" s="304"/>
      <c r="BX8" s="304"/>
      <c r="BY8" s="304"/>
      <c r="BZ8" s="304"/>
      <c r="CA8" s="304"/>
      <c r="CB8" s="304"/>
      <c r="CC8" s="304"/>
      <c r="CD8" s="304"/>
      <c r="CE8" s="304"/>
      <c r="CF8" s="304"/>
      <c r="CG8" s="304"/>
      <c r="CH8" s="304"/>
      <c r="CI8" s="304"/>
      <c r="CJ8" s="304"/>
      <c r="CK8" s="304"/>
      <c r="CL8" s="304"/>
      <c r="CM8" s="304"/>
      <c r="CN8" s="304"/>
      <c r="CO8" s="304"/>
      <c r="CP8" s="304"/>
      <c r="CQ8" s="304"/>
      <c r="CR8" s="304"/>
      <c r="CS8" s="304"/>
      <c r="CT8" s="304"/>
      <c r="CU8" s="304"/>
      <c r="CV8" s="304"/>
    </row>
    <row r="9" spans="1:100" s="524" customFormat="1">
      <c r="A9" s="462"/>
      <c r="B9" s="462" t="s">
        <v>12</v>
      </c>
      <c r="C9" s="846" t="str">
        <f>'Sch-1'!C9</f>
        <v/>
      </c>
      <c r="D9" s="846"/>
      <c r="E9" s="846"/>
      <c r="F9" s="846"/>
      <c r="G9" s="262"/>
      <c r="H9" s="262"/>
      <c r="I9" s="262"/>
      <c r="J9" s="262"/>
      <c r="K9" s="95" t="s">
        <v>2</v>
      </c>
      <c r="L9" s="2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c r="AP9" s="304"/>
      <c r="AQ9" s="304"/>
      <c r="AR9" s="304"/>
      <c r="AS9" s="304"/>
      <c r="AT9" s="304"/>
      <c r="AU9" s="304"/>
      <c r="AV9" s="304"/>
      <c r="AW9" s="304"/>
      <c r="AX9" s="304"/>
      <c r="AY9" s="304"/>
      <c r="AZ9" s="304"/>
      <c r="BA9" s="304"/>
      <c r="BB9" s="304"/>
      <c r="BC9" s="304"/>
      <c r="BD9" s="304"/>
      <c r="BE9" s="304"/>
      <c r="BF9" s="304"/>
      <c r="BG9" s="304"/>
      <c r="BH9" s="304"/>
      <c r="BI9" s="304"/>
      <c r="BJ9" s="304"/>
      <c r="BK9" s="304"/>
      <c r="BL9" s="304"/>
      <c r="BM9" s="304"/>
      <c r="BN9" s="304"/>
      <c r="BO9" s="304"/>
      <c r="BP9" s="304"/>
      <c r="BQ9" s="304"/>
      <c r="BR9" s="304"/>
      <c r="BS9" s="304"/>
      <c r="BT9" s="304"/>
      <c r="BU9" s="304"/>
      <c r="BV9" s="304"/>
      <c r="BW9" s="304"/>
      <c r="BX9" s="304"/>
      <c r="BY9" s="304"/>
      <c r="BZ9" s="304"/>
      <c r="CA9" s="304"/>
      <c r="CB9" s="304"/>
      <c r="CC9" s="304"/>
      <c r="CD9" s="304"/>
      <c r="CE9" s="304"/>
      <c r="CF9" s="304"/>
      <c r="CG9" s="304"/>
      <c r="CH9" s="304"/>
      <c r="CI9" s="304"/>
      <c r="CJ9" s="304"/>
      <c r="CK9" s="304"/>
      <c r="CL9" s="304"/>
      <c r="CM9" s="304"/>
      <c r="CN9" s="304"/>
      <c r="CO9" s="304"/>
      <c r="CP9" s="304"/>
      <c r="CQ9" s="304"/>
      <c r="CR9" s="304"/>
      <c r="CS9" s="304"/>
      <c r="CT9" s="304"/>
      <c r="CU9" s="304"/>
      <c r="CV9" s="304"/>
    </row>
    <row r="10" spans="1:100" s="524" customFormat="1">
      <c r="A10" s="462"/>
      <c r="B10" s="462" t="s">
        <v>11</v>
      </c>
      <c r="C10" s="845" t="str">
        <f>'Sch-1'!C10</f>
        <v/>
      </c>
      <c r="D10" s="845"/>
      <c r="E10" s="845"/>
      <c r="F10" s="845"/>
      <c r="G10" s="262"/>
      <c r="H10" s="262"/>
      <c r="I10" s="262"/>
      <c r="J10" s="262"/>
      <c r="K10" s="95" t="s">
        <v>3</v>
      </c>
      <c r="L10" s="24"/>
      <c r="N10" s="304"/>
      <c r="O10" s="304"/>
      <c r="P10" s="304"/>
      <c r="Q10" s="304"/>
      <c r="R10" s="304"/>
      <c r="S10" s="304"/>
      <c r="T10" s="304"/>
      <c r="U10" s="304"/>
      <c r="V10" s="304"/>
      <c r="W10" s="304"/>
      <c r="X10" s="304"/>
      <c r="Y10" s="304"/>
      <c r="Z10" s="304"/>
      <c r="AA10" s="304"/>
      <c r="AB10" s="304"/>
      <c r="AC10" s="304"/>
      <c r="AD10" s="304"/>
      <c r="AE10" s="304"/>
      <c r="AF10" s="304"/>
      <c r="AG10" s="304"/>
      <c r="AH10" s="304"/>
      <c r="AI10" s="304"/>
      <c r="AJ10" s="304"/>
      <c r="AK10" s="304"/>
      <c r="AL10" s="304"/>
      <c r="AM10" s="304"/>
      <c r="AN10" s="304"/>
      <c r="AO10" s="304"/>
      <c r="AP10" s="304"/>
      <c r="AQ10" s="304"/>
      <c r="AR10" s="304"/>
      <c r="AS10" s="304"/>
      <c r="AT10" s="304"/>
      <c r="AU10" s="304"/>
      <c r="AV10" s="304"/>
      <c r="AW10" s="304"/>
      <c r="AX10" s="304"/>
      <c r="AY10" s="304"/>
      <c r="AZ10" s="304"/>
      <c r="BA10" s="304"/>
      <c r="BB10" s="304"/>
      <c r="BC10" s="304"/>
      <c r="BD10" s="304"/>
      <c r="BE10" s="304"/>
      <c r="BF10" s="304"/>
      <c r="BG10" s="304"/>
      <c r="BH10" s="304"/>
      <c r="BI10" s="304"/>
      <c r="BJ10" s="304"/>
      <c r="BK10" s="304"/>
      <c r="BL10" s="304"/>
      <c r="BM10" s="304"/>
      <c r="BN10" s="304"/>
      <c r="BO10" s="304"/>
      <c r="BP10" s="304"/>
      <c r="BQ10" s="304"/>
      <c r="BR10" s="304"/>
      <c r="BS10" s="304"/>
      <c r="BT10" s="304"/>
      <c r="BU10" s="304"/>
      <c r="BV10" s="304"/>
      <c r="BW10" s="304"/>
      <c r="BX10" s="304"/>
      <c r="BY10" s="304"/>
      <c r="BZ10" s="304"/>
      <c r="CA10" s="304"/>
      <c r="CB10" s="304"/>
      <c r="CC10" s="304"/>
      <c r="CD10" s="304"/>
      <c r="CE10" s="304"/>
      <c r="CF10" s="304"/>
      <c r="CG10" s="304"/>
      <c r="CH10" s="304"/>
      <c r="CI10" s="304"/>
      <c r="CJ10" s="304"/>
      <c r="CK10" s="304"/>
      <c r="CL10" s="304"/>
      <c r="CM10" s="304"/>
      <c r="CN10" s="304"/>
      <c r="CO10" s="304"/>
      <c r="CP10" s="304"/>
      <c r="CQ10" s="304"/>
      <c r="CR10" s="304"/>
      <c r="CS10" s="304"/>
      <c r="CT10" s="304"/>
      <c r="CU10" s="304"/>
      <c r="CV10" s="304"/>
    </row>
    <row r="11" spans="1:100" s="524" customFormat="1">
      <c r="A11" s="409"/>
      <c r="B11" s="409"/>
      <c r="C11" s="845" t="str">
        <f>'Sch-1'!C11</f>
        <v/>
      </c>
      <c r="D11" s="845"/>
      <c r="E11" s="845"/>
      <c r="F11" s="845"/>
      <c r="G11" s="262"/>
      <c r="H11" s="262"/>
      <c r="I11" s="262"/>
      <c r="J11" s="262"/>
      <c r="K11" s="95" t="s">
        <v>4</v>
      </c>
      <c r="L11" s="2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c r="AW11" s="304"/>
      <c r="AX11" s="304"/>
      <c r="AY11" s="304"/>
      <c r="AZ11" s="304"/>
      <c r="BA11" s="304"/>
      <c r="BB11" s="304"/>
      <c r="BC11" s="304"/>
      <c r="BD11" s="304"/>
      <c r="BE11" s="304"/>
      <c r="BF11" s="304"/>
      <c r="BG11" s="304"/>
      <c r="BH11" s="304"/>
      <c r="BI11" s="304"/>
      <c r="BJ11" s="304"/>
      <c r="BK11" s="304"/>
      <c r="BL11" s="304"/>
      <c r="BM11" s="304"/>
      <c r="BN11" s="304"/>
      <c r="BO11" s="304"/>
      <c r="BP11" s="304"/>
      <c r="BQ11" s="304"/>
      <c r="BR11" s="304"/>
      <c r="BS11" s="304"/>
      <c r="BT11" s="304"/>
      <c r="BU11" s="304"/>
      <c r="BV11" s="304"/>
      <c r="BW11" s="304"/>
      <c r="BX11" s="304"/>
      <c r="BY11" s="304"/>
      <c r="BZ11" s="304"/>
      <c r="CA11" s="304"/>
      <c r="CB11" s="304"/>
      <c r="CC11" s="304"/>
      <c r="CD11" s="304"/>
      <c r="CE11" s="304"/>
      <c r="CF11" s="304"/>
      <c r="CG11" s="304"/>
      <c r="CH11" s="304"/>
      <c r="CI11" s="304"/>
      <c r="CJ11" s="304"/>
      <c r="CK11" s="304"/>
      <c r="CL11" s="304"/>
      <c r="CM11" s="304"/>
      <c r="CN11" s="304"/>
      <c r="CO11" s="304"/>
      <c r="CP11" s="304"/>
      <c r="CQ11" s="304"/>
      <c r="CR11" s="304"/>
      <c r="CS11" s="304"/>
      <c r="CT11" s="304"/>
      <c r="CU11" s="304"/>
      <c r="CV11" s="304"/>
    </row>
    <row r="12" spans="1:100" s="524" customFormat="1">
      <c r="A12" s="409"/>
      <c r="B12" s="409"/>
      <c r="C12" s="845" t="str">
        <f>'Sch-1'!C12</f>
        <v/>
      </c>
      <c r="D12" s="845"/>
      <c r="E12" s="845"/>
      <c r="F12" s="845"/>
      <c r="G12" s="262"/>
      <c r="H12" s="262"/>
      <c r="I12" s="262"/>
      <c r="J12" s="262"/>
      <c r="K12" s="95" t="s">
        <v>5</v>
      </c>
      <c r="L12" s="2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c r="AW12" s="304"/>
      <c r="AX12" s="304"/>
      <c r="AY12" s="304"/>
      <c r="AZ12" s="304"/>
      <c r="BA12" s="304"/>
      <c r="BB12" s="304"/>
      <c r="BC12" s="304"/>
      <c r="BD12" s="304"/>
      <c r="BE12" s="304"/>
      <c r="BF12" s="304"/>
      <c r="BG12" s="304"/>
      <c r="BH12" s="304"/>
      <c r="BI12" s="304"/>
      <c r="BJ12" s="304"/>
      <c r="BK12" s="304"/>
      <c r="BL12" s="304"/>
      <c r="BM12" s="304"/>
      <c r="BN12" s="304"/>
      <c r="BO12" s="304"/>
      <c r="BP12" s="304"/>
      <c r="BQ12" s="304"/>
      <c r="BR12" s="304"/>
      <c r="BS12" s="304"/>
      <c r="BT12" s="304"/>
      <c r="BU12" s="304"/>
      <c r="BV12" s="304"/>
      <c r="BW12" s="304"/>
      <c r="BX12" s="304"/>
      <c r="BY12" s="304"/>
      <c r="BZ12" s="304"/>
      <c r="CA12" s="304"/>
      <c r="CB12" s="304"/>
      <c r="CC12" s="304"/>
      <c r="CD12" s="304"/>
      <c r="CE12" s="304"/>
      <c r="CF12" s="304"/>
      <c r="CG12" s="304"/>
      <c r="CH12" s="304"/>
      <c r="CI12" s="304"/>
      <c r="CJ12" s="304"/>
      <c r="CK12" s="304"/>
      <c r="CL12" s="304"/>
      <c r="CM12" s="304"/>
      <c r="CN12" s="304"/>
      <c r="CO12" s="304"/>
      <c r="CP12" s="304"/>
      <c r="CQ12" s="304"/>
      <c r="CR12" s="304"/>
      <c r="CS12" s="304"/>
      <c r="CT12" s="304"/>
      <c r="CU12" s="304"/>
      <c r="CV12" s="304"/>
    </row>
    <row r="13" spans="1:100" s="304" customFormat="1" ht="21" customHeight="1">
      <c r="A13" s="309"/>
      <c r="B13" s="309"/>
      <c r="C13" s="309"/>
      <c r="D13" s="309"/>
      <c r="E13" s="309"/>
      <c r="F13" s="309"/>
      <c r="G13" s="309"/>
      <c r="H13" s="309"/>
      <c r="I13" s="398"/>
      <c r="J13" s="466"/>
      <c r="K13" s="95" t="s">
        <v>6</v>
      </c>
      <c r="L13" s="303"/>
      <c r="M13" s="303"/>
    </row>
    <row r="14" spans="1:100" s="304" customFormat="1" ht="27.95" customHeight="1">
      <c r="A14" s="929" t="s">
        <v>32</v>
      </c>
      <c r="B14" s="929"/>
      <c r="C14" s="929"/>
      <c r="D14" s="929"/>
      <c r="E14" s="929"/>
      <c r="F14" s="929"/>
      <c r="G14" s="929"/>
      <c r="H14" s="929"/>
      <c r="I14" s="929"/>
      <c r="J14" s="929"/>
      <c r="K14" s="929"/>
      <c r="L14" s="929"/>
      <c r="M14" s="929"/>
    </row>
    <row r="15" spans="1:100" s="304" customFormat="1" ht="115.5" customHeight="1">
      <c r="A15" s="521" t="s">
        <v>33</v>
      </c>
      <c r="B15" s="391" t="s">
        <v>266</v>
      </c>
      <c r="C15" s="391" t="s">
        <v>267</v>
      </c>
      <c r="D15" s="521" t="s">
        <v>39</v>
      </c>
      <c r="E15" s="525" t="s">
        <v>331</v>
      </c>
      <c r="F15" s="526" t="s">
        <v>332</v>
      </c>
      <c r="G15" s="526" t="s">
        <v>312</v>
      </c>
      <c r="H15" s="526" t="s">
        <v>320</v>
      </c>
      <c r="I15" s="522" t="s">
        <v>34</v>
      </c>
      <c r="J15" s="522" t="s">
        <v>9</v>
      </c>
      <c r="K15" s="522" t="s">
        <v>15</v>
      </c>
      <c r="L15" s="522" t="s">
        <v>35</v>
      </c>
      <c r="M15" s="523" t="s">
        <v>36</v>
      </c>
      <c r="AB15" s="304" t="s">
        <v>37</v>
      </c>
      <c r="AD15" s="304" t="s">
        <v>21</v>
      </c>
      <c r="AE15" s="304" t="s">
        <v>38</v>
      </c>
    </row>
    <row r="16" spans="1:100">
      <c r="A16" s="528"/>
      <c r="B16" s="528"/>
      <c r="C16" s="528"/>
      <c r="D16" s="528"/>
      <c r="E16" s="528"/>
      <c r="F16" s="528"/>
      <c r="G16" s="528"/>
      <c r="H16" s="528"/>
      <c r="I16" s="529"/>
      <c r="J16" s="530"/>
      <c r="K16" s="530"/>
      <c r="L16" s="530"/>
      <c r="M16" s="530"/>
    </row>
    <row r="17" spans="1:100" s="417" customFormat="1" ht="23.25" customHeight="1">
      <c r="A17" s="468"/>
      <c r="B17" s="468"/>
      <c r="C17" s="468"/>
      <c r="D17" s="468"/>
      <c r="F17" s="468"/>
      <c r="G17" s="531" t="s">
        <v>340</v>
      </c>
      <c r="H17" s="468"/>
      <c r="I17" s="468"/>
      <c r="J17" s="468"/>
      <c r="K17" s="468"/>
      <c r="L17" s="468"/>
      <c r="M17" s="468"/>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c r="AW17" s="304"/>
      <c r="AX17" s="304"/>
      <c r="AY17" s="304"/>
      <c r="AZ17" s="304"/>
      <c r="BA17" s="304"/>
      <c r="BB17" s="304"/>
      <c r="BC17" s="304"/>
      <c r="BD17" s="304"/>
      <c r="BE17" s="304"/>
      <c r="BF17" s="304"/>
      <c r="BG17" s="304"/>
      <c r="BH17" s="304"/>
      <c r="BI17" s="304"/>
      <c r="BJ17" s="304"/>
      <c r="BK17" s="304"/>
      <c r="BL17" s="304"/>
      <c r="BM17" s="304"/>
      <c r="BN17" s="304"/>
      <c r="BO17" s="304"/>
      <c r="BP17" s="304"/>
      <c r="BQ17" s="304"/>
      <c r="BR17" s="304"/>
      <c r="BS17" s="304"/>
      <c r="BT17" s="304"/>
      <c r="BU17" s="304"/>
      <c r="BV17" s="304"/>
      <c r="BW17" s="304"/>
      <c r="BX17" s="304"/>
      <c r="BY17" s="304"/>
      <c r="BZ17" s="304"/>
      <c r="CA17" s="304"/>
      <c r="CB17" s="304"/>
      <c r="CC17" s="304"/>
      <c r="CD17" s="304"/>
      <c r="CE17" s="304"/>
      <c r="CF17" s="304"/>
      <c r="CG17" s="304"/>
      <c r="CH17" s="304"/>
      <c r="CI17" s="304"/>
      <c r="CJ17" s="304"/>
      <c r="CK17" s="304"/>
      <c r="CL17" s="304"/>
      <c r="CM17" s="304"/>
      <c r="CN17" s="304"/>
      <c r="CO17" s="304"/>
      <c r="CP17" s="304"/>
      <c r="CQ17" s="304"/>
      <c r="CR17" s="304"/>
      <c r="CS17" s="304"/>
      <c r="CT17" s="304"/>
      <c r="CU17" s="304"/>
      <c r="CV17" s="304"/>
    </row>
    <row r="18" spans="1:100" ht="22.5" customHeight="1">
      <c r="A18" s="930"/>
      <c r="B18" s="930"/>
      <c r="C18" s="930"/>
      <c r="D18" s="930"/>
      <c r="E18" s="930"/>
      <c r="F18" s="930"/>
      <c r="G18" s="930"/>
      <c r="H18" s="930"/>
      <c r="I18" s="930"/>
      <c r="J18" s="532"/>
      <c r="K18" s="532"/>
      <c r="L18" s="532"/>
      <c r="M18" s="532"/>
    </row>
    <row r="19" spans="1:100" ht="26.25" customHeight="1">
      <c r="B19" s="373"/>
      <c r="C19" s="374"/>
      <c r="D19" s="374"/>
      <c r="E19" s="374"/>
      <c r="F19" s="374"/>
      <c r="G19" s="374"/>
      <c r="H19" s="374"/>
      <c r="I19" s="374"/>
      <c r="J19" s="374"/>
      <c r="K19" s="374"/>
      <c r="L19" s="375"/>
      <c r="M19" s="527"/>
    </row>
    <row r="20" spans="1:100">
      <c r="B20" s="374"/>
      <c r="C20" s="374"/>
      <c r="D20" s="374"/>
      <c r="E20" s="374"/>
      <c r="F20" s="374"/>
      <c r="G20" s="374"/>
      <c r="H20" s="374"/>
      <c r="I20" s="374"/>
      <c r="J20" s="374"/>
      <c r="K20" s="374"/>
      <c r="L20" s="376"/>
      <c r="M20" s="527"/>
    </row>
    <row r="21" spans="1:100" s="478" customFormat="1">
      <c r="B21" s="478" t="s">
        <v>317</v>
      </c>
      <c r="C21" s="931" t="str">
        <f>'Sch-6 (After Discount)'!B31</f>
        <v xml:space="preserve">  </v>
      </c>
      <c r="D21" s="932"/>
      <c r="H21" s="935" t="s">
        <v>319</v>
      </c>
      <c r="I21" s="935"/>
      <c r="J21" s="940" t="str">
        <f>'Sch-6 (After Discount)'!D31</f>
        <v/>
      </c>
      <c r="K21" s="940"/>
      <c r="L21" s="940"/>
      <c r="M21" s="940"/>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c r="AW21" s="304"/>
      <c r="AX21" s="304"/>
      <c r="AY21" s="304"/>
      <c r="AZ21" s="304"/>
      <c r="BA21" s="304"/>
      <c r="BB21" s="304"/>
      <c r="BC21" s="304"/>
      <c r="BD21" s="304"/>
      <c r="BE21" s="304"/>
      <c r="BF21" s="304"/>
      <c r="BG21" s="304"/>
      <c r="BH21" s="304"/>
      <c r="BI21" s="304"/>
      <c r="BJ21" s="304"/>
      <c r="BK21" s="304"/>
      <c r="BL21" s="304"/>
      <c r="BM21" s="304"/>
      <c r="BN21" s="304"/>
      <c r="BO21" s="304"/>
      <c r="BP21" s="304"/>
      <c r="BQ21" s="304"/>
      <c r="BR21" s="304"/>
      <c r="BS21" s="304"/>
      <c r="BT21" s="304"/>
      <c r="BU21" s="304"/>
      <c r="BV21" s="304"/>
      <c r="BW21" s="304"/>
      <c r="BX21" s="304"/>
      <c r="BY21" s="304"/>
      <c r="BZ21" s="304"/>
      <c r="CA21" s="304"/>
      <c r="CB21" s="304"/>
      <c r="CC21" s="304"/>
      <c r="CD21" s="304"/>
      <c r="CE21" s="304"/>
      <c r="CF21" s="304"/>
      <c r="CG21" s="304"/>
      <c r="CH21" s="304"/>
      <c r="CI21" s="304"/>
      <c r="CJ21" s="304"/>
      <c r="CK21" s="304"/>
      <c r="CL21" s="304"/>
      <c r="CM21" s="304"/>
      <c r="CN21" s="304"/>
      <c r="CO21" s="304"/>
      <c r="CP21" s="304"/>
      <c r="CQ21" s="304"/>
      <c r="CR21" s="304"/>
      <c r="CS21" s="304"/>
      <c r="CT21" s="304"/>
      <c r="CU21" s="304"/>
      <c r="CV21" s="304"/>
    </row>
    <row r="22" spans="1:100" s="478" customFormat="1" ht="16.5" customHeight="1">
      <c r="B22" s="478" t="s">
        <v>318</v>
      </c>
      <c r="C22" s="941" t="str">
        <f>'Sch-6'!B32</f>
        <v/>
      </c>
      <c r="D22" s="932"/>
      <c r="H22" s="935" t="s">
        <v>124</v>
      </c>
      <c r="I22" s="935"/>
      <c r="J22" s="940" t="str">
        <f>'Sch-6 (After Discount)'!D32</f>
        <v/>
      </c>
      <c r="K22" s="940"/>
      <c r="L22" s="940"/>
      <c r="M22" s="940"/>
      <c r="N22" s="304"/>
      <c r="O22" s="304"/>
      <c r="P22" s="304"/>
      <c r="Q22" s="304"/>
      <c r="R22" s="304"/>
      <c r="S22" s="304"/>
      <c r="T22" s="304"/>
      <c r="U22" s="304"/>
      <c r="V22" s="304"/>
      <c r="W22" s="304"/>
      <c r="X22" s="304"/>
      <c r="Y22" s="304"/>
      <c r="Z22" s="304"/>
      <c r="AA22" s="304"/>
      <c r="AB22" s="304"/>
      <c r="AC22" s="304"/>
      <c r="AD22" s="304"/>
      <c r="AE22" s="304"/>
      <c r="AF22" s="304"/>
      <c r="AG22" s="304"/>
      <c r="AH22" s="304"/>
      <c r="AI22" s="304"/>
      <c r="AJ22" s="304"/>
      <c r="AK22" s="304"/>
      <c r="AL22" s="304"/>
      <c r="AM22" s="304"/>
      <c r="AN22" s="304"/>
      <c r="AO22" s="304"/>
      <c r="AP22" s="304"/>
      <c r="AQ22" s="304"/>
      <c r="AR22" s="304"/>
      <c r="AS22" s="304"/>
      <c r="AT22" s="304"/>
      <c r="AU22" s="304"/>
      <c r="AV22" s="304"/>
      <c r="AW22" s="304"/>
      <c r="AX22" s="304"/>
      <c r="AY22" s="304"/>
      <c r="AZ22" s="304"/>
      <c r="BA22" s="304"/>
      <c r="BB22" s="304"/>
      <c r="BC22" s="304"/>
      <c r="BD22" s="304"/>
      <c r="BE22" s="304"/>
      <c r="BF22" s="304"/>
      <c r="BG22" s="304"/>
      <c r="BH22" s="304"/>
      <c r="BI22" s="304"/>
      <c r="BJ22" s="304"/>
      <c r="BK22" s="304"/>
      <c r="BL22" s="304"/>
      <c r="BM22" s="304"/>
      <c r="BN22" s="304"/>
      <c r="BO22" s="304"/>
      <c r="BP22" s="304"/>
      <c r="BQ22" s="304"/>
      <c r="BR22" s="304"/>
      <c r="BS22" s="304"/>
      <c r="BT22" s="304"/>
      <c r="BU22" s="304"/>
      <c r="BV22" s="304"/>
      <c r="BW22" s="304"/>
      <c r="BX22" s="304"/>
      <c r="BY22" s="304"/>
      <c r="BZ22" s="304"/>
      <c r="CA22" s="304"/>
      <c r="CB22" s="304"/>
      <c r="CC22" s="304"/>
      <c r="CD22" s="304"/>
      <c r="CE22" s="304"/>
      <c r="CF22" s="304"/>
      <c r="CG22" s="304"/>
      <c r="CH22" s="304"/>
      <c r="CI22" s="304"/>
      <c r="CJ22" s="304"/>
      <c r="CK22" s="304"/>
      <c r="CL22" s="304"/>
      <c r="CM22" s="304"/>
      <c r="CN22" s="304"/>
      <c r="CO22" s="304"/>
      <c r="CP22" s="304"/>
      <c r="CQ22" s="304"/>
      <c r="CR22" s="304"/>
      <c r="CS22" s="304"/>
      <c r="CT22" s="304"/>
      <c r="CU22" s="304"/>
      <c r="CV22" s="304"/>
    </row>
    <row r="23" spans="1:100">
      <c r="B23" s="933"/>
      <c r="C23" s="933"/>
      <c r="D23" s="933"/>
      <c r="E23" s="933"/>
      <c r="F23" s="933"/>
      <c r="G23" s="933"/>
      <c r="H23" s="933"/>
      <c r="I23" s="933"/>
      <c r="J23" s="933"/>
      <c r="K23" s="933"/>
      <c r="L23" s="933"/>
      <c r="M23" s="527"/>
    </row>
    <row r="24" spans="1:100">
      <c r="B24" s="377"/>
      <c r="C24" s="377"/>
      <c r="D24" s="934"/>
      <c r="E24" s="934"/>
      <c r="F24" s="934"/>
      <c r="G24" s="934"/>
      <c r="H24" s="934"/>
      <c r="I24" s="934"/>
      <c r="J24" s="934"/>
      <c r="K24" s="934"/>
      <c r="L24" s="934"/>
      <c r="M24" s="527"/>
    </row>
    <row r="25" spans="1:100">
      <c r="B25" s="378"/>
      <c r="C25" s="379"/>
      <c r="D25" s="934"/>
      <c r="E25" s="934"/>
      <c r="F25" s="934"/>
      <c r="G25" s="934"/>
      <c r="H25" s="934"/>
      <c r="I25" s="934"/>
      <c r="J25" s="934"/>
      <c r="K25" s="934"/>
      <c r="L25" s="934"/>
      <c r="M25" s="527"/>
    </row>
    <row r="26" spans="1:100">
      <c r="B26" s="378"/>
      <c r="C26" s="380"/>
      <c r="D26" s="934"/>
      <c r="E26" s="934"/>
      <c r="F26" s="934"/>
      <c r="G26" s="934"/>
      <c r="H26" s="934"/>
      <c r="I26" s="934"/>
      <c r="J26" s="934"/>
      <c r="K26" s="934"/>
      <c r="L26" s="934"/>
      <c r="M26" s="527"/>
    </row>
    <row r="27" spans="1:100">
      <c r="B27" s="23"/>
      <c r="C27" s="22"/>
      <c r="D27" s="934"/>
      <c r="E27" s="934"/>
      <c r="F27" s="934"/>
      <c r="G27" s="934"/>
      <c r="H27" s="934"/>
      <c r="I27" s="934"/>
      <c r="J27" s="934"/>
      <c r="K27" s="934"/>
      <c r="L27" s="934"/>
      <c r="M27" s="527"/>
    </row>
    <row r="28" spans="1:100">
      <c r="B28" s="23"/>
      <c r="C28" s="22"/>
      <c r="D28" s="381"/>
      <c r="E28" s="381"/>
      <c r="F28" s="381"/>
      <c r="G28" s="381"/>
      <c r="H28" s="381"/>
      <c r="I28" s="381"/>
      <c r="J28" s="381"/>
      <c r="K28" s="381"/>
      <c r="L28" s="381"/>
      <c r="M28" s="527"/>
    </row>
    <row r="29" spans="1:100">
      <c r="B29" s="382"/>
      <c r="C29" s="936"/>
      <c r="D29" s="936"/>
      <c r="E29" s="936"/>
      <c r="F29" s="936"/>
      <c r="G29" s="936"/>
      <c r="H29" s="936"/>
      <c r="I29" s="936"/>
      <c r="J29" s="936"/>
      <c r="K29" s="936"/>
      <c r="L29" s="383"/>
      <c r="M29" s="527"/>
    </row>
    <row r="59" spans="1:100" s="265" customFormat="1">
      <c r="A59" s="270"/>
      <c r="B59" s="270"/>
      <c r="C59" s="270"/>
      <c r="D59" s="270"/>
      <c r="E59" s="270"/>
      <c r="F59" s="270"/>
      <c r="G59" s="270"/>
      <c r="H59" s="270"/>
      <c r="I59" s="399"/>
      <c r="J59" s="271"/>
      <c r="K59" s="271"/>
      <c r="L59" s="271"/>
      <c r="M59" s="271"/>
      <c r="N59" s="304"/>
      <c r="O59" s="304"/>
      <c r="P59" s="304"/>
      <c r="Q59" s="304"/>
      <c r="R59" s="304"/>
      <c r="S59" s="304"/>
      <c r="T59" s="304"/>
      <c r="U59" s="304"/>
      <c r="V59" s="304"/>
      <c r="W59" s="304"/>
      <c r="X59" s="304"/>
      <c r="Y59" s="304"/>
      <c r="Z59" s="304"/>
      <c r="AA59" s="304"/>
      <c r="AB59" s="304"/>
      <c r="AC59" s="304"/>
      <c r="AD59" s="304"/>
      <c r="AE59" s="304"/>
      <c r="AF59" s="304"/>
      <c r="AG59" s="304"/>
      <c r="AH59" s="304"/>
      <c r="AI59" s="304"/>
      <c r="AJ59" s="304"/>
      <c r="AK59" s="304"/>
      <c r="AL59" s="304"/>
      <c r="AM59" s="304"/>
      <c r="AN59" s="304"/>
      <c r="AO59" s="304"/>
      <c r="AP59" s="304"/>
      <c r="AQ59" s="304"/>
      <c r="AR59" s="304"/>
      <c r="AS59" s="304"/>
      <c r="AT59" s="304"/>
      <c r="AU59" s="304"/>
      <c r="AV59" s="304"/>
      <c r="AW59" s="304"/>
      <c r="AX59" s="304"/>
      <c r="AY59" s="304"/>
      <c r="AZ59" s="304"/>
      <c r="BA59" s="304"/>
      <c r="BB59" s="304"/>
      <c r="BC59" s="304"/>
      <c r="BD59" s="304"/>
      <c r="BE59" s="304"/>
      <c r="BF59" s="304"/>
      <c r="BG59" s="304"/>
      <c r="BH59" s="304"/>
      <c r="BI59" s="304"/>
      <c r="BJ59" s="304"/>
      <c r="BK59" s="304"/>
      <c r="BL59" s="304"/>
      <c r="BM59" s="304"/>
      <c r="BN59" s="304"/>
      <c r="BO59" s="304"/>
      <c r="BP59" s="304"/>
      <c r="BQ59" s="304"/>
      <c r="BR59" s="304"/>
      <c r="BS59" s="304"/>
      <c r="BT59" s="304"/>
      <c r="BU59" s="304"/>
      <c r="BV59" s="304"/>
      <c r="BW59" s="304"/>
      <c r="BX59" s="304"/>
      <c r="BY59" s="304"/>
      <c r="BZ59" s="304"/>
      <c r="CA59" s="304"/>
      <c r="CB59" s="304"/>
      <c r="CC59" s="304"/>
      <c r="CD59" s="304"/>
      <c r="CE59" s="304"/>
      <c r="CF59" s="304"/>
      <c r="CG59" s="304"/>
      <c r="CH59" s="304"/>
      <c r="CI59" s="304"/>
      <c r="CJ59" s="304"/>
      <c r="CK59" s="304"/>
      <c r="CL59" s="304"/>
      <c r="CM59" s="304"/>
      <c r="CN59" s="304"/>
      <c r="CO59" s="304"/>
      <c r="CP59" s="304"/>
      <c r="CQ59" s="304"/>
      <c r="CR59" s="304"/>
      <c r="CS59" s="304"/>
      <c r="CT59" s="304"/>
      <c r="CU59" s="304"/>
      <c r="CV59" s="304"/>
    </row>
    <row r="60" spans="1:100" s="265" customFormat="1">
      <c r="A60" s="270"/>
      <c r="B60" s="270"/>
      <c r="C60" s="270"/>
      <c r="D60" s="270"/>
      <c r="E60" s="270"/>
      <c r="F60" s="270"/>
      <c r="G60" s="270"/>
      <c r="H60" s="270"/>
      <c r="I60" s="399"/>
      <c r="J60" s="271"/>
      <c r="K60" s="271"/>
      <c r="L60" s="271"/>
      <c r="M60" s="271"/>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04"/>
      <c r="AL60" s="304"/>
      <c r="AM60" s="304"/>
      <c r="AN60" s="304"/>
      <c r="AO60" s="304"/>
      <c r="AP60" s="304"/>
      <c r="AQ60" s="304"/>
      <c r="AR60" s="304"/>
      <c r="AS60" s="304"/>
      <c r="AT60" s="304"/>
      <c r="AU60" s="304"/>
      <c r="AV60" s="304"/>
      <c r="AW60" s="304"/>
      <c r="AX60" s="304"/>
      <c r="AY60" s="304"/>
      <c r="AZ60" s="304"/>
      <c r="BA60" s="304"/>
      <c r="BB60" s="304"/>
      <c r="BC60" s="304"/>
      <c r="BD60" s="304"/>
      <c r="BE60" s="304"/>
      <c r="BF60" s="304"/>
      <c r="BG60" s="304"/>
      <c r="BH60" s="304"/>
      <c r="BI60" s="304"/>
      <c r="BJ60" s="304"/>
      <c r="BK60" s="304"/>
      <c r="BL60" s="304"/>
      <c r="BM60" s="304"/>
      <c r="BN60" s="304"/>
      <c r="BO60" s="304"/>
      <c r="BP60" s="304"/>
      <c r="BQ60" s="304"/>
      <c r="BR60" s="304"/>
      <c r="BS60" s="304"/>
      <c r="BT60" s="304"/>
      <c r="BU60" s="304"/>
      <c r="BV60" s="304"/>
      <c r="BW60" s="304"/>
      <c r="BX60" s="304"/>
      <c r="BY60" s="304"/>
      <c r="BZ60" s="304"/>
      <c r="CA60" s="304"/>
      <c r="CB60" s="304"/>
      <c r="CC60" s="304"/>
      <c r="CD60" s="304"/>
      <c r="CE60" s="304"/>
      <c r="CF60" s="304"/>
      <c r="CG60" s="304"/>
      <c r="CH60" s="304"/>
      <c r="CI60" s="304"/>
      <c r="CJ60" s="304"/>
      <c r="CK60" s="304"/>
      <c r="CL60" s="304"/>
      <c r="CM60" s="304"/>
      <c r="CN60" s="304"/>
      <c r="CO60" s="304"/>
      <c r="CP60" s="304"/>
      <c r="CQ60" s="304"/>
      <c r="CR60" s="304"/>
      <c r="CS60" s="304"/>
      <c r="CT60" s="304"/>
      <c r="CU60" s="304"/>
      <c r="CV60" s="304"/>
    </row>
    <row r="61" spans="1:100" s="265" customFormat="1">
      <c r="A61" s="270"/>
      <c r="B61" s="270"/>
      <c r="C61" s="270"/>
      <c r="D61" s="270"/>
      <c r="E61" s="270"/>
      <c r="F61" s="270"/>
      <c r="G61" s="270"/>
      <c r="H61" s="270"/>
      <c r="I61" s="399"/>
      <c r="J61" s="271"/>
      <c r="K61" s="271"/>
      <c r="L61" s="271"/>
      <c r="M61" s="271"/>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04"/>
      <c r="AL61" s="304"/>
      <c r="AM61" s="304"/>
      <c r="AN61" s="304"/>
      <c r="AO61" s="304"/>
      <c r="AP61" s="304"/>
      <c r="AQ61" s="304"/>
      <c r="AR61" s="304"/>
      <c r="AS61" s="304"/>
      <c r="AT61" s="304"/>
      <c r="AU61" s="304"/>
      <c r="AV61" s="304"/>
      <c r="AW61" s="304"/>
      <c r="AX61" s="304"/>
      <c r="AY61" s="304"/>
      <c r="AZ61" s="304"/>
      <c r="BA61" s="304"/>
      <c r="BB61" s="304"/>
      <c r="BC61" s="304"/>
      <c r="BD61" s="304"/>
      <c r="BE61" s="304"/>
      <c r="BF61" s="304"/>
      <c r="BG61" s="304"/>
      <c r="BH61" s="304"/>
      <c r="BI61" s="304"/>
      <c r="BJ61" s="304"/>
      <c r="BK61" s="304"/>
      <c r="BL61" s="304"/>
      <c r="BM61" s="304"/>
      <c r="BN61" s="304"/>
      <c r="BO61" s="304"/>
      <c r="BP61" s="304"/>
      <c r="BQ61" s="304"/>
      <c r="BR61" s="304"/>
      <c r="BS61" s="304"/>
      <c r="BT61" s="304"/>
      <c r="BU61" s="304"/>
      <c r="BV61" s="304"/>
      <c r="BW61" s="304"/>
      <c r="BX61" s="304"/>
      <c r="BY61" s="304"/>
      <c r="BZ61" s="304"/>
      <c r="CA61" s="304"/>
      <c r="CB61" s="304"/>
      <c r="CC61" s="304"/>
      <c r="CD61" s="304"/>
      <c r="CE61" s="304"/>
      <c r="CF61" s="304"/>
      <c r="CG61" s="304"/>
      <c r="CH61" s="304"/>
      <c r="CI61" s="304"/>
      <c r="CJ61" s="304"/>
      <c r="CK61" s="304"/>
      <c r="CL61" s="304"/>
      <c r="CM61" s="304"/>
      <c r="CN61" s="304"/>
      <c r="CO61" s="304"/>
      <c r="CP61" s="304"/>
      <c r="CQ61" s="304"/>
      <c r="CR61" s="304"/>
      <c r="CS61" s="304"/>
      <c r="CT61" s="304"/>
      <c r="CU61" s="304"/>
      <c r="CV61" s="304"/>
    </row>
    <row r="62" spans="1:100" s="274" customFormat="1" ht="16.5" hidden="1" customHeight="1">
      <c r="A62" s="272" t="str">
        <f>A1</f>
        <v>5002002186/GIS-EXCLUDING/DOM/A00 - CC CS -1</v>
      </c>
      <c r="B62" s="272"/>
      <c r="C62" s="272"/>
      <c r="D62" s="272"/>
      <c r="E62" s="272"/>
      <c r="F62" s="272"/>
      <c r="G62" s="272"/>
      <c r="H62" s="272"/>
      <c r="I62" s="400"/>
      <c r="J62" s="273"/>
      <c r="K62" s="273"/>
      <c r="L62" s="273"/>
      <c r="M62" s="273"/>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04"/>
      <c r="AL62" s="304"/>
      <c r="AM62" s="304"/>
      <c r="AN62" s="304"/>
      <c r="AO62" s="304"/>
      <c r="AP62" s="304"/>
      <c r="AQ62" s="304"/>
      <c r="AR62" s="304"/>
      <c r="AS62" s="304"/>
      <c r="AT62" s="304"/>
      <c r="AU62" s="304"/>
      <c r="AV62" s="304"/>
      <c r="AW62" s="304"/>
      <c r="AX62" s="304"/>
      <c r="AY62" s="304"/>
      <c r="AZ62" s="304"/>
      <c r="BA62" s="304"/>
      <c r="BB62" s="304"/>
      <c r="BC62" s="304"/>
      <c r="BD62" s="304"/>
      <c r="BE62" s="304"/>
      <c r="BF62" s="304"/>
      <c r="BG62" s="304"/>
      <c r="BH62" s="304"/>
      <c r="BI62" s="304"/>
      <c r="BJ62" s="304"/>
      <c r="BK62" s="304"/>
      <c r="BL62" s="304"/>
      <c r="BM62" s="304"/>
      <c r="BN62" s="304"/>
      <c r="BO62" s="304"/>
      <c r="BP62" s="304"/>
      <c r="BQ62" s="304"/>
      <c r="BR62" s="304"/>
      <c r="BS62" s="304"/>
      <c r="BT62" s="304"/>
      <c r="BU62" s="304"/>
      <c r="BV62" s="304"/>
      <c r="BW62" s="304"/>
      <c r="BX62" s="304"/>
      <c r="BY62" s="304"/>
      <c r="BZ62" s="304"/>
      <c r="CA62" s="304"/>
      <c r="CB62" s="304"/>
      <c r="CC62" s="304"/>
      <c r="CD62" s="304"/>
      <c r="CE62" s="304"/>
      <c r="CF62" s="304"/>
      <c r="CG62" s="304"/>
      <c r="CH62" s="304"/>
      <c r="CI62" s="304"/>
      <c r="CJ62" s="304"/>
      <c r="CK62" s="304"/>
      <c r="CL62" s="304"/>
      <c r="CM62" s="304"/>
      <c r="CN62" s="304"/>
      <c r="CO62" s="304"/>
      <c r="CP62" s="304"/>
      <c r="CQ62" s="304"/>
      <c r="CR62" s="304"/>
      <c r="CS62" s="304"/>
      <c r="CT62" s="304"/>
      <c r="CU62" s="304"/>
      <c r="CV62" s="304"/>
    </row>
    <row r="63" spans="1:100" s="274" customFormat="1" ht="16.5" hidden="1" customHeight="1">
      <c r="A63" s="267"/>
      <c r="B63" s="267"/>
      <c r="C63" s="267"/>
      <c r="D63" s="267"/>
      <c r="E63" s="267"/>
      <c r="F63" s="267"/>
      <c r="G63" s="267"/>
      <c r="H63" s="267"/>
      <c r="I63" s="401"/>
      <c r="J63" s="268"/>
      <c r="K63" s="268"/>
      <c r="L63" s="268"/>
      <c r="M63" s="268"/>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04"/>
      <c r="AL63" s="304"/>
      <c r="AM63" s="304"/>
      <c r="AN63" s="304"/>
      <c r="AO63" s="304"/>
      <c r="AP63" s="304"/>
      <c r="AQ63" s="304"/>
      <c r="AR63" s="304"/>
      <c r="AS63" s="304"/>
      <c r="AT63" s="304"/>
      <c r="AU63" s="304"/>
      <c r="AV63" s="304"/>
      <c r="AW63" s="304"/>
      <c r="AX63" s="304"/>
      <c r="AY63" s="304"/>
      <c r="AZ63" s="304"/>
      <c r="BA63" s="304"/>
      <c r="BB63" s="304"/>
      <c r="BC63" s="304"/>
      <c r="BD63" s="304"/>
      <c r="BE63" s="304"/>
      <c r="BF63" s="304"/>
      <c r="BG63" s="304"/>
      <c r="BH63" s="304"/>
      <c r="BI63" s="304"/>
      <c r="BJ63" s="304"/>
      <c r="BK63" s="304"/>
      <c r="BL63" s="304"/>
      <c r="BM63" s="304"/>
      <c r="BN63" s="304"/>
      <c r="BO63" s="304"/>
      <c r="BP63" s="304"/>
      <c r="BQ63" s="304"/>
      <c r="BR63" s="304"/>
      <c r="BS63" s="304"/>
      <c r="BT63" s="304"/>
      <c r="BU63" s="304"/>
      <c r="BV63" s="304"/>
      <c r="BW63" s="304"/>
      <c r="BX63" s="304"/>
      <c r="BY63" s="304"/>
      <c r="BZ63" s="304"/>
      <c r="CA63" s="304"/>
      <c r="CB63" s="304"/>
      <c r="CC63" s="304"/>
      <c r="CD63" s="304"/>
      <c r="CE63" s="304"/>
      <c r="CF63" s="304"/>
      <c r="CG63" s="304"/>
      <c r="CH63" s="304"/>
      <c r="CI63" s="304"/>
      <c r="CJ63" s="304"/>
      <c r="CK63" s="304"/>
      <c r="CL63" s="304"/>
      <c r="CM63" s="304"/>
      <c r="CN63" s="304"/>
      <c r="CO63" s="304"/>
      <c r="CP63" s="304"/>
      <c r="CQ63" s="304"/>
      <c r="CR63" s="304"/>
      <c r="CS63" s="304"/>
      <c r="CT63" s="304"/>
      <c r="CU63" s="304"/>
      <c r="CV63" s="304"/>
    </row>
    <row r="64" spans="1:100" s="274" customFormat="1" ht="35.25" hidden="1" customHeight="1">
      <c r="A64" s="937" t="str">
        <f>A3</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B64" s="937"/>
      <c r="C64" s="937"/>
      <c r="D64" s="937"/>
      <c r="E64" s="937"/>
      <c r="F64" s="937"/>
      <c r="G64" s="937"/>
      <c r="H64" s="937"/>
      <c r="I64" s="937">
        <f>I3</f>
        <v>0</v>
      </c>
      <c r="J64" s="937">
        <f>J3</f>
        <v>0</v>
      </c>
      <c r="K64" s="937"/>
      <c r="L64" s="937"/>
      <c r="M64" s="937"/>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04"/>
      <c r="AL64" s="304"/>
      <c r="AM64" s="304"/>
      <c r="AN64" s="304"/>
      <c r="AO64" s="304"/>
      <c r="AP64" s="304"/>
      <c r="AQ64" s="304"/>
      <c r="AR64" s="304"/>
      <c r="AS64" s="304"/>
      <c r="AT64" s="304"/>
      <c r="AU64" s="304"/>
      <c r="AV64" s="304"/>
      <c r="AW64" s="304"/>
      <c r="AX64" s="304"/>
      <c r="AY64" s="304"/>
      <c r="AZ64" s="304"/>
      <c r="BA64" s="304"/>
      <c r="BB64" s="304"/>
      <c r="BC64" s="304"/>
      <c r="BD64" s="304"/>
      <c r="BE64" s="304"/>
      <c r="BF64" s="304"/>
      <c r="BG64" s="304"/>
      <c r="BH64" s="304"/>
      <c r="BI64" s="304"/>
      <c r="BJ64" s="304"/>
      <c r="BK64" s="304"/>
      <c r="BL64" s="304"/>
      <c r="BM64" s="304"/>
      <c r="BN64" s="304"/>
      <c r="BO64" s="304"/>
      <c r="BP64" s="304"/>
      <c r="BQ64" s="304"/>
      <c r="BR64" s="304"/>
      <c r="BS64" s="304"/>
      <c r="BT64" s="304"/>
      <c r="BU64" s="304"/>
      <c r="BV64" s="304"/>
      <c r="BW64" s="304"/>
      <c r="BX64" s="304"/>
      <c r="BY64" s="304"/>
      <c r="BZ64" s="304"/>
      <c r="CA64" s="304"/>
      <c r="CB64" s="304"/>
      <c r="CC64" s="304"/>
      <c r="CD64" s="304"/>
      <c r="CE64" s="304"/>
      <c r="CF64" s="304"/>
      <c r="CG64" s="304"/>
      <c r="CH64" s="304"/>
      <c r="CI64" s="304"/>
      <c r="CJ64" s="304"/>
      <c r="CK64" s="304"/>
      <c r="CL64" s="304"/>
      <c r="CM64" s="304"/>
      <c r="CN64" s="304"/>
      <c r="CO64" s="304"/>
      <c r="CP64" s="304"/>
      <c r="CQ64" s="304"/>
      <c r="CR64" s="304"/>
      <c r="CS64" s="304"/>
      <c r="CT64" s="304"/>
      <c r="CU64" s="304"/>
      <c r="CV64" s="304"/>
    </row>
    <row r="65" spans="1:100" s="274" customFormat="1" ht="16.5" hidden="1" customHeight="1">
      <c r="A65" s="928" t="str">
        <f>A4</f>
        <v>(SCHEDULE OF RATES AND PRICES )</v>
      </c>
      <c r="B65" s="928"/>
      <c r="C65" s="928"/>
      <c r="D65" s="928"/>
      <c r="E65" s="928"/>
      <c r="F65" s="928"/>
      <c r="G65" s="928"/>
      <c r="H65" s="928"/>
      <c r="I65" s="928">
        <f>I4</f>
        <v>0</v>
      </c>
      <c r="J65" s="928">
        <f>J4</f>
        <v>0</v>
      </c>
      <c r="K65" s="928"/>
      <c r="L65" s="928"/>
      <c r="M65" s="928"/>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04"/>
      <c r="AL65" s="304"/>
      <c r="AM65" s="304"/>
      <c r="AN65" s="304"/>
      <c r="AO65" s="304"/>
      <c r="AP65" s="304"/>
      <c r="AQ65" s="304"/>
      <c r="AR65" s="304"/>
      <c r="AS65" s="304"/>
      <c r="AT65" s="304"/>
      <c r="AU65" s="304"/>
      <c r="AV65" s="304"/>
      <c r="AW65" s="304"/>
      <c r="AX65" s="304"/>
      <c r="AY65" s="304"/>
      <c r="AZ65" s="304"/>
      <c r="BA65" s="304"/>
      <c r="BB65" s="304"/>
      <c r="BC65" s="304"/>
      <c r="BD65" s="304"/>
      <c r="BE65" s="304"/>
      <c r="BF65" s="304"/>
      <c r="BG65" s="304"/>
      <c r="BH65" s="304"/>
      <c r="BI65" s="304"/>
      <c r="BJ65" s="304"/>
      <c r="BK65" s="304"/>
      <c r="BL65" s="304"/>
      <c r="BM65" s="304"/>
      <c r="BN65" s="304"/>
      <c r="BO65" s="304"/>
      <c r="BP65" s="304"/>
      <c r="BQ65" s="304"/>
      <c r="BR65" s="304"/>
      <c r="BS65" s="304"/>
      <c r="BT65" s="304"/>
      <c r="BU65" s="304"/>
      <c r="BV65" s="304"/>
      <c r="BW65" s="304"/>
      <c r="BX65" s="304"/>
      <c r="BY65" s="304"/>
      <c r="BZ65" s="304"/>
      <c r="CA65" s="304"/>
      <c r="CB65" s="304"/>
      <c r="CC65" s="304"/>
      <c r="CD65" s="304"/>
      <c r="CE65" s="304"/>
      <c r="CF65" s="304"/>
      <c r="CG65" s="304"/>
      <c r="CH65" s="304"/>
      <c r="CI65" s="304"/>
      <c r="CJ65" s="304"/>
      <c r="CK65" s="304"/>
      <c r="CL65" s="304"/>
      <c r="CM65" s="304"/>
      <c r="CN65" s="304"/>
      <c r="CO65" s="304"/>
      <c r="CP65" s="304"/>
      <c r="CQ65" s="304"/>
      <c r="CR65" s="304"/>
      <c r="CS65" s="304"/>
      <c r="CT65" s="304"/>
      <c r="CU65" s="304"/>
      <c r="CV65" s="304"/>
    </row>
    <row r="66" spans="1:100" s="274" customFormat="1" ht="16.5" hidden="1" customHeight="1">
      <c r="A66" s="275"/>
      <c r="B66" s="275"/>
      <c r="C66" s="275"/>
      <c r="D66" s="275"/>
      <c r="E66" s="275"/>
      <c r="F66" s="275"/>
      <c r="G66" s="275"/>
      <c r="H66" s="275"/>
      <c r="I66" s="465"/>
      <c r="J66" s="467"/>
      <c r="K66" s="467"/>
      <c r="L66" s="467"/>
      <c r="M66" s="467"/>
      <c r="N66" s="304"/>
      <c r="O66" s="304"/>
      <c r="P66" s="304"/>
      <c r="Q66" s="304"/>
      <c r="R66" s="304"/>
      <c r="S66" s="304"/>
      <c r="T66" s="304"/>
      <c r="U66" s="304"/>
      <c r="V66" s="304"/>
      <c r="W66" s="304"/>
      <c r="X66" s="304"/>
      <c r="Y66" s="304"/>
      <c r="Z66" s="304"/>
      <c r="AA66" s="304"/>
      <c r="AB66" s="304"/>
      <c r="AC66" s="304"/>
      <c r="AD66" s="304"/>
      <c r="AE66" s="304"/>
      <c r="AF66" s="304"/>
      <c r="AG66" s="304"/>
      <c r="AH66" s="304"/>
      <c r="AI66" s="304"/>
      <c r="AJ66" s="304"/>
      <c r="AK66" s="304"/>
      <c r="AL66" s="304"/>
      <c r="AM66" s="304"/>
      <c r="AN66" s="304"/>
      <c r="AO66" s="304"/>
      <c r="AP66" s="304"/>
      <c r="AQ66" s="304"/>
      <c r="AR66" s="304"/>
      <c r="AS66" s="304"/>
      <c r="AT66" s="304"/>
      <c r="AU66" s="304"/>
      <c r="AV66" s="304"/>
      <c r="AW66" s="304"/>
      <c r="AX66" s="304"/>
      <c r="AY66" s="304"/>
      <c r="AZ66" s="304"/>
      <c r="BA66" s="304"/>
      <c r="BB66" s="304"/>
      <c r="BC66" s="304"/>
      <c r="BD66" s="304"/>
      <c r="BE66" s="304"/>
      <c r="BF66" s="304"/>
      <c r="BG66" s="304"/>
      <c r="BH66" s="304"/>
      <c r="BI66" s="304"/>
      <c r="BJ66" s="304"/>
      <c r="BK66" s="304"/>
      <c r="BL66" s="304"/>
      <c r="BM66" s="304"/>
      <c r="BN66" s="304"/>
      <c r="BO66" s="304"/>
      <c r="BP66" s="304"/>
      <c r="BQ66" s="304"/>
      <c r="BR66" s="304"/>
      <c r="BS66" s="304"/>
      <c r="BT66" s="304"/>
      <c r="BU66" s="304"/>
      <c r="BV66" s="304"/>
      <c r="BW66" s="304"/>
      <c r="BX66" s="304"/>
      <c r="BY66" s="304"/>
      <c r="BZ66" s="304"/>
      <c r="CA66" s="304"/>
      <c r="CB66" s="304"/>
      <c r="CC66" s="304"/>
      <c r="CD66" s="304"/>
      <c r="CE66" s="304"/>
      <c r="CF66" s="304"/>
      <c r="CG66" s="304"/>
      <c r="CH66" s="304"/>
      <c r="CI66" s="304"/>
      <c r="CJ66" s="304"/>
      <c r="CK66" s="304"/>
      <c r="CL66" s="304"/>
      <c r="CM66" s="304"/>
      <c r="CN66" s="304"/>
      <c r="CO66" s="304"/>
      <c r="CP66" s="304"/>
      <c r="CQ66" s="304"/>
      <c r="CR66" s="304"/>
      <c r="CS66" s="304"/>
      <c r="CT66" s="304"/>
      <c r="CU66" s="304"/>
      <c r="CV66" s="304"/>
    </row>
    <row r="67" spans="1:100" s="274" customFormat="1" ht="16.5" hidden="1" customHeight="1">
      <c r="A67" s="276" t="e">
        <f>#REF!</f>
        <v>#REF!</v>
      </c>
      <c r="B67" s="276"/>
      <c r="C67" s="276"/>
      <c r="D67" s="276"/>
      <c r="E67" s="276"/>
      <c r="F67" s="276"/>
      <c r="G67" s="276"/>
      <c r="H67" s="276"/>
      <c r="I67" s="402"/>
      <c r="J67" s="277"/>
      <c r="K67" s="277"/>
      <c r="L67" s="277"/>
      <c r="M67" s="277"/>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04"/>
      <c r="AL67" s="304"/>
      <c r="AM67" s="304"/>
      <c r="AN67" s="304"/>
      <c r="AO67" s="304"/>
      <c r="AP67" s="304"/>
      <c r="AQ67" s="304"/>
      <c r="AR67" s="304"/>
      <c r="AS67" s="304"/>
      <c r="AT67" s="304"/>
      <c r="AU67" s="304"/>
      <c r="AV67" s="304"/>
      <c r="AW67" s="304"/>
      <c r="AX67" s="304"/>
      <c r="AY67" s="304"/>
      <c r="AZ67" s="304"/>
      <c r="BA67" s="304"/>
      <c r="BB67" s="304"/>
      <c r="BC67" s="304"/>
      <c r="BD67" s="304"/>
      <c r="BE67" s="304"/>
      <c r="BF67" s="304"/>
      <c r="BG67" s="304"/>
      <c r="BH67" s="304"/>
      <c r="BI67" s="304"/>
      <c r="BJ67" s="304"/>
      <c r="BK67" s="304"/>
      <c r="BL67" s="304"/>
      <c r="BM67" s="304"/>
      <c r="BN67" s="304"/>
      <c r="BO67" s="304"/>
      <c r="BP67" s="304"/>
      <c r="BQ67" s="304"/>
      <c r="BR67" s="304"/>
      <c r="BS67" s="304"/>
      <c r="BT67" s="304"/>
      <c r="BU67" s="304"/>
      <c r="BV67" s="304"/>
      <c r="BW67" s="304"/>
      <c r="BX67" s="304"/>
      <c r="BY67" s="304"/>
      <c r="BZ67" s="304"/>
      <c r="CA67" s="304"/>
      <c r="CB67" s="304"/>
      <c r="CC67" s="304"/>
      <c r="CD67" s="304"/>
      <c r="CE67" s="304"/>
      <c r="CF67" s="304"/>
      <c r="CG67" s="304"/>
      <c r="CH67" s="304"/>
      <c r="CI67" s="304"/>
      <c r="CJ67" s="304"/>
      <c r="CK67" s="304"/>
      <c r="CL67" s="304"/>
      <c r="CM67" s="304"/>
      <c r="CN67" s="304"/>
      <c r="CO67" s="304"/>
      <c r="CP67" s="304"/>
      <c r="CQ67" s="304"/>
      <c r="CR67" s="304"/>
      <c r="CS67" s="304"/>
      <c r="CT67" s="304"/>
      <c r="CU67" s="304"/>
      <c r="CV67" s="304"/>
    </row>
    <row r="68" spans="1:100" s="274" customFormat="1" ht="16.5" hidden="1" customHeight="1">
      <c r="A68" s="925" t="e">
        <f>#REF!</f>
        <v>#REF!</v>
      </c>
      <c r="B68" s="925"/>
      <c r="C68" s="925"/>
      <c r="D68" s="925"/>
      <c r="E68" s="925"/>
      <c r="F68" s="925"/>
      <c r="G68" s="925"/>
      <c r="H68" s="925"/>
      <c r="I68" s="925" t="e">
        <f>#REF!</f>
        <v>#REF!</v>
      </c>
      <c r="J68" s="925" t="e">
        <f>#REF!</f>
        <v>#REF!</v>
      </c>
      <c r="K68" s="463"/>
      <c r="L68" s="463"/>
      <c r="M68" s="463"/>
      <c r="N68" s="304"/>
      <c r="O68" s="304"/>
      <c r="P68" s="304"/>
      <c r="Q68" s="304"/>
      <c r="R68" s="304"/>
      <c r="S68" s="304"/>
      <c r="T68" s="304"/>
      <c r="U68" s="304"/>
      <c r="V68" s="304"/>
      <c r="W68" s="304"/>
      <c r="X68" s="304"/>
      <c r="Y68" s="304"/>
      <c r="Z68" s="304"/>
      <c r="AA68" s="304"/>
      <c r="AB68" s="304"/>
      <c r="AC68" s="304"/>
      <c r="AD68" s="304"/>
      <c r="AE68" s="304"/>
      <c r="AF68" s="304"/>
      <c r="AG68" s="304"/>
      <c r="AH68" s="304"/>
      <c r="AI68" s="304"/>
      <c r="AJ68" s="304"/>
      <c r="AK68" s="304"/>
      <c r="AL68" s="304"/>
      <c r="AM68" s="304"/>
      <c r="AN68" s="304"/>
      <c r="AO68" s="304"/>
      <c r="AP68" s="304"/>
      <c r="AQ68" s="304"/>
      <c r="AR68" s="304"/>
      <c r="AS68" s="304"/>
      <c r="AT68" s="304"/>
      <c r="AU68" s="304"/>
      <c r="AV68" s="304"/>
      <c r="AW68" s="304"/>
      <c r="AX68" s="304"/>
      <c r="AY68" s="304"/>
      <c r="AZ68" s="304"/>
      <c r="BA68" s="304"/>
      <c r="BB68" s="304"/>
      <c r="BC68" s="304"/>
      <c r="BD68" s="304"/>
      <c r="BE68" s="304"/>
      <c r="BF68" s="304"/>
      <c r="BG68" s="304"/>
      <c r="BH68" s="304"/>
      <c r="BI68" s="304"/>
      <c r="BJ68" s="304"/>
      <c r="BK68" s="304"/>
      <c r="BL68" s="304"/>
      <c r="BM68" s="304"/>
      <c r="BN68" s="304"/>
      <c r="BO68" s="304"/>
      <c r="BP68" s="304"/>
      <c r="BQ68" s="304"/>
      <c r="BR68" s="304"/>
      <c r="BS68" s="304"/>
      <c r="BT68" s="304"/>
      <c r="BU68" s="304"/>
      <c r="BV68" s="304"/>
      <c r="BW68" s="304"/>
      <c r="BX68" s="304"/>
      <c r="BY68" s="304"/>
      <c r="BZ68" s="304"/>
      <c r="CA68" s="304"/>
      <c r="CB68" s="304"/>
      <c r="CC68" s="304"/>
      <c r="CD68" s="304"/>
      <c r="CE68" s="304"/>
      <c r="CF68" s="304"/>
      <c r="CG68" s="304"/>
      <c r="CH68" s="304"/>
      <c r="CI68" s="304"/>
      <c r="CJ68" s="304"/>
      <c r="CK68" s="304"/>
      <c r="CL68" s="304"/>
      <c r="CM68" s="304"/>
      <c r="CN68" s="304"/>
      <c r="CO68" s="304"/>
      <c r="CP68" s="304"/>
      <c r="CQ68" s="304"/>
      <c r="CR68" s="304"/>
      <c r="CS68" s="304"/>
      <c r="CT68" s="304"/>
      <c r="CU68" s="304"/>
      <c r="CV68" s="304"/>
    </row>
    <row r="69" spans="1:100" s="274" customFormat="1" ht="16.5" hidden="1" customHeight="1">
      <c r="A69" s="278" t="e">
        <f>#REF!</f>
        <v>#REF!</v>
      </c>
      <c r="B69" s="278"/>
      <c r="C69" s="278"/>
      <c r="D69" s="278"/>
      <c r="E69" s="278"/>
      <c r="F69" s="278"/>
      <c r="G69" s="278"/>
      <c r="H69" s="278"/>
      <c r="I69" s="924" t="e">
        <f>#REF!</f>
        <v>#REF!</v>
      </c>
      <c r="J69" s="924" t="e">
        <f>#REF!</f>
        <v>#REF!</v>
      </c>
      <c r="K69" s="464"/>
      <c r="L69" s="464"/>
      <c r="M69" s="46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04"/>
      <c r="AL69" s="304"/>
      <c r="AM69" s="304"/>
      <c r="AN69" s="304"/>
      <c r="AO69" s="304"/>
      <c r="AP69" s="304"/>
      <c r="AQ69" s="304"/>
      <c r="AR69" s="304"/>
      <c r="AS69" s="304"/>
      <c r="AT69" s="304"/>
      <c r="AU69" s="304"/>
      <c r="AV69" s="304"/>
      <c r="AW69" s="304"/>
      <c r="AX69" s="304"/>
      <c r="AY69" s="304"/>
      <c r="AZ69" s="304"/>
      <c r="BA69" s="304"/>
      <c r="BB69" s="304"/>
      <c r="BC69" s="304"/>
      <c r="BD69" s="304"/>
      <c r="BE69" s="304"/>
      <c r="BF69" s="304"/>
      <c r="BG69" s="304"/>
      <c r="BH69" s="304"/>
      <c r="BI69" s="304"/>
      <c r="BJ69" s="304"/>
      <c r="BK69" s="304"/>
      <c r="BL69" s="304"/>
      <c r="BM69" s="304"/>
      <c r="BN69" s="304"/>
      <c r="BO69" s="304"/>
      <c r="BP69" s="304"/>
      <c r="BQ69" s="304"/>
      <c r="BR69" s="304"/>
      <c r="BS69" s="304"/>
      <c r="BT69" s="304"/>
      <c r="BU69" s="304"/>
      <c r="BV69" s="304"/>
      <c r="BW69" s="304"/>
      <c r="BX69" s="304"/>
      <c r="BY69" s="304"/>
      <c r="BZ69" s="304"/>
      <c r="CA69" s="304"/>
      <c r="CB69" s="304"/>
      <c r="CC69" s="304"/>
      <c r="CD69" s="304"/>
      <c r="CE69" s="304"/>
      <c r="CF69" s="304"/>
      <c r="CG69" s="304"/>
      <c r="CH69" s="304"/>
      <c r="CI69" s="304"/>
      <c r="CJ69" s="304"/>
      <c r="CK69" s="304"/>
      <c r="CL69" s="304"/>
      <c r="CM69" s="304"/>
      <c r="CN69" s="304"/>
      <c r="CO69" s="304"/>
      <c r="CP69" s="304"/>
      <c r="CQ69" s="304"/>
      <c r="CR69" s="304"/>
      <c r="CS69" s="304"/>
      <c r="CT69" s="304"/>
      <c r="CU69" s="304"/>
      <c r="CV69" s="304"/>
    </row>
    <row r="70" spans="1:100" s="274" customFormat="1" ht="16.5" hidden="1" customHeight="1">
      <c r="A70" s="278" t="e">
        <f>#REF!</f>
        <v>#REF!</v>
      </c>
      <c r="B70" s="278"/>
      <c r="C70" s="278"/>
      <c r="D70" s="278"/>
      <c r="E70" s="278"/>
      <c r="F70" s="278"/>
      <c r="G70" s="278"/>
      <c r="H70" s="278"/>
      <c r="I70" s="924" t="e">
        <f>#REF!</f>
        <v>#REF!</v>
      </c>
      <c r="J70" s="924" t="e">
        <f>#REF!</f>
        <v>#REF!</v>
      </c>
      <c r="K70" s="464"/>
      <c r="L70" s="464"/>
      <c r="M70" s="46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4"/>
      <c r="AL70" s="304"/>
      <c r="AM70" s="304"/>
      <c r="AN70" s="304"/>
      <c r="AO70" s="304"/>
      <c r="AP70" s="304"/>
      <c r="AQ70" s="304"/>
      <c r="AR70" s="304"/>
      <c r="AS70" s="304"/>
      <c r="AT70" s="304"/>
      <c r="AU70" s="304"/>
      <c r="AV70" s="304"/>
      <c r="AW70" s="304"/>
      <c r="AX70" s="304"/>
      <c r="AY70" s="304"/>
      <c r="AZ70" s="304"/>
      <c r="BA70" s="304"/>
      <c r="BB70" s="304"/>
      <c r="BC70" s="304"/>
      <c r="BD70" s="304"/>
      <c r="BE70" s="304"/>
      <c r="BF70" s="304"/>
      <c r="BG70" s="304"/>
      <c r="BH70" s="304"/>
      <c r="BI70" s="304"/>
      <c r="BJ70" s="304"/>
      <c r="BK70" s="304"/>
      <c r="BL70" s="304"/>
      <c r="BM70" s="304"/>
      <c r="BN70" s="304"/>
      <c r="BO70" s="304"/>
      <c r="BP70" s="304"/>
      <c r="BQ70" s="304"/>
      <c r="BR70" s="304"/>
      <c r="BS70" s="304"/>
      <c r="BT70" s="304"/>
      <c r="BU70" s="304"/>
      <c r="BV70" s="304"/>
      <c r="BW70" s="304"/>
      <c r="BX70" s="304"/>
      <c r="BY70" s="304"/>
      <c r="BZ70" s="304"/>
      <c r="CA70" s="304"/>
      <c r="CB70" s="304"/>
      <c r="CC70" s="304"/>
      <c r="CD70" s="304"/>
      <c r="CE70" s="304"/>
      <c r="CF70" s="304"/>
      <c r="CG70" s="304"/>
      <c r="CH70" s="304"/>
      <c r="CI70" s="304"/>
      <c r="CJ70" s="304"/>
      <c r="CK70" s="304"/>
      <c r="CL70" s="304"/>
      <c r="CM70" s="304"/>
      <c r="CN70" s="304"/>
      <c r="CO70" s="304"/>
      <c r="CP70" s="304"/>
      <c r="CQ70" s="304"/>
      <c r="CR70" s="304"/>
      <c r="CS70" s="304"/>
      <c r="CT70" s="304"/>
      <c r="CU70" s="304"/>
      <c r="CV70" s="304"/>
    </row>
    <row r="71" spans="1:100" s="274" customFormat="1" ht="16.5" hidden="1" customHeight="1">
      <c r="A71" s="279"/>
      <c r="B71" s="279"/>
      <c r="C71" s="279"/>
      <c r="D71" s="279"/>
      <c r="E71" s="279"/>
      <c r="F71" s="279"/>
      <c r="G71" s="279"/>
      <c r="H71" s="279"/>
      <c r="I71" s="924" t="e">
        <f>#REF!</f>
        <v>#REF!</v>
      </c>
      <c r="J71" s="924" t="e">
        <f>#REF!</f>
        <v>#REF!</v>
      </c>
      <c r="K71" s="464"/>
      <c r="L71" s="464"/>
      <c r="M71" s="46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04"/>
      <c r="AL71" s="304"/>
      <c r="AM71" s="304"/>
      <c r="AN71" s="304"/>
      <c r="AO71" s="304"/>
      <c r="AP71" s="304"/>
      <c r="AQ71" s="304"/>
      <c r="AR71" s="304"/>
      <c r="AS71" s="304"/>
      <c r="AT71" s="304"/>
      <c r="AU71" s="304"/>
      <c r="AV71" s="304"/>
      <c r="AW71" s="304"/>
      <c r="AX71" s="304"/>
      <c r="AY71" s="304"/>
      <c r="AZ71" s="304"/>
      <c r="BA71" s="304"/>
      <c r="BB71" s="304"/>
      <c r="BC71" s="304"/>
      <c r="BD71" s="304"/>
      <c r="BE71" s="304"/>
      <c r="BF71" s="304"/>
      <c r="BG71" s="304"/>
      <c r="BH71" s="304"/>
      <c r="BI71" s="304"/>
      <c r="BJ71" s="304"/>
      <c r="BK71" s="304"/>
      <c r="BL71" s="304"/>
      <c r="BM71" s="304"/>
      <c r="BN71" s="304"/>
      <c r="BO71" s="304"/>
      <c r="BP71" s="304"/>
      <c r="BQ71" s="304"/>
      <c r="BR71" s="304"/>
      <c r="BS71" s="304"/>
      <c r="BT71" s="304"/>
      <c r="BU71" s="304"/>
      <c r="BV71" s="304"/>
      <c r="BW71" s="304"/>
      <c r="BX71" s="304"/>
      <c r="BY71" s="304"/>
      <c r="BZ71" s="304"/>
      <c r="CA71" s="304"/>
      <c r="CB71" s="304"/>
      <c r="CC71" s="304"/>
      <c r="CD71" s="304"/>
      <c r="CE71" s="304"/>
      <c r="CF71" s="304"/>
      <c r="CG71" s="304"/>
      <c r="CH71" s="304"/>
      <c r="CI71" s="304"/>
      <c r="CJ71" s="304"/>
      <c r="CK71" s="304"/>
      <c r="CL71" s="304"/>
      <c r="CM71" s="304"/>
      <c r="CN71" s="304"/>
      <c r="CO71" s="304"/>
      <c r="CP71" s="304"/>
      <c r="CQ71" s="304"/>
      <c r="CR71" s="304"/>
      <c r="CS71" s="304"/>
      <c r="CT71" s="304"/>
      <c r="CU71" s="304"/>
      <c r="CV71" s="304"/>
    </row>
    <row r="72" spans="1:100" s="274" customFormat="1" ht="16.5" hidden="1" customHeight="1">
      <c r="A72" s="279"/>
      <c r="B72" s="279"/>
      <c r="C72" s="279"/>
      <c r="D72" s="279"/>
      <c r="E72" s="279"/>
      <c r="F72" s="279"/>
      <c r="G72" s="279"/>
      <c r="H72" s="279"/>
      <c r="I72" s="924">
        <f>C5</f>
        <v>0</v>
      </c>
      <c r="J72" s="924">
        <f>D5</f>
        <v>0</v>
      </c>
      <c r="K72" s="464"/>
      <c r="L72" s="464"/>
      <c r="M72" s="464"/>
      <c r="N72" s="304"/>
      <c r="O72" s="304"/>
      <c r="P72" s="304"/>
      <c r="Q72" s="304"/>
      <c r="R72" s="304"/>
      <c r="S72" s="304"/>
      <c r="T72" s="304"/>
      <c r="U72" s="304"/>
      <c r="V72" s="304"/>
      <c r="W72" s="304"/>
      <c r="X72" s="304"/>
      <c r="Y72" s="304"/>
      <c r="Z72" s="304"/>
      <c r="AA72" s="304"/>
      <c r="AB72" s="304"/>
      <c r="AC72" s="304"/>
      <c r="AD72" s="304"/>
      <c r="AE72" s="304"/>
      <c r="AF72" s="304"/>
      <c r="AG72" s="304"/>
      <c r="AH72" s="304"/>
      <c r="AI72" s="304"/>
      <c r="AJ72" s="304"/>
      <c r="AK72" s="304"/>
      <c r="AL72" s="304"/>
      <c r="AM72" s="304"/>
      <c r="AN72" s="304"/>
      <c r="AO72" s="304"/>
      <c r="AP72" s="304"/>
      <c r="AQ72" s="304"/>
      <c r="AR72" s="304"/>
      <c r="AS72" s="304"/>
      <c r="AT72" s="304"/>
      <c r="AU72" s="304"/>
      <c r="AV72" s="304"/>
      <c r="AW72" s="304"/>
      <c r="AX72" s="304"/>
      <c r="AY72" s="304"/>
      <c r="AZ72" s="304"/>
      <c r="BA72" s="304"/>
      <c r="BB72" s="304"/>
      <c r="BC72" s="304"/>
      <c r="BD72" s="304"/>
      <c r="BE72" s="304"/>
      <c r="BF72" s="304"/>
      <c r="BG72" s="304"/>
      <c r="BH72" s="304"/>
      <c r="BI72" s="304"/>
      <c r="BJ72" s="304"/>
      <c r="BK72" s="304"/>
      <c r="BL72" s="304"/>
      <c r="BM72" s="304"/>
      <c r="BN72" s="304"/>
      <c r="BO72" s="304"/>
      <c r="BP72" s="304"/>
      <c r="BQ72" s="304"/>
      <c r="BR72" s="304"/>
      <c r="BS72" s="304"/>
      <c r="BT72" s="304"/>
      <c r="BU72" s="304"/>
      <c r="BV72" s="304"/>
      <c r="BW72" s="304"/>
      <c r="BX72" s="304"/>
      <c r="BY72" s="304"/>
      <c r="BZ72" s="304"/>
      <c r="CA72" s="304"/>
      <c r="CB72" s="304"/>
      <c r="CC72" s="304"/>
      <c r="CD72" s="304"/>
      <c r="CE72" s="304"/>
      <c r="CF72" s="304"/>
      <c r="CG72" s="304"/>
      <c r="CH72" s="304"/>
      <c r="CI72" s="304"/>
      <c r="CJ72" s="304"/>
      <c r="CK72" s="304"/>
      <c r="CL72" s="304"/>
      <c r="CM72" s="304"/>
      <c r="CN72" s="304"/>
      <c r="CO72" s="304"/>
      <c r="CP72" s="304"/>
      <c r="CQ72" s="304"/>
      <c r="CR72" s="304"/>
      <c r="CS72" s="304"/>
      <c r="CT72" s="304"/>
      <c r="CU72" s="304"/>
      <c r="CV72" s="304"/>
    </row>
    <row r="73" spans="1:100" s="274" customFormat="1" ht="16.5" hidden="1" customHeight="1">
      <c r="A73" s="280"/>
      <c r="B73" s="280"/>
      <c r="C73" s="280"/>
      <c r="D73" s="280"/>
      <c r="E73" s="280"/>
      <c r="F73" s="280"/>
      <c r="G73" s="280"/>
      <c r="H73" s="280"/>
      <c r="I73" s="403"/>
      <c r="J73" s="281"/>
      <c r="K73" s="281"/>
      <c r="L73" s="281"/>
      <c r="M73" s="281"/>
      <c r="N73" s="304"/>
      <c r="O73" s="304"/>
      <c r="P73" s="304"/>
      <c r="Q73" s="304"/>
      <c r="R73" s="304"/>
      <c r="S73" s="304"/>
      <c r="T73" s="304"/>
      <c r="U73" s="304"/>
      <c r="V73" s="304"/>
      <c r="W73" s="304"/>
      <c r="X73" s="304"/>
      <c r="Y73" s="304"/>
      <c r="Z73" s="304"/>
      <c r="AA73" s="304"/>
      <c r="AB73" s="304"/>
      <c r="AC73" s="304"/>
      <c r="AD73" s="304"/>
      <c r="AE73" s="304"/>
      <c r="AF73" s="304"/>
      <c r="AG73" s="304"/>
      <c r="AH73" s="304"/>
      <c r="AI73" s="304"/>
      <c r="AJ73" s="304"/>
      <c r="AK73" s="304"/>
      <c r="AL73" s="304"/>
      <c r="AM73" s="304"/>
      <c r="AN73" s="304"/>
      <c r="AO73" s="304"/>
      <c r="AP73" s="304"/>
      <c r="AQ73" s="304"/>
      <c r="AR73" s="304"/>
      <c r="AS73" s="304"/>
      <c r="AT73" s="304"/>
      <c r="AU73" s="304"/>
      <c r="AV73" s="304"/>
      <c r="AW73" s="304"/>
      <c r="AX73" s="304"/>
      <c r="AY73" s="304"/>
      <c r="AZ73" s="304"/>
      <c r="BA73" s="304"/>
      <c r="BB73" s="304"/>
      <c r="BC73" s="304"/>
      <c r="BD73" s="304"/>
      <c r="BE73" s="304"/>
      <c r="BF73" s="304"/>
      <c r="BG73" s="304"/>
      <c r="BH73" s="304"/>
      <c r="BI73" s="304"/>
      <c r="BJ73" s="304"/>
      <c r="BK73" s="304"/>
      <c r="BL73" s="304"/>
      <c r="BM73" s="304"/>
      <c r="BN73" s="304"/>
      <c r="BO73" s="304"/>
      <c r="BP73" s="304"/>
      <c r="BQ73" s="304"/>
      <c r="BR73" s="304"/>
      <c r="BS73" s="304"/>
      <c r="BT73" s="304"/>
      <c r="BU73" s="304"/>
      <c r="BV73" s="304"/>
      <c r="BW73" s="304"/>
      <c r="BX73" s="304"/>
      <c r="BY73" s="304"/>
      <c r="BZ73" s="304"/>
      <c r="CA73" s="304"/>
      <c r="CB73" s="304"/>
      <c r="CC73" s="304"/>
      <c r="CD73" s="304"/>
      <c r="CE73" s="304"/>
      <c r="CF73" s="304"/>
      <c r="CG73" s="304"/>
      <c r="CH73" s="304"/>
      <c r="CI73" s="304"/>
      <c r="CJ73" s="304"/>
      <c r="CK73" s="304"/>
      <c r="CL73" s="304"/>
      <c r="CM73" s="304"/>
      <c r="CN73" s="304"/>
      <c r="CO73" s="304"/>
      <c r="CP73" s="304"/>
      <c r="CQ73" s="304"/>
      <c r="CR73" s="304"/>
      <c r="CS73" s="304"/>
      <c r="CT73" s="304"/>
      <c r="CU73" s="304"/>
      <c r="CV73" s="304"/>
    </row>
    <row r="74" spans="1:100" s="274" customFormat="1" ht="33.75" hidden="1" customHeight="1">
      <c r="A74" s="282" t="str">
        <f>A15</f>
        <v>SL. NO.</v>
      </c>
      <c r="B74" s="282"/>
      <c r="C74" s="282"/>
      <c r="D74" s="282"/>
      <c r="E74" s="282"/>
      <c r="F74" s="282"/>
      <c r="G74" s="282"/>
      <c r="H74" s="282"/>
      <c r="I74" s="283" t="str">
        <f>I15</f>
        <v>Description of Test</v>
      </c>
      <c r="J74" s="926" t="e">
        <f>#REF!</f>
        <v>#REF!</v>
      </c>
      <c r="K74" s="926"/>
      <c r="L74" s="926"/>
      <c r="M74" s="926"/>
      <c r="N74" s="304"/>
      <c r="O74" s="304"/>
      <c r="P74" s="304"/>
      <c r="Q74" s="304"/>
      <c r="R74" s="304"/>
      <c r="S74" s="304"/>
      <c r="T74" s="304"/>
      <c r="U74" s="304"/>
      <c r="V74" s="304"/>
      <c r="W74" s="304"/>
      <c r="X74" s="304"/>
      <c r="Y74" s="304"/>
      <c r="Z74" s="304"/>
      <c r="AA74" s="304"/>
      <c r="AB74" s="304"/>
      <c r="AC74" s="304"/>
      <c r="AD74" s="304"/>
      <c r="AE74" s="304"/>
      <c r="AF74" s="304"/>
      <c r="AG74" s="304"/>
      <c r="AH74" s="304"/>
      <c r="AI74" s="304"/>
      <c r="AJ74" s="304"/>
      <c r="AK74" s="304"/>
      <c r="AL74" s="304"/>
      <c r="AM74" s="304"/>
      <c r="AN74" s="304"/>
      <c r="AO74" s="304"/>
      <c r="AP74" s="304"/>
      <c r="AQ74" s="304"/>
      <c r="AR74" s="304"/>
      <c r="AS74" s="304"/>
      <c r="AT74" s="304"/>
      <c r="AU74" s="304"/>
      <c r="AV74" s="304"/>
      <c r="AW74" s="304"/>
      <c r="AX74" s="304"/>
      <c r="AY74" s="304"/>
      <c r="AZ74" s="304"/>
      <c r="BA74" s="304"/>
      <c r="BB74" s="304"/>
      <c r="BC74" s="304"/>
      <c r="BD74" s="304"/>
      <c r="BE74" s="304"/>
      <c r="BF74" s="304"/>
      <c r="BG74" s="304"/>
      <c r="BH74" s="304"/>
      <c r="BI74" s="304"/>
      <c r="BJ74" s="304"/>
      <c r="BK74" s="304"/>
      <c r="BL74" s="304"/>
      <c r="BM74" s="304"/>
      <c r="BN74" s="304"/>
      <c r="BO74" s="304"/>
      <c r="BP74" s="304"/>
      <c r="BQ74" s="304"/>
      <c r="BR74" s="304"/>
      <c r="BS74" s="304"/>
      <c r="BT74" s="304"/>
      <c r="BU74" s="304"/>
      <c r="BV74" s="304"/>
      <c r="BW74" s="304"/>
      <c r="BX74" s="304"/>
      <c r="BY74" s="304"/>
      <c r="BZ74" s="304"/>
      <c r="CA74" s="304"/>
      <c r="CB74" s="304"/>
      <c r="CC74" s="304"/>
      <c r="CD74" s="304"/>
      <c r="CE74" s="304"/>
      <c r="CF74" s="304"/>
      <c r="CG74" s="304"/>
      <c r="CH74" s="304"/>
      <c r="CI74" s="304"/>
      <c r="CJ74" s="304"/>
      <c r="CK74" s="304"/>
      <c r="CL74" s="304"/>
      <c r="CM74" s="304"/>
      <c r="CN74" s="304"/>
      <c r="CO74" s="304"/>
      <c r="CP74" s="304"/>
      <c r="CQ74" s="304"/>
      <c r="CR74" s="304"/>
      <c r="CS74" s="304"/>
      <c r="CT74" s="304"/>
      <c r="CU74" s="304"/>
      <c r="CV74" s="304"/>
    </row>
    <row r="75" spans="1:100" s="274" customFormat="1" ht="16.5" hidden="1" customHeight="1">
      <c r="A75" s="467" t="e">
        <f>#REF!</f>
        <v>#REF!</v>
      </c>
      <c r="B75" s="467"/>
      <c r="C75" s="467"/>
      <c r="D75" s="467"/>
      <c r="E75" s="467"/>
      <c r="F75" s="467"/>
      <c r="G75" s="467"/>
      <c r="H75" s="467"/>
      <c r="I75" s="465" t="e">
        <f>#REF!</f>
        <v>#REF!</v>
      </c>
      <c r="J75" s="927" t="e">
        <f>#REF!</f>
        <v>#REF!</v>
      </c>
      <c r="K75" s="927"/>
      <c r="L75" s="927"/>
      <c r="M75" s="927"/>
      <c r="N75" s="304"/>
      <c r="O75" s="304"/>
      <c r="P75" s="304"/>
      <c r="Q75" s="304"/>
      <c r="R75" s="304"/>
      <c r="S75" s="304"/>
      <c r="T75" s="304"/>
      <c r="U75" s="304"/>
      <c r="V75" s="304"/>
      <c r="W75" s="304"/>
      <c r="X75" s="304"/>
      <c r="Y75" s="304"/>
      <c r="Z75" s="304"/>
      <c r="AA75" s="304"/>
      <c r="AB75" s="304"/>
      <c r="AC75" s="304"/>
      <c r="AD75" s="304"/>
      <c r="AE75" s="304"/>
      <c r="AF75" s="304"/>
      <c r="AG75" s="304"/>
      <c r="AH75" s="304"/>
      <c r="AI75" s="304"/>
      <c r="AJ75" s="304"/>
      <c r="AK75" s="304"/>
      <c r="AL75" s="304"/>
      <c r="AM75" s="304"/>
      <c r="AN75" s="304"/>
      <c r="AO75" s="304"/>
      <c r="AP75" s="304"/>
      <c r="AQ75" s="304"/>
      <c r="AR75" s="304"/>
      <c r="AS75" s="304"/>
      <c r="AT75" s="304"/>
      <c r="AU75" s="304"/>
      <c r="AV75" s="304"/>
      <c r="AW75" s="304"/>
      <c r="AX75" s="304"/>
      <c r="AY75" s="304"/>
      <c r="AZ75" s="304"/>
      <c r="BA75" s="304"/>
      <c r="BB75" s="304"/>
      <c r="BC75" s="304"/>
      <c r="BD75" s="304"/>
      <c r="BE75" s="304"/>
      <c r="BF75" s="304"/>
      <c r="BG75" s="304"/>
      <c r="BH75" s="304"/>
      <c r="BI75" s="304"/>
      <c r="BJ75" s="304"/>
      <c r="BK75" s="304"/>
      <c r="BL75" s="304"/>
      <c r="BM75" s="304"/>
      <c r="BN75" s="304"/>
      <c r="BO75" s="304"/>
      <c r="BP75" s="304"/>
      <c r="BQ75" s="304"/>
      <c r="BR75" s="304"/>
      <c r="BS75" s="304"/>
      <c r="BT75" s="304"/>
      <c r="BU75" s="304"/>
      <c r="BV75" s="304"/>
      <c r="BW75" s="304"/>
      <c r="BX75" s="304"/>
      <c r="BY75" s="304"/>
      <c r="BZ75" s="304"/>
      <c r="CA75" s="304"/>
      <c r="CB75" s="304"/>
      <c r="CC75" s="304"/>
      <c r="CD75" s="304"/>
      <c r="CE75" s="304"/>
      <c r="CF75" s="304"/>
      <c r="CG75" s="304"/>
      <c r="CH75" s="304"/>
      <c r="CI75" s="304"/>
      <c r="CJ75" s="304"/>
      <c r="CK75" s="304"/>
      <c r="CL75" s="304"/>
      <c r="CM75" s="304"/>
      <c r="CN75" s="304"/>
      <c r="CO75" s="304"/>
      <c r="CP75" s="304"/>
      <c r="CQ75" s="304"/>
      <c r="CR75" s="304"/>
      <c r="CS75" s="304"/>
      <c r="CT75" s="304"/>
      <c r="CU75" s="304"/>
      <c r="CV75" s="304"/>
    </row>
    <row r="76" spans="1:100" s="274" customFormat="1" ht="16.5" hidden="1" customHeight="1">
      <c r="A76" s="284" t="e">
        <f>#REF!</f>
        <v>#REF!</v>
      </c>
      <c r="B76" s="284"/>
      <c r="C76" s="284"/>
      <c r="D76" s="284"/>
      <c r="E76" s="284"/>
      <c r="F76" s="284"/>
      <c r="G76" s="284"/>
      <c r="H76" s="284"/>
      <c r="I76" s="285" t="e">
        <f>#REF!</f>
        <v>#REF!</v>
      </c>
      <c r="J76" s="927"/>
      <c r="K76" s="927"/>
      <c r="L76" s="927"/>
      <c r="M76" s="927"/>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04"/>
      <c r="AL76" s="304"/>
      <c r="AM76" s="304"/>
      <c r="AN76" s="304"/>
      <c r="AO76" s="304"/>
      <c r="AP76" s="304"/>
      <c r="AQ76" s="304"/>
      <c r="AR76" s="304"/>
      <c r="AS76" s="304"/>
      <c r="AT76" s="304"/>
      <c r="AU76" s="304"/>
      <c r="AV76" s="304"/>
      <c r="AW76" s="304"/>
      <c r="AX76" s="304"/>
      <c r="AY76" s="304"/>
      <c r="AZ76" s="304"/>
      <c r="BA76" s="304"/>
      <c r="BB76" s="304"/>
      <c r="BC76" s="304"/>
      <c r="BD76" s="304"/>
      <c r="BE76" s="304"/>
      <c r="BF76" s="304"/>
      <c r="BG76" s="304"/>
      <c r="BH76" s="304"/>
      <c r="BI76" s="304"/>
      <c r="BJ76" s="304"/>
      <c r="BK76" s="304"/>
      <c r="BL76" s="304"/>
      <c r="BM76" s="304"/>
      <c r="BN76" s="304"/>
      <c r="BO76" s="304"/>
      <c r="BP76" s="304"/>
      <c r="BQ76" s="304"/>
      <c r="BR76" s="304"/>
      <c r="BS76" s="304"/>
      <c r="BT76" s="304"/>
      <c r="BU76" s="304"/>
      <c r="BV76" s="304"/>
      <c r="BW76" s="304"/>
      <c r="BX76" s="304"/>
      <c r="BY76" s="304"/>
      <c r="BZ76" s="304"/>
      <c r="CA76" s="304"/>
      <c r="CB76" s="304"/>
      <c r="CC76" s="304"/>
      <c r="CD76" s="304"/>
      <c r="CE76" s="304"/>
      <c r="CF76" s="304"/>
      <c r="CG76" s="304"/>
      <c r="CH76" s="304"/>
      <c r="CI76" s="304"/>
      <c r="CJ76" s="304"/>
      <c r="CK76" s="304"/>
      <c r="CL76" s="304"/>
      <c r="CM76" s="304"/>
      <c r="CN76" s="304"/>
      <c r="CO76" s="304"/>
      <c r="CP76" s="304"/>
      <c r="CQ76" s="304"/>
      <c r="CR76" s="304"/>
      <c r="CS76" s="304"/>
      <c r="CT76" s="304"/>
      <c r="CU76" s="304"/>
      <c r="CV76" s="304"/>
    </row>
    <row r="77" spans="1:100" s="274" customFormat="1" ht="16.5" hidden="1" customHeight="1">
      <c r="A77" s="286" t="e">
        <f>#REF!</f>
        <v>#REF!</v>
      </c>
      <c r="B77" s="286"/>
      <c r="C77" s="286"/>
      <c r="D77" s="286"/>
      <c r="E77" s="286"/>
      <c r="F77" s="286"/>
      <c r="G77" s="286"/>
      <c r="H77" s="286"/>
      <c r="I77" s="287" t="e">
        <f>#REF!</f>
        <v>#REF!</v>
      </c>
      <c r="J77" s="922" t="e">
        <f>#REF!</f>
        <v>#REF!</v>
      </c>
      <c r="K77" s="922"/>
      <c r="L77" s="922"/>
      <c r="M77" s="922"/>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04"/>
      <c r="AL77" s="304"/>
      <c r="AM77" s="304"/>
      <c r="AN77" s="304"/>
      <c r="AO77" s="304"/>
      <c r="AP77" s="304"/>
      <c r="AQ77" s="304"/>
      <c r="AR77" s="304"/>
      <c r="AS77" s="304"/>
      <c r="AT77" s="304"/>
      <c r="AU77" s="304"/>
      <c r="AV77" s="304"/>
      <c r="AW77" s="304"/>
      <c r="AX77" s="304"/>
      <c r="AY77" s="304"/>
      <c r="AZ77" s="304"/>
      <c r="BA77" s="304"/>
      <c r="BB77" s="304"/>
      <c r="BC77" s="304"/>
      <c r="BD77" s="304"/>
      <c r="BE77" s="304"/>
      <c r="BF77" s="304"/>
      <c r="BG77" s="304"/>
      <c r="BH77" s="304"/>
      <c r="BI77" s="304"/>
      <c r="BJ77" s="304"/>
      <c r="BK77" s="304"/>
      <c r="BL77" s="304"/>
      <c r="BM77" s="304"/>
      <c r="BN77" s="304"/>
      <c r="BO77" s="304"/>
      <c r="BP77" s="304"/>
      <c r="BQ77" s="304"/>
      <c r="BR77" s="304"/>
      <c r="BS77" s="304"/>
      <c r="BT77" s="304"/>
      <c r="BU77" s="304"/>
      <c r="BV77" s="304"/>
      <c r="BW77" s="304"/>
      <c r="BX77" s="304"/>
      <c r="BY77" s="304"/>
      <c r="BZ77" s="304"/>
      <c r="CA77" s="304"/>
      <c r="CB77" s="304"/>
      <c r="CC77" s="304"/>
      <c r="CD77" s="304"/>
      <c r="CE77" s="304"/>
      <c r="CF77" s="304"/>
      <c r="CG77" s="304"/>
      <c r="CH77" s="304"/>
      <c r="CI77" s="304"/>
      <c r="CJ77" s="304"/>
      <c r="CK77" s="304"/>
      <c r="CL77" s="304"/>
      <c r="CM77" s="304"/>
      <c r="CN77" s="304"/>
      <c r="CO77" s="304"/>
      <c r="CP77" s="304"/>
      <c r="CQ77" s="304"/>
      <c r="CR77" s="304"/>
      <c r="CS77" s="304"/>
      <c r="CT77" s="304"/>
      <c r="CU77" s="304"/>
      <c r="CV77" s="304"/>
    </row>
    <row r="78" spans="1:100" s="274" customFormat="1" ht="16.5" hidden="1" customHeight="1">
      <c r="A78" s="286" t="e">
        <f>#REF!</f>
        <v>#REF!</v>
      </c>
      <c r="B78" s="286"/>
      <c r="C78" s="286"/>
      <c r="D78" s="286"/>
      <c r="E78" s="286"/>
      <c r="F78" s="286"/>
      <c r="G78" s="286"/>
      <c r="H78" s="286"/>
      <c r="I78" s="287" t="e">
        <f>#REF!</f>
        <v>#REF!</v>
      </c>
      <c r="J78" s="922" t="e">
        <f>#REF!</f>
        <v>#REF!</v>
      </c>
      <c r="K78" s="922"/>
      <c r="L78" s="922"/>
      <c r="M78" s="922"/>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04"/>
      <c r="AL78" s="304"/>
      <c r="AM78" s="304"/>
      <c r="AN78" s="304"/>
      <c r="AO78" s="304"/>
      <c r="AP78" s="304"/>
      <c r="AQ78" s="304"/>
      <c r="AR78" s="304"/>
      <c r="AS78" s="304"/>
      <c r="AT78" s="304"/>
      <c r="AU78" s="304"/>
      <c r="AV78" s="304"/>
      <c r="AW78" s="304"/>
      <c r="AX78" s="304"/>
      <c r="AY78" s="304"/>
      <c r="AZ78" s="304"/>
      <c r="BA78" s="304"/>
      <c r="BB78" s="304"/>
      <c r="BC78" s="304"/>
      <c r="BD78" s="304"/>
      <c r="BE78" s="304"/>
      <c r="BF78" s="304"/>
      <c r="BG78" s="304"/>
      <c r="BH78" s="304"/>
      <c r="BI78" s="304"/>
      <c r="BJ78" s="304"/>
      <c r="BK78" s="304"/>
      <c r="BL78" s="304"/>
      <c r="BM78" s="304"/>
      <c r="BN78" s="304"/>
      <c r="BO78" s="304"/>
      <c r="BP78" s="304"/>
      <c r="BQ78" s="304"/>
      <c r="BR78" s="304"/>
      <c r="BS78" s="304"/>
      <c r="BT78" s="304"/>
      <c r="BU78" s="304"/>
      <c r="BV78" s="304"/>
      <c r="BW78" s="304"/>
      <c r="BX78" s="304"/>
      <c r="BY78" s="304"/>
      <c r="BZ78" s="304"/>
      <c r="CA78" s="304"/>
      <c r="CB78" s="304"/>
      <c r="CC78" s="304"/>
      <c r="CD78" s="304"/>
      <c r="CE78" s="304"/>
      <c r="CF78" s="304"/>
      <c r="CG78" s="304"/>
      <c r="CH78" s="304"/>
      <c r="CI78" s="304"/>
      <c r="CJ78" s="304"/>
      <c r="CK78" s="304"/>
      <c r="CL78" s="304"/>
      <c r="CM78" s="304"/>
      <c r="CN78" s="304"/>
      <c r="CO78" s="304"/>
      <c r="CP78" s="304"/>
      <c r="CQ78" s="304"/>
      <c r="CR78" s="304"/>
      <c r="CS78" s="304"/>
      <c r="CT78" s="304"/>
      <c r="CU78" s="304"/>
      <c r="CV78" s="304"/>
    </row>
    <row r="79" spans="1:100" s="274" customFormat="1" ht="20.100000000000001" hidden="1" customHeight="1">
      <c r="A79" s="288"/>
      <c r="B79" s="288"/>
      <c r="C79" s="288"/>
      <c r="D79" s="288"/>
      <c r="E79" s="288"/>
      <c r="F79" s="288"/>
      <c r="G79" s="288"/>
      <c r="H79" s="288"/>
      <c r="I79" s="285" t="e">
        <f>#REF!</f>
        <v>#REF!</v>
      </c>
      <c r="J79" s="922" t="e">
        <f>#REF!</f>
        <v>#REF!</v>
      </c>
      <c r="K79" s="922"/>
      <c r="L79" s="922"/>
      <c r="M79" s="922"/>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04"/>
      <c r="AL79" s="304"/>
      <c r="AM79" s="304"/>
      <c r="AN79" s="304"/>
      <c r="AO79" s="304"/>
      <c r="AP79" s="304"/>
      <c r="AQ79" s="304"/>
      <c r="AR79" s="304"/>
      <c r="AS79" s="304"/>
      <c r="AT79" s="304"/>
      <c r="AU79" s="304"/>
      <c r="AV79" s="304"/>
      <c r="AW79" s="304"/>
      <c r="AX79" s="304"/>
      <c r="AY79" s="304"/>
      <c r="AZ79" s="304"/>
      <c r="BA79" s="304"/>
      <c r="BB79" s="304"/>
      <c r="BC79" s="304"/>
      <c r="BD79" s="304"/>
      <c r="BE79" s="304"/>
      <c r="BF79" s="304"/>
      <c r="BG79" s="304"/>
      <c r="BH79" s="304"/>
      <c r="BI79" s="304"/>
      <c r="BJ79" s="304"/>
      <c r="BK79" s="304"/>
      <c r="BL79" s="304"/>
      <c r="BM79" s="304"/>
      <c r="BN79" s="304"/>
      <c r="BO79" s="304"/>
      <c r="BP79" s="304"/>
      <c r="BQ79" s="304"/>
      <c r="BR79" s="304"/>
      <c r="BS79" s="304"/>
      <c r="BT79" s="304"/>
      <c r="BU79" s="304"/>
      <c r="BV79" s="304"/>
      <c r="BW79" s="304"/>
      <c r="BX79" s="304"/>
      <c r="BY79" s="304"/>
      <c r="BZ79" s="304"/>
      <c r="CA79" s="304"/>
      <c r="CB79" s="304"/>
      <c r="CC79" s="304"/>
      <c r="CD79" s="304"/>
      <c r="CE79" s="304"/>
      <c r="CF79" s="304"/>
      <c r="CG79" s="304"/>
      <c r="CH79" s="304"/>
      <c r="CI79" s="304"/>
      <c r="CJ79" s="304"/>
      <c r="CK79" s="304"/>
      <c r="CL79" s="304"/>
      <c r="CM79" s="304"/>
      <c r="CN79" s="304"/>
      <c r="CO79" s="304"/>
      <c r="CP79" s="304"/>
      <c r="CQ79" s="304"/>
      <c r="CR79" s="304"/>
      <c r="CS79" s="304"/>
      <c r="CT79" s="304"/>
      <c r="CU79" s="304"/>
      <c r="CV79" s="304"/>
    </row>
    <row r="80" spans="1:100" s="274" customFormat="1" ht="16.5" hidden="1" customHeight="1">
      <c r="A80" s="284" t="e">
        <f>#REF!</f>
        <v>#REF!</v>
      </c>
      <c r="B80" s="284"/>
      <c r="C80" s="284"/>
      <c r="D80" s="284"/>
      <c r="E80" s="284"/>
      <c r="F80" s="284"/>
      <c r="G80" s="284"/>
      <c r="H80" s="284"/>
      <c r="I80" s="285" t="e">
        <f>#REF!</f>
        <v>#REF!</v>
      </c>
      <c r="J80" s="922"/>
      <c r="K80" s="922"/>
      <c r="L80" s="922"/>
      <c r="M80" s="922"/>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04"/>
      <c r="AL80" s="304"/>
      <c r="AM80" s="304"/>
      <c r="AN80" s="304"/>
      <c r="AO80" s="304"/>
      <c r="AP80" s="304"/>
      <c r="AQ80" s="304"/>
      <c r="AR80" s="304"/>
      <c r="AS80" s="304"/>
      <c r="AT80" s="304"/>
      <c r="AU80" s="304"/>
      <c r="AV80" s="304"/>
      <c r="AW80" s="304"/>
      <c r="AX80" s="304"/>
      <c r="AY80" s="304"/>
      <c r="AZ80" s="304"/>
      <c r="BA80" s="304"/>
      <c r="BB80" s="304"/>
      <c r="BC80" s="304"/>
      <c r="BD80" s="304"/>
      <c r="BE80" s="304"/>
      <c r="BF80" s="304"/>
      <c r="BG80" s="304"/>
      <c r="BH80" s="304"/>
      <c r="BI80" s="304"/>
      <c r="BJ80" s="304"/>
      <c r="BK80" s="304"/>
      <c r="BL80" s="304"/>
      <c r="BM80" s="304"/>
      <c r="BN80" s="304"/>
      <c r="BO80" s="304"/>
      <c r="BP80" s="304"/>
      <c r="BQ80" s="304"/>
      <c r="BR80" s="304"/>
      <c r="BS80" s="304"/>
      <c r="BT80" s="304"/>
      <c r="BU80" s="304"/>
      <c r="BV80" s="304"/>
      <c r="BW80" s="304"/>
      <c r="BX80" s="304"/>
      <c r="BY80" s="304"/>
      <c r="BZ80" s="304"/>
      <c r="CA80" s="304"/>
      <c r="CB80" s="304"/>
      <c r="CC80" s="304"/>
      <c r="CD80" s="304"/>
      <c r="CE80" s="304"/>
      <c r="CF80" s="304"/>
      <c r="CG80" s="304"/>
      <c r="CH80" s="304"/>
      <c r="CI80" s="304"/>
      <c r="CJ80" s="304"/>
      <c r="CK80" s="304"/>
      <c r="CL80" s="304"/>
      <c r="CM80" s="304"/>
      <c r="CN80" s="304"/>
      <c r="CO80" s="304"/>
      <c r="CP80" s="304"/>
      <c r="CQ80" s="304"/>
      <c r="CR80" s="304"/>
      <c r="CS80" s="304"/>
      <c r="CT80" s="304"/>
      <c r="CU80" s="304"/>
      <c r="CV80" s="304"/>
    </row>
    <row r="81" spans="1:100" s="274" customFormat="1" ht="16.5" hidden="1" customHeight="1">
      <c r="A81" s="289" t="e">
        <f>#REF!</f>
        <v>#REF!</v>
      </c>
      <c r="B81" s="289"/>
      <c r="C81" s="289"/>
      <c r="D81" s="289"/>
      <c r="E81" s="289"/>
      <c r="F81" s="289"/>
      <c r="G81" s="289"/>
      <c r="H81" s="289"/>
      <c r="I81" s="285" t="e">
        <f>#REF!</f>
        <v>#REF!</v>
      </c>
      <c r="J81" s="922"/>
      <c r="K81" s="922"/>
      <c r="L81" s="922"/>
      <c r="M81" s="922"/>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04"/>
      <c r="AL81" s="304"/>
      <c r="AM81" s="304"/>
      <c r="AN81" s="304"/>
      <c r="AO81" s="304"/>
      <c r="AP81" s="304"/>
      <c r="AQ81" s="304"/>
      <c r="AR81" s="304"/>
      <c r="AS81" s="304"/>
      <c r="AT81" s="304"/>
      <c r="AU81" s="304"/>
      <c r="AV81" s="304"/>
      <c r="AW81" s="304"/>
      <c r="AX81" s="304"/>
      <c r="AY81" s="304"/>
      <c r="AZ81" s="304"/>
      <c r="BA81" s="304"/>
      <c r="BB81" s="304"/>
      <c r="BC81" s="304"/>
      <c r="BD81" s="304"/>
      <c r="BE81" s="304"/>
      <c r="BF81" s="304"/>
      <c r="BG81" s="304"/>
      <c r="BH81" s="304"/>
      <c r="BI81" s="304"/>
      <c r="BJ81" s="304"/>
      <c r="BK81" s="304"/>
      <c r="BL81" s="304"/>
      <c r="BM81" s="304"/>
      <c r="BN81" s="304"/>
      <c r="BO81" s="304"/>
      <c r="BP81" s="304"/>
      <c r="BQ81" s="304"/>
      <c r="BR81" s="304"/>
      <c r="BS81" s="304"/>
      <c r="BT81" s="304"/>
      <c r="BU81" s="304"/>
      <c r="BV81" s="304"/>
      <c r="BW81" s="304"/>
      <c r="BX81" s="304"/>
      <c r="BY81" s="304"/>
      <c r="BZ81" s="304"/>
      <c r="CA81" s="304"/>
      <c r="CB81" s="304"/>
      <c r="CC81" s="304"/>
      <c r="CD81" s="304"/>
      <c r="CE81" s="304"/>
      <c r="CF81" s="304"/>
      <c r="CG81" s="304"/>
      <c r="CH81" s="304"/>
      <c r="CI81" s="304"/>
      <c r="CJ81" s="304"/>
      <c r="CK81" s="304"/>
      <c r="CL81" s="304"/>
      <c r="CM81" s="304"/>
      <c r="CN81" s="304"/>
      <c r="CO81" s="304"/>
      <c r="CP81" s="304"/>
      <c r="CQ81" s="304"/>
      <c r="CR81" s="304"/>
      <c r="CS81" s="304"/>
      <c r="CT81" s="304"/>
      <c r="CU81" s="304"/>
      <c r="CV81" s="304"/>
    </row>
    <row r="82" spans="1:100" s="274" customFormat="1" ht="16.5" hidden="1" customHeight="1">
      <c r="A82" s="290" t="e">
        <f>#REF!</f>
        <v>#REF!</v>
      </c>
      <c r="B82" s="290"/>
      <c r="C82" s="290"/>
      <c r="D82" s="290"/>
      <c r="E82" s="290"/>
      <c r="F82" s="290"/>
      <c r="G82" s="290"/>
      <c r="H82" s="290"/>
      <c r="I82" s="285" t="e">
        <f>#REF!</f>
        <v>#REF!</v>
      </c>
      <c r="J82" s="922"/>
      <c r="K82" s="922"/>
      <c r="L82" s="922"/>
      <c r="M82" s="922"/>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04"/>
      <c r="AL82" s="304"/>
      <c r="AM82" s="304"/>
      <c r="AN82" s="304"/>
      <c r="AO82" s="304"/>
      <c r="AP82" s="304"/>
      <c r="AQ82" s="304"/>
      <c r="AR82" s="304"/>
      <c r="AS82" s="304"/>
      <c r="AT82" s="304"/>
      <c r="AU82" s="304"/>
      <c r="AV82" s="304"/>
      <c r="AW82" s="304"/>
      <c r="AX82" s="304"/>
      <c r="AY82" s="304"/>
      <c r="AZ82" s="304"/>
      <c r="BA82" s="304"/>
      <c r="BB82" s="304"/>
      <c r="BC82" s="304"/>
      <c r="BD82" s="304"/>
      <c r="BE82" s="304"/>
      <c r="BF82" s="304"/>
      <c r="BG82" s="304"/>
      <c r="BH82" s="304"/>
      <c r="BI82" s="304"/>
      <c r="BJ82" s="304"/>
      <c r="BK82" s="304"/>
      <c r="BL82" s="304"/>
      <c r="BM82" s="304"/>
      <c r="BN82" s="304"/>
      <c r="BO82" s="304"/>
      <c r="BP82" s="304"/>
      <c r="BQ82" s="304"/>
      <c r="BR82" s="304"/>
      <c r="BS82" s="304"/>
      <c r="BT82" s="304"/>
      <c r="BU82" s="304"/>
      <c r="BV82" s="304"/>
      <c r="BW82" s="304"/>
      <c r="BX82" s="304"/>
      <c r="BY82" s="304"/>
      <c r="BZ82" s="304"/>
      <c r="CA82" s="304"/>
      <c r="CB82" s="304"/>
      <c r="CC82" s="304"/>
      <c r="CD82" s="304"/>
      <c r="CE82" s="304"/>
      <c r="CF82" s="304"/>
      <c r="CG82" s="304"/>
      <c r="CH82" s="304"/>
      <c r="CI82" s="304"/>
      <c r="CJ82" s="304"/>
      <c r="CK82" s="304"/>
      <c r="CL82" s="304"/>
      <c r="CM82" s="304"/>
      <c r="CN82" s="304"/>
      <c r="CO82" s="304"/>
      <c r="CP82" s="304"/>
      <c r="CQ82" s="304"/>
      <c r="CR82" s="304"/>
      <c r="CS82" s="304"/>
      <c r="CT82" s="304"/>
      <c r="CU82" s="304"/>
      <c r="CV82" s="304"/>
    </row>
    <row r="83" spans="1:100" s="274" customFormat="1" ht="16.5" hidden="1" customHeight="1">
      <c r="A83" s="286" t="e">
        <f>#REF!</f>
        <v>#REF!</v>
      </c>
      <c r="B83" s="286"/>
      <c r="C83" s="286"/>
      <c r="D83" s="286"/>
      <c r="E83" s="286"/>
      <c r="F83" s="286"/>
      <c r="G83" s="286"/>
      <c r="H83" s="286"/>
      <c r="I83" s="287" t="e">
        <f>#REF!</f>
        <v>#REF!</v>
      </c>
      <c r="J83" s="922" t="e">
        <f>#REF!</f>
        <v>#REF!</v>
      </c>
      <c r="K83" s="922"/>
      <c r="L83" s="922"/>
      <c r="M83" s="922"/>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4"/>
      <c r="AL83" s="304"/>
      <c r="AM83" s="304"/>
      <c r="AN83" s="304"/>
      <c r="AO83" s="304"/>
      <c r="AP83" s="304"/>
      <c r="AQ83" s="304"/>
      <c r="AR83" s="304"/>
      <c r="AS83" s="304"/>
      <c r="AT83" s="304"/>
      <c r="AU83" s="304"/>
      <c r="AV83" s="304"/>
      <c r="AW83" s="304"/>
      <c r="AX83" s="304"/>
      <c r="AY83" s="304"/>
      <c r="AZ83" s="304"/>
      <c r="BA83" s="304"/>
      <c r="BB83" s="304"/>
      <c r="BC83" s="304"/>
      <c r="BD83" s="304"/>
      <c r="BE83" s="304"/>
      <c r="BF83" s="304"/>
      <c r="BG83" s="304"/>
      <c r="BH83" s="304"/>
      <c r="BI83" s="304"/>
      <c r="BJ83" s="304"/>
      <c r="BK83" s="304"/>
      <c r="BL83" s="304"/>
      <c r="BM83" s="304"/>
      <c r="BN83" s="304"/>
      <c r="BO83" s="304"/>
      <c r="BP83" s="304"/>
      <c r="BQ83" s="304"/>
      <c r="BR83" s="304"/>
      <c r="BS83" s="304"/>
      <c r="BT83" s="304"/>
      <c r="BU83" s="304"/>
      <c r="BV83" s="304"/>
      <c r="BW83" s="304"/>
      <c r="BX83" s="304"/>
      <c r="BY83" s="304"/>
      <c r="BZ83" s="304"/>
      <c r="CA83" s="304"/>
      <c r="CB83" s="304"/>
      <c r="CC83" s="304"/>
      <c r="CD83" s="304"/>
      <c r="CE83" s="304"/>
      <c r="CF83" s="304"/>
      <c r="CG83" s="304"/>
      <c r="CH83" s="304"/>
      <c r="CI83" s="304"/>
      <c r="CJ83" s="304"/>
      <c r="CK83" s="304"/>
      <c r="CL83" s="304"/>
      <c r="CM83" s="304"/>
      <c r="CN83" s="304"/>
      <c r="CO83" s="304"/>
      <c r="CP83" s="304"/>
      <c r="CQ83" s="304"/>
      <c r="CR83" s="304"/>
      <c r="CS83" s="304"/>
      <c r="CT83" s="304"/>
      <c r="CU83" s="304"/>
      <c r="CV83" s="304"/>
    </row>
    <row r="84" spans="1:100" s="274" customFormat="1" ht="16.5" hidden="1" customHeight="1">
      <c r="A84" s="286" t="e">
        <f>#REF!</f>
        <v>#REF!</v>
      </c>
      <c r="B84" s="286"/>
      <c r="C84" s="286"/>
      <c r="D84" s="286"/>
      <c r="E84" s="286"/>
      <c r="F84" s="286"/>
      <c r="G84" s="286"/>
      <c r="H84" s="286"/>
      <c r="I84" s="287" t="e">
        <f>#REF!</f>
        <v>#REF!</v>
      </c>
      <c r="J84" s="922" t="e">
        <f>#REF!</f>
        <v>#REF!</v>
      </c>
      <c r="K84" s="922"/>
      <c r="L84" s="922"/>
      <c r="M84" s="922"/>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4"/>
      <c r="AL84" s="304"/>
      <c r="AM84" s="304"/>
      <c r="AN84" s="304"/>
      <c r="AO84" s="304"/>
      <c r="AP84" s="304"/>
      <c r="AQ84" s="304"/>
      <c r="AR84" s="304"/>
      <c r="AS84" s="304"/>
      <c r="AT84" s="304"/>
      <c r="AU84" s="304"/>
      <c r="AV84" s="304"/>
      <c r="AW84" s="304"/>
      <c r="AX84" s="304"/>
      <c r="AY84" s="304"/>
      <c r="AZ84" s="304"/>
      <c r="BA84" s="304"/>
      <c r="BB84" s="304"/>
      <c r="BC84" s="304"/>
      <c r="BD84" s="304"/>
      <c r="BE84" s="304"/>
      <c r="BF84" s="304"/>
      <c r="BG84" s="304"/>
      <c r="BH84" s="304"/>
      <c r="BI84" s="304"/>
      <c r="BJ84" s="304"/>
      <c r="BK84" s="304"/>
      <c r="BL84" s="304"/>
      <c r="BM84" s="304"/>
      <c r="BN84" s="304"/>
      <c r="BO84" s="304"/>
      <c r="BP84" s="304"/>
      <c r="BQ84" s="304"/>
      <c r="BR84" s="304"/>
      <c r="BS84" s="304"/>
      <c r="BT84" s="304"/>
      <c r="BU84" s="304"/>
      <c r="BV84" s="304"/>
      <c r="BW84" s="304"/>
      <c r="BX84" s="304"/>
      <c r="BY84" s="304"/>
      <c r="BZ84" s="304"/>
      <c r="CA84" s="304"/>
      <c r="CB84" s="304"/>
      <c r="CC84" s="304"/>
      <c r="CD84" s="304"/>
      <c r="CE84" s="304"/>
      <c r="CF84" s="304"/>
      <c r="CG84" s="304"/>
      <c r="CH84" s="304"/>
      <c r="CI84" s="304"/>
      <c r="CJ84" s="304"/>
      <c r="CK84" s="304"/>
      <c r="CL84" s="304"/>
      <c r="CM84" s="304"/>
      <c r="CN84" s="304"/>
      <c r="CO84" s="304"/>
      <c r="CP84" s="304"/>
      <c r="CQ84" s="304"/>
      <c r="CR84" s="304"/>
      <c r="CS84" s="304"/>
      <c r="CT84" s="304"/>
      <c r="CU84" s="304"/>
      <c r="CV84" s="304"/>
    </row>
    <row r="85" spans="1:100" s="274" customFormat="1" ht="16.5" hidden="1" customHeight="1">
      <c r="A85" s="286" t="e">
        <f>#REF!</f>
        <v>#REF!</v>
      </c>
      <c r="B85" s="286"/>
      <c r="C85" s="286"/>
      <c r="D85" s="286"/>
      <c r="E85" s="286"/>
      <c r="F85" s="286"/>
      <c r="G85" s="286"/>
      <c r="H85" s="286"/>
      <c r="I85" s="287" t="e">
        <f>#REF!</f>
        <v>#REF!</v>
      </c>
      <c r="J85" s="922" t="e">
        <f>#REF!</f>
        <v>#REF!</v>
      </c>
      <c r="K85" s="922"/>
      <c r="L85" s="922"/>
      <c r="M85" s="922"/>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04"/>
      <c r="AL85" s="304"/>
      <c r="AM85" s="304"/>
      <c r="AN85" s="304"/>
      <c r="AO85" s="304"/>
      <c r="AP85" s="304"/>
      <c r="AQ85" s="304"/>
      <c r="AR85" s="304"/>
      <c r="AS85" s="304"/>
      <c r="AT85" s="304"/>
      <c r="AU85" s="304"/>
      <c r="AV85" s="304"/>
      <c r="AW85" s="304"/>
      <c r="AX85" s="304"/>
      <c r="AY85" s="304"/>
      <c r="AZ85" s="304"/>
      <c r="BA85" s="304"/>
      <c r="BB85" s="304"/>
      <c r="BC85" s="304"/>
      <c r="BD85" s="304"/>
      <c r="BE85" s="304"/>
      <c r="BF85" s="304"/>
      <c r="BG85" s="304"/>
      <c r="BH85" s="304"/>
      <c r="BI85" s="304"/>
      <c r="BJ85" s="304"/>
      <c r="BK85" s="304"/>
      <c r="BL85" s="304"/>
      <c r="BM85" s="304"/>
      <c r="BN85" s="304"/>
      <c r="BO85" s="304"/>
      <c r="BP85" s="304"/>
      <c r="BQ85" s="304"/>
      <c r="BR85" s="304"/>
      <c r="BS85" s="304"/>
      <c r="BT85" s="304"/>
      <c r="BU85" s="304"/>
      <c r="BV85" s="304"/>
      <c r="BW85" s="304"/>
      <c r="BX85" s="304"/>
      <c r="BY85" s="304"/>
      <c r="BZ85" s="304"/>
      <c r="CA85" s="304"/>
      <c r="CB85" s="304"/>
      <c r="CC85" s="304"/>
      <c r="CD85" s="304"/>
      <c r="CE85" s="304"/>
      <c r="CF85" s="304"/>
      <c r="CG85" s="304"/>
      <c r="CH85" s="304"/>
      <c r="CI85" s="304"/>
      <c r="CJ85" s="304"/>
      <c r="CK85" s="304"/>
      <c r="CL85" s="304"/>
      <c r="CM85" s="304"/>
      <c r="CN85" s="304"/>
      <c r="CO85" s="304"/>
      <c r="CP85" s="304"/>
      <c r="CQ85" s="304"/>
      <c r="CR85" s="304"/>
      <c r="CS85" s="304"/>
      <c r="CT85" s="304"/>
      <c r="CU85" s="304"/>
      <c r="CV85" s="304"/>
    </row>
    <row r="86" spans="1:100" s="274" customFormat="1" ht="16.5" hidden="1" customHeight="1">
      <c r="A86" s="286" t="e">
        <f>#REF!</f>
        <v>#REF!</v>
      </c>
      <c r="B86" s="286"/>
      <c r="C86" s="286"/>
      <c r="D86" s="286"/>
      <c r="E86" s="286"/>
      <c r="F86" s="286"/>
      <c r="G86" s="286"/>
      <c r="H86" s="286"/>
      <c r="I86" s="287" t="e">
        <f>#REF!</f>
        <v>#REF!</v>
      </c>
      <c r="J86" s="922" t="e">
        <f>#REF!</f>
        <v>#REF!</v>
      </c>
      <c r="K86" s="922"/>
      <c r="L86" s="922"/>
      <c r="M86" s="922"/>
      <c r="N86" s="304"/>
      <c r="O86" s="304"/>
      <c r="P86" s="304"/>
      <c r="Q86" s="304"/>
      <c r="R86" s="304"/>
      <c r="S86" s="304"/>
      <c r="T86" s="304"/>
      <c r="U86" s="304"/>
      <c r="V86" s="304"/>
      <c r="W86" s="304"/>
      <c r="X86" s="304"/>
      <c r="Y86" s="304"/>
      <c r="Z86" s="304"/>
      <c r="AA86" s="304"/>
      <c r="AB86" s="304"/>
      <c r="AC86" s="304"/>
      <c r="AD86" s="304"/>
      <c r="AE86" s="304"/>
      <c r="AF86" s="304"/>
      <c r="AG86" s="304"/>
      <c r="AH86" s="304"/>
      <c r="AI86" s="304"/>
      <c r="AJ86" s="304"/>
      <c r="AK86" s="304"/>
      <c r="AL86" s="304"/>
      <c r="AM86" s="304"/>
      <c r="AN86" s="304"/>
      <c r="AO86" s="304"/>
      <c r="AP86" s="304"/>
      <c r="AQ86" s="304"/>
      <c r="AR86" s="304"/>
      <c r="AS86" s="304"/>
      <c r="AT86" s="304"/>
      <c r="AU86" s="304"/>
      <c r="AV86" s="304"/>
      <c r="AW86" s="304"/>
      <c r="AX86" s="304"/>
      <c r="AY86" s="304"/>
      <c r="AZ86" s="304"/>
      <c r="BA86" s="304"/>
      <c r="BB86" s="304"/>
      <c r="BC86" s="304"/>
      <c r="BD86" s="304"/>
      <c r="BE86" s="304"/>
      <c r="BF86" s="304"/>
      <c r="BG86" s="304"/>
      <c r="BH86" s="304"/>
      <c r="BI86" s="304"/>
      <c r="BJ86" s="304"/>
      <c r="BK86" s="304"/>
      <c r="BL86" s="304"/>
      <c r="BM86" s="304"/>
      <c r="BN86" s="304"/>
      <c r="BO86" s="304"/>
      <c r="BP86" s="304"/>
      <c r="BQ86" s="304"/>
      <c r="BR86" s="304"/>
      <c r="BS86" s="304"/>
      <c r="BT86" s="304"/>
      <c r="BU86" s="304"/>
      <c r="BV86" s="304"/>
      <c r="BW86" s="304"/>
      <c r="BX86" s="304"/>
      <c r="BY86" s="304"/>
      <c r="BZ86" s="304"/>
      <c r="CA86" s="304"/>
      <c r="CB86" s="304"/>
      <c r="CC86" s="304"/>
      <c r="CD86" s="304"/>
      <c r="CE86" s="304"/>
      <c r="CF86" s="304"/>
      <c r="CG86" s="304"/>
      <c r="CH86" s="304"/>
      <c r="CI86" s="304"/>
      <c r="CJ86" s="304"/>
      <c r="CK86" s="304"/>
      <c r="CL86" s="304"/>
      <c r="CM86" s="304"/>
      <c r="CN86" s="304"/>
      <c r="CO86" s="304"/>
      <c r="CP86" s="304"/>
      <c r="CQ86" s="304"/>
      <c r="CR86" s="304"/>
      <c r="CS86" s="304"/>
      <c r="CT86" s="304"/>
      <c r="CU86" s="304"/>
      <c r="CV86" s="304"/>
    </row>
    <row r="87" spans="1:100" s="274" customFormat="1" ht="16.5" hidden="1" customHeight="1">
      <c r="A87" s="286"/>
      <c r="B87" s="286"/>
      <c r="C87" s="286"/>
      <c r="D87" s="286"/>
      <c r="E87" s="286"/>
      <c r="F87" s="286"/>
      <c r="G87" s="286"/>
      <c r="H87" s="286"/>
      <c r="I87" s="285" t="e">
        <f>#REF!</f>
        <v>#REF!</v>
      </c>
      <c r="J87" s="922" t="e">
        <f>#REF!</f>
        <v>#REF!</v>
      </c>
      <c r="K87" s="922"/>
      <c r="L87" s="922"/>
      <c r="M87" s="922"/>
      <c r="N87" s="304"/>
      <c r="O87" s="304"/>
      <c r="P87" s="304"/>
      <c r="Q87" s="304"/>
      <c r="R87" s="304"/>
      <c r="S87" s="304"/>
      <c r="T87" s="304"/>
      <c r="U87" s="304"/>
      <c r="V87" s="304"/>
      <c r="W87" s="304"/>
      <c r="X87" s="304"/>
      <c r="Y87" s="304"/>
      <c r="Z87" s="304"/>
      <c r="AA87" s="304"/>
      <c r="AB87" s="304"/>
      <c r="AC87" s="304"/>
      <c r="AD87" s="304"/>
      <c r="AE87" s="304"/>
      <c r="AF87" s="304"/>
      <c r="AG87" s="304"/>
      <c r="AH87" s="304"/>
      <c r="AI87" s="304"/>
      <c r="AJ87" s="304"/>
      <c r="AK87" s="304"/>
      <c r="AL87" s="304"/>
      <c r="AM87" s="304"/>
      <c r="AN87" s="304"/>
      <c r="AO87" s="304"/>
      <c r="AP87" s="304"/>
      <c r="AQ87" s="304"/>
      <c r="AR87" s="304"/>
      <c r="AS87" s="304"/>
      <c r="AT87" s="304"/>
      <c r="AU87" s="304"/>
      <c r="AV87" s="304"/>
      <c r="AW87" s="304"/>
      <c r="AX87" s="304"/>
      <c r="AY87" s="304"/>
      <c r="AZ87" s="304"/>
      <c r="BA87" s="304"/>
      <c r="BB87" s="304"/>
      <c r="BC87" s="304"/>
      <c r="BD87" s="304"/>
      <c r="BE87" s="304"/>
      <c r="BF87" s="304"/>
      <c r="BG87" s="304"/>
      <c r="BH87" s="304"/>
      <c r="BI87" s="304"/>
      <c r="BJ87" s="304"/>
      <c r="BK87" s="304"/>
      <c r="BL87" s="304"/>
      <c r="BM87" s="304"/>
      <c r="BN87" s="304"/>
      <c r="BO87" s="304"/>
      <c r="BP87" s="304"/>
      <c r="BQ87" s="304"/>
      <c r="BR87" s="304"/>
      <c r="BS87" s="304"/>
      <c r="BT87" s="304"/>
      <c r="BU87" s="304"/>
      <c r="BV87" s="304"/>
      <c r="BW87" s="304"/>
      <c r="BX87" s="304"/>
      <c r="BY87" s="304"/>
      <c r="BZ87" s="304"/>
      <c r="CA87" s="304"/>
      <c r="CB87" s="304"/>
      <c r="CC87" s="304"/>
      <c r="CD87" s="304"/>
      <c r="CE87" s="304"/>
      <c r="CF87" s="304"/>
      <c r="CG87" s="304"/>
      <c r="CH87" s="304"/>
      <c r="CI87" s="304"/>
      <c r="CJ87" s="304"/>
      <c r="CK87" s="304"/>
      <c r="CL87" s="304"/>
      <c r="CM87" s="304"/>
      <c r="CN87" s="304"/>
      <c r="CO87" s="304"/>
      <c r="CP87" s="304"/>
      <c r="CQ87" s="304"/>
      <c r="CR87" s="304"/>
      <c r="CS87" s="304"/>
      <c r="CT87" s="304"/>
      <c r="CU87" s="304"/>
      <c r="CV87" s="304"/>
    </row>
    <row r="88" spans="1:100" s="274" customFormat="1" ht="20.100000000000001" hidden="1" customHeight="1">
      <c r="A88" s="290" t="e">
        <f>#REF!</f>
        <v>#REF!</v>
      </c>
      <c r="B88" s="290"/>
      <c r="C88" s="290"/>
      <c r="D88" s="290"/>
      <c r="E88" s="290"/>
      <c r="F88" s="290"/>
      <c r="G88" s="290"/>
      <c r="H88" s="290"/>
      <c r="I88" s="285" t="e">
        <f>#REF!</f>
        <v>#REF!</v>
      </c>
      <c r="J88" s="922"/>
      <c r="K88" s="922"/>
      <c r="L88" s="922"/>
      <c r="M88" s="922"/>
      <c r="N88" s="304"/>
      <c r="O88" s="304"/>
      <c r="P88" s="304"/>
      <c r="Q88" s="304"/>
      <c r="R88" s="304"/>
      <c r="S88" s="304"/>
      <c r="T88" s="304"/>
      <c r="U88" s="304"/>
      <c r="V88" s="304"/>
      <c r="W88" s="304"/>
      <c r="X88" s="304"/>
      <c r="Y88" s="304"/>
      <c r="Z88" s="304"/>
      <c r="AA88" s="304"/>
      <c r="AB88" s="304"/>
      <c r="AC88" s="304"/>
      <c r="AD88" s="304"/>
      <c r="AE88" s="304"/>
      <c r="AF88" s="304"/>
      <c r="AG88" s="304"/>
      <c r="AH88" s="304"/>
      <c r="AI88" s="304"/>
      <c r="AJ88" s="304"/>
      <c r="AK88" s="304"/>
      <c r="AL88" s="304"/>
      <c r="AM88" s="304"/>
      <c r="AN88" s="304"/>
      <c r="AO88" s="304"/>
      <c r="AP88" s="304"/>
      <c r="AQ88" s="304"/>
      <c r="AR88" s="304"/>
      <c r="AS88" s="304"/>
      <c r="AT88" s="304"/>
      <c r="AU88" s="304"/>
      <c r="AV88" s="304"/>
      <c r="AW88" s="304"/>
      <c r="AX88" s="304"/>
      <c r="AY88" s="304"/>
      <c r="AZ88" s="304"/>
      <c r="BA88" s="304"/>
      <c r="BB88" s="304"/>
      <c r="BC88" s="304"/>
      <c r="BD88" s="304"/>
      <c r="BE88" s="304"/>
      <c r="BF88" s="304"/>
      <c r="BG88" s="304"/>
      <c r="BH88" s="304"/>
      <c r="BI88" s="304"/>
      <c r="BJ88" s="304"/>
      <c r="BK88" s="304"/>
      <c r="BL88" s="304"/>
      <c r="BM88" s="304"/>
      <c r="BN88" s="304"/>
      <c r="BO88" s="304"/>
      <c r="BP88" s="304"/>
      <c r="BQ88" s="304"/>
      <c r="BR88" s="304"/>
      <c r="BS88" s="304"/>
      <c r="BT88" s="304"/>
      <c r="BU88" s="304"/>
      <c r="BV88" s="304"/>
      <c r="BW88" s="304"/>
      <c r="BX88" s="304"/>
      <c r="BY88" s="304"/>
      <c r="BZ88" s="304"/>
      <c r="CA88" s="304"/>
      <c r="CB88" s="304"/>
      <c r="CC88" s="304"/>
      <c r="CD88" s="304"/>
      <c r="CE88" s="304"/>
      <c r="CF88" s="304"/>
      <c r="CG88" s="304"/>
      <c r="CH88" s="304"/>
      <c r="CI88" s="304"/>
      <c r="CJ88" s="304"/>
      <c r="CK88" s="304"/>
      <c r="CL88" s="304"/>
      <c r="CM88" s="304"/>
      <c r="CN88" s="304"/>
      <c r="CO88" s="304"/>
      <c r="CP88" s="304"/>
      <c r="CQ88" s="304"/>
      <c r="CR88" s="304"/>
      <c r="CS88" s="304"/>
      <c r="CT88" s="304"/>
      <c r="CU88" s="304"/>
      <c r="CV88" s="304"/>
    </row>
    <row r="89" spans="1:100" s="274" customFormat="1" ht="16.5" hidden="1" customHeight="1">
      <c r="A89" s="286" t="e">
        <f>#REF!</f>
        <v>#REF!</v>
      </c>
      <c r="B89" s="286"/>
      <c r="C89" s="286"/>
      <c r="D89" s="286"/>
      <c r="E89" s="286"/>
      <c r="F89" s="286"/>
      <c r="G89" s="286"/>
      <c r="H89" s="286"/>
      <c r="I89" s="287" t="e">
        <f>#REF!</f>
        <v>#REF!</v>
      </c>
      <c r="J89" s="922" t="e">
        <f>#REF!</f>
        <v>#REF!</v>
      </c>
      <c r="K89" s="922"/>
      <c r="L89" s="922"/>
      <c r="M89" s="922"/>
      <c r="N89" s="304"/>
      <c r="O89" s="304"/>
      <c r="P89" s="304"/>
      <c r="Q89" s="304"/>
      <c r="R89" s="304"/>
      <c r="S89" s="304"/>
      <c r="T89" s="304"/>
      <c r="U89" s="304"/>
      <c r="V89" s="304"/>
      <c r="W89" s="304"/>
      <c r="X89" s="304"/>
      <c r="Y89" s="304"/>
      <c r="Z89" s="304"/>
      <c r="AA89" s="304"/>
      <c r="AB89" s="304"/>
      <c r="AC89" s="304"/>
      <c r="AD89" s="304"/>
      <c r="AE89" s="304"/>
      <c r="AF89" s="304"/>
      <c r="AG89" s="304"/>
      <c r="AH89" s="304"/>
      <c r="AI89" s="304"/>
      <c r="AJ89" s="304"/>
      <c r="AK89" s="304"/>
      <c r="AL89" s="304"/>
      <c r="AM89" s="304"/>
      <c r="AN89" s="304"/>
      <c r="AO89" s="304"/>
      <c r="AP89" s="304"/>
      <c r="AQ89" s="304"/>
      <c r="AR89" s="304"/>
      <c r="AS89" s="304"/>
      <c r="AT89" s="304"/>
      <c r="AU89" s="304"/>
      <c r="AV89" s="304"/>
      <c r="AW89" s="304"/>
      <c r="AX89" s="304"/>
      <c r="AY89" s="304"/>
      <c r="AZ89" s="304"/>
      <c r="BA89" s="304"/>
      <c r="BB89" s="304"/>
      <c r="BC89" s="304"/>
      <c r="BD89" s="304"/>
      <c r="BE89" s="304"/>
      <c r="BF89" s="304"/>
      <c r="BG89" s="304"/>
      <c r="BH89" s="304"/>
      <c r="BI89" s="304"/>
      <c r="BJ89" s="304"/>
      <c r="BK89" s="304"/>
      <c r="BL89" s="304"/>
      <c r="BM89" s="304"/>
      <c r="BN89" s="304"/>
      <c r="BO89" s="304"/>
      <c r="BP89" s="304"/>
      <c r="BQ89" s="304"/>
      <c r="BR89" s="304"/>
      <c r="BS89" s="304"/>
      <c r="BT89" s="304"/>
      <c r="BU89" s="304"/>
      <c r="BV89" s="304"/>
      <c r="BW89" s="304"/>
      <c r="BX89" s="304"/>
      <c r="BY89" s="304"/>
      <c r="BZ89" s="304"/>
      <c r="CA89" s="304"/>
      <c r="CB89" s="304"/>
      <c r="CC89" s="304"/>
      <c r="CD89" s="304"/>
      <c r="CE89" s="304"/>
      <c r="CF89" s="304"/>
      <c r="CG89" s="304"/>
      <c r="CH89" s="304"/>
      <c r="CI89" s="304"/>
      <c r="CJ89" s="304"/>
      <c r="CK89" s="304"/>
      <c r="CL89" s="304"/>
      <c r="CM89" s="304"/>
      <c r="CN89" s="304"/>
      <c r="CO89" s="304"/>
      <c r="CP89" s="304"/>
      <c r="CQ89" s="304"/>
      <c r="CR89" s="304"/>
      <c r="CS89" s="304"/>
      <c r="CT89" s="304"/>
      <c r="CU89" s="304"/>
      <c r="CV89" s="304"/>
    </row>
    <row r="90" spans="1:100" s="274" customFormat="1" ht="16.5" hidden="1" customHeight="1">
      <c r="A90" s="286" t="e">
        <f>#REF!</f>
        <v>#REF!</v>
      </c>
      <c r="B90" s="286"/>
      <c r="C90" s="286"/>
      <c r="D90" s="286"/>
      <c r="E90" s="286"/>
      <c r="F90" s="286"/>
      <c r="G90" s="286"/>
      <c r="H90" s="286"/>
      <c r="I90" s="287" t="e">
        <f>#REF!</f>
        <v>#REF!</v>
      </c>
      <c r="J90" s="922" t="e">
        <f>#REF!</f>
        <v>#REF!</v>
      </c>
      <c r="K90" s="922"/>
      <c r="L90" s="922"/>
      <c r="M90" s="922"/>
      <c r="N90" s="304"/>
      <c r="O90" s="304"/>
      <c r="P90" s="304"/>
      <c r="Q90" s="304"/>
      <c r="R90" s="304"/>
      <c r="S90" s="304"/>
      <c r="T90" s="304"/>
      <c r="U90" s="304"/>
      <c r="V90" s="304"/>
      <c r="W90" s="304"/>
      <c r="X90" s="304"/>
      <c r="Y90" s="304"/>
      <c r="Z90" s="304"/>
      <c r="AA90" s="304"/>
      <c r="AB90" s="304"/>
      <c r="AC90" s="304"/>
      <c r="AD90" s="304"/>
      <c r="AE90" s="304"/>
      <c r="AF90" s="304"/>
      <c r="AG90" s="304"/>
      <c r="AH90" s="304"/>
      <c r="AI90" s="304"/>
      <c r="AJ90" s="304"/>
      <c r="AK90" s="304"/>
      <c r="AL90" s="304"/>
      <c r="AM90" s="304"/>
      <c r="AN90" s="304"/>
      <c r="AO90" s="304"/>
      <c r="AP90" s="304"/>
      <c r="AQ90" s="304"/>
      <c r="AR90" s="304"/>
      <c r="AS90" s="304"/>
      <c r="AT90" s="304"/>
      <c r="AU90" s="304"/>
      <c r="AV90" s="304"/>
      <c r="AW90" s="304"/>
      <c r="AX90" s="304"/>
      <c r="AY90" s="304"/>
      <c r="AZ90" s="304"/>
      <c r="BA90" s="304"/>
      <c r="BB90" s="304"/>
      <c r="BC90" s="304"/>
      <c r="BD90" s="304"/>
      <c r="BE90" s="304"/>
      <c r="BF90" s="304"/>
      <c r="BG90" s="304"/>
      <c r="BH90" s="304"/>
      <c r="BI90" s="304"/>
      <c r="BJ90" s="304"/>
      <c r="BK90" s="304"/>
      <c r="BL90" s="304"/>
      <c r="BM90" s="304"/>
      <c r="BN90" s="304"/>
      <c r="BO90" s="304"/>
      <c r="BP90" s="304"/>
      <c r="BQ90" s="304"/>
      <c r="BR90" s="304"/>
      <c r="BS90" s="304"/>
      <c r="BT90" s="304"/>
      <c r="BU90" s="304"/>
      <c r="BV90" s="304"/>
      <c r="BW90" s="304"/>
      <c r="BX90" s="304"/>
      <c r="BY90" s="304"/>
      <c r="BZ90" s="304"/>
      <c r="CA90" s="304"/>
      <c r="CB90" s="304"/>
      <c r="CC90" s="304"/>
      <c r="CD90" s="304"/>
      <c r="CE90" s="304"/>
      <c r="CF90" s="304"/>
      <c r="CG90" s="304"/>
      <c r="CH90" s="304"/>
      <c r="CI90" s="304"/>
      <c r="CJ90" s="304"/>
      <c r="CK90" s="304"/>
      <c r="CL90" s="304"/>
      <c r="CM90" s="304"/>
      <c r="CN90" s="304"/>
      <c r="CO90" s="304"/>
      <c r="CP90" s="304"/>
      <c r="CQ90" s="304"/>
      <c r="CR90" s="304"/>
      <c r="CS90" s="304"/>
      <c r="CT90" s="304"/>
      <c r="CU90" s="304"/>
      <c r="CV90" s="304"/>
    </row>
    <row r="91" spans="1:100" s="274" customFormat="1" ht="20.100000000000001" hidden="1" customHeight="1">
      <c r="A91" s="286" t="e">
        <f>#REF!</f>
        <v>#REF!</v>
      </c>
      <c r="B91" s="286"/>
      <c r="C91" s="286"/>
      <c r="D91" s="286"/>
      <c r="E91" s="286"/>
      <c r="F91" s="286"/>
      <c r="G91" s="286"/>
      <c r="H91" s="286"/>
      <c r="I91" s="287" t="e">
        <f>#REF!</f>
        <v>#REF!</v>
      </c>
      <c r="J91" s="922" t="e">
        <f>#REF!</f>
        <v>#REF!</v>
      </c>
      <c r="K91" s="922"/>
      <c r="L91" s="922"/>
      <c r="M91" s="922"/>
      <c r="N91" s="304"/>
      <c r="O91" s="304"/>
      <c r="P91" s="304"/>
      <c r="Q91" s="304"/>
      <c r="R91" s="304"/>
      <c r="S91" s="304"/>
      <c r="T91" s="304"/>
      <c r="U91" s="304"/>
      <c r="V91" s="304"/>
      <c r="W91" s="304"/>
      <c r="X91" s="304"/>
      <c r="Y91" s="304"/>
      <c r="Z91" s="304"/>
      <c r="AA91" s="304"/>
      <c r="AB91" s="304"/>
      <c r="AC91" s="304"/>
      <c r="AD91" s="304"/>
      <c r="AE91" s="304"/>
      <c r="AF91" s="304"/>
      <c r="AG91" s="304"/>
      <c r="AH91" s="304"/>
      <c r="AI91" s="304"/>
      <c r="AJ91" s="304"/>
      <c r="AK91" s="304"/>
      <c r="AL91" s="304"/>
      <c r="AM91" s="304"/>
      <c r="AN91" s="304"/>
      <c r="AO91" s="304"/>
      <c r="AP91" s="304"/>
      <c r="AQ91" s="304"/>
      <c r="AR91" s="304"/>
      <c r="AS91" s="304"/>
      <c r="AT91" s="304"/>
      <c r="AU91" s="304"/>
      <c r="AV91" s="304"/>
      <c r="AW91" s="304"/>
      <c r="AX91" s="304"/>
      <c r="AY91" s="304"/>
      <c r="AZ91" s="304"/>
      <c r="BA91" s="304"/>
      <c r="BB91" s="304"/>
      <c r="BC91" s="304"/>
      <c r="BD91" s="304"/>
      <c r="BE91" s="304"/>
      <c r="BF91" s="304"/>
      <c r="BG91" s="304"/>
      <c r="BH91" s="304"/>
      <c r="BI91" s="304"/>
      <c r="BJ91" s="304"/>
      <c r="BK91" s="304"/>
      <c r="BL91" s="304"/>
      <c r="BM91" s="304"/>
      <c r="BN91" s="304"/>
      <c r="BO91" s="304"/>
      <c r="BP91" s="304"/>
      <c r="BQ91" s="304"/>
      <c r="BR91" s="304"/>
      <c r="BS91" s="304"/>
      <c r="BT91" s="304"/>
      <c r="BU91" s="304"/>
      <c r="BV91" s="304"/>
      <c r="BW91" s="304"/>
      <c r="BX91" s="304"/>
      <c r="BY91" s="304"/>
      <c r="BZ91" s="304"/>
      <c r="CA91" s="304"/>
      <c r="CB91" s="304"/>
      <c r="CC91" s="304"/>
      <c r="CD91" s="304"/>
      <c r="CE91" s="304"/>
      <c r="CF91" s="304"/>
      <c r="CG91" s="304"/>
      <c r="CH91" s="304"/>
      <c r="CI91" s="304"/>
      <c r="CJ91" s="304"/>
      <c r="CK91" s="304"/>
      <c r="CL91" s="304"/>
      <c r="CM91" s="304"/>
      <c r="CN91" s="304"/>
      <c r="CO91" s="304"/>
      <c r="CP91" s="304"/>
      <c r="CQ91" s="304"/>
      <c r="CR91" s="304"/>
      <c r="CS91" s="304"/>
      <c r="CT91" s="304"/>
      <c r="CU91" s="304"/>
      <c r="CV91" s="304"/>
    </row>
    <row r="92" spans="1:100" s="274" customFormat="1" ht="16.5" hidden="1" customHeight="1">
      <c r="A92" s="286" t="e">
        <f>#REF!</f>
        <v>#REF!</v>
      </c>
      <c r="B92" s="286"/>
      <c r="C92" s="286"/>
      <c r="D92" s="286"/>
      <c r="E92" s="286"/>
      <c r="F92" s="286"/>
      <c r="G92" s="286"/>
      <c r="H92" s="286"/>
      <c r="I92" s="287" t="e">
        <f>#REF!</f>
        <v>#REF!</v>
      </c>
      <c r="J92" s="922" t="e">
        <f>#REF!</f>
        <v>#REF!</v>
      </c>
      <c r="K92" s="922"/>
      <c r="L92" s="922"/>
      <c r="M92" s="922"/>
      <c r="N92" s="304"/>
      <c r="O92" s="304"/>
      <c r="P92" s="304"/>
      <c r="Q92" s="304"/>
      <c r="R92" s="304"/>
      <c r="S92" s="304"/>
      <c r="T92" s="304"/>
      <c r="U92" s="304"/>
      <c r="V92" s="304"/>
      <c r="W92" s="304"/>
      <c r="X92" s="304"/>
      <c r="Y92" s="304"/>
      <c r="Z92" s="304"/>
      <c r="AA92" s="304"/>
      <c r="AB92" s="304"/>
      <c r="AC92" s="304"/>
      <c r="AD92" s="304"/>
      <c r="AE92" s="304"/>
      <c r="AF92" s="304"/>
      <c r="AG92" s="304"/>
      <c r="AH92" s="304"/>
      <c r="AI92" s="304"/>
      <c r="AJ92" s="304"/>
      <c r="AK92" s="304"/>
      <c r="AL92" s="304"/>
      <c r="AM92" s="304"/>
      <c r="AN92" s="304"/>
      <c r="AO92" s="304"/>
      <c r="AP92" s="304"/>
      <c r="AQ92" s="304"/>
      <c r="AR92" s="304"/>
      <c r="AS92" s="304"/>
      <c r="AT92" s="304"/>
      <c r="AU92" s="304"/>
      <c r="AV92" s="304"/>
      <c r="AW92" s="304"/>
      <c r="AX92" s="304"/>
      <c r="AY92" s="304"/>
      <c r="AZ92" s="304"/>
      <c r="BA92" s="304"/>
      <c r="BB92" s="304"/>
      <c r="BC92" s="304"/>
      <c r="BD92" s="304"/>
      <c r="BE92" s="304"/>
      <c r="BF92" s="304"/>
      <c r="BG92" s="304"/>
      <c r="BH92" s="304"/>
      <c r="BI92" s="304"/>
      <c r="BJ92" s="304"/>
      <c r="BK92" s="304"/>
      <c r="BL92" s="304"/>
      <c r="BM92" s="304"/>
      <c r="BN92" s="304"/>
      <c r="BO92" s="304"/>
      <c r="BP92" s="304"/>
      <c r="BQ92" s="304"/>
      <c r="BR92" s="304"/>
      <c r="BS92" s="304"/>
      <c r="BT92" s="304"/>
      <c r="BU92" s="304"/>
      <c r="BV92" s="304"/>
      <c r="BW92" s="304"/>
      <c r="BX92" s="304"/>
      <c r="BY92" s="304"/>
      <c r="BZ92" s="304"/>
      <c r="CA92" s="304"/>
      <c r="CB92" s="304"/>
      <c r="CC92" s="304"/>
      <c r="CD92" s="304"/>
      <c r="CE92" s="304"/>
      <c r="CF92" s="304"/>
      <c r="CG92" s="304"/>
      <c r="CH92" s="304"/>
      <c r="CI92" s="304"/>
      <c r="CJ92" s="304"/>
      <c r="CK92" s="304"/>
      <c r="CL92" s="304"/>
      <c r="CM92" s="304"/>
      <c r="CN92" s="304"/>
      <c r="CO92" s="304"/>
      <c r="CP92" s="304"/>
      <c r="CQ92" s="304"/>
      <c r="CR92" s="304"/>
      <c r="CS92" s="304"/>
      <c r="CT92" s="304"/>
      <c r="CU92" s="304"/>
      <c r="CV92" s="304"/>
    </row>
    <row r="93" spans="1:100" s="292" customFormat="1" ht="20.100000000000001" hidden="1" customHeight="1">
      <c r="A93" s="291"/>
      <c r="B93" s="291"/>
      <c r="C93" s="291"/>
      <c r="D93" s="291"/>
      <c r="E93" s="291"/>
      <c r="F93" s="291"/>
      <c r="G93" s="291"/>
      <c r="H93" s="291"/>
      <c r="I93" s="285" t="e">
        <f>#REF!</f>
        <v>#REF!</v>
      </c>
      <c r="J93" s="922" t="e">
        <f>#REF!</f>
        <v>#REF!</v>
      </c>
      <c r="K93" s="922"/>
      <c r="L93" s="922"/>
      <c r="M93" s="922"/>
      <c r="N93" s="304"/>
      <c r="O93" s="304"/>
      <c r="P93" s="304"/>
      <c r="Q93" s="304"/>
      <c r="R93" s="304"/>
      <c r="S93" s="304"/>
      <c r="T93" s="304"/>
      <c r="U93" s="304"/>
      <c r="V93" s="304"/>
      <c r="W93" s="304"/>
      <c r="X93" s="304"/>
      <c r="Y93" s="304"/>
      <c r="Z93" s="304"/>
      <c r="AA93" s="304"/>
      <c r="AB93" s="304"/>
      <c r="AC93" s="304"/>
      <c r="AD93" s="304"/>
      <c r="AE93" s="304"/>
      <c r="AF93" s="304"/>
      <c r="AG93" s="304"/>
      <c r="AH93" s="304"/>
      <c r="AI93" s="304"/>
      <c r="AJ93" s="304"/>
      <c r="AK93" s="304"/>
      <c r="AL93" s="304"/>
      <c r="AM93" s="304"/>
      <c r="AN93" s="304"/>
      <c r="AO93" s="304"/>
      <c r="AP93" s="304"/>
      <c r="AQ93" s="304"/>
      <c r="AR93" s="304"/>
      <c r="AS93" s="304"/>
      <c r="AT93" s="304"/>
      <c r="AU93" s="304"/>
      <c r="AV93" s="304"/>
      <c r="AW93" s="304"/>
      <c r="AX93" s="304"/>
      <c r="AY93" s="304"/>
      <c r="AZ93" s="304"/>
      <c r="BA93" s="304"/>
      <c r="BB93" s="304"/>
      <c r="BC93" s="304"/>
      <c r="BD93" s="304"/>
      <c r="BE93" s="304"/>
      <c r="BF93" s="304"/>
      <c r="BG93" s="304"/>
      <c r="BH93" s="304"/>
      <c r="BI93" s="304"/>
      <c r="BJ93" s="304"/>
      <c r="BK93" s="304"/>
      <c r="BL93" s="304"/>
      <c r="BM93" s="304"/>
      <c r="BN93" s="304"/>
      <c r="BO93" s="304"/>
      <c r="BP93" s="304"/>
      <c r="BQ93" s="304"/>
      <c r="BR93" s="304"/>
      <c r="BS93" s="304"/>
      <c r="BT93" s="304"/>
      <c r="BU93" s="304"/>
      <c r="BV93" s="304"/>
      <c r="BW93" s="304"/>
      <c r="BX93" s="304"/>
      <c r="BY93" s="304"/>
      <c r="BZ93" s="304"/>
      <c r="CA93" s="304"/>
      <c r="CB93" s="304"/>
      <c r="CC93" s="304"/>
      <c r="CD93" s="304"/>
      <c r="CE93" s="304"/>
      <c r="CF93" s="304"/>
      <c r="CG93" s="304"/>
      <c r="CH93" s="304"/>
      <c r="CI93" s="304"/>
      <c r="CJ93" s="304"/>
      <c r="CK93" s="304"/>
      <c r="CL93" s="304"/>
      <c r="CM93" s="304"/>
      <c r="CN93" s="304"/>
      <c r="CO93" s="304"/>
      <c r="CP93" s="304"/>
      <c r="CQ93" s="304"/>
      <c r="CR93" s="304"/>
      <c r="CS93" s="304"/>
      <c r="CT93" s="304"/>
      <c r="CU93" s="304"/>
      <c r="CV93" s="304"/>
    </row>
    <row r="94" spans="1:100" s="274" customFormat="1" ht="24" hidden="1" customHeight="1">
      <c r="A94" s="290" t="e">
        <f>#REF!</f>
        <v>#REF!</v>
      </c>
      <c r="B94" s="290"/>
      <c r="C94" s="290"/>
      <c r="D94" s="290"/>
      <c r="E94" s="290"/>
      <c r="F94" s="290"/>
      <c r="G94" s="290"/>
      <c r="H94" s="290"/>
      <c r="I94" s="285" t="e">
        <f>#REF!</f>
        <v>#REF!</v>
      </c>
      <c r="J94" s="922"/>
      <c r="K94" s="922"/>
      <c r="L94" s="922"/>
      <c r="M94" s="922"/>
      <c r="N94" s="304"/>
      <c r="O94" s="304"/>
      <c r="P94" s="304"/>
      <c r="Q94" s="304"/>
      <c r="R94" s="304"/>
      <c r="S94" s="304"/>
      <c r="T94" s="304"/>
      <c r="U94" s="304"/>
      <c r="V94" s="304"/>
      <c r="W94" s="304"/>
      <c r="X94" s="304"/>
      <c r="Y94" s="304"/>
      <c r="Z94" s="304"/>
      <c r="AA94" s="304"/>
      <c r="AB94" s="304"/>
      <c r="AC94" s="304"/>
      <c r="AD94" s="304"/>
      <c r="AE94" s="304"/>
      <c r="AF94" s="304"/>
      <c r="AG94" s="304"/>
      <c r="AH94" s="304"/>
      <c r="AI94" s="304"/>
      <c r="AJ94" s="304"/>
      <c r="AK94" s="304"/>
      <c r="AL94" s="304"/>
      <c r="AM94" s="304"/>
      <c r="AN94" s="304"/>
      <c r="AO94" s="304"/>
      <c r="AP94" s="304"/>
      <c r="AQ94" s="304"/>
      <c r="AR94" s="304"/>
      <c r="AS94" s="304"/>
      <c r="AT94" s="304"/>
      <c r="AU94" s="304"/>
      <c r="AV94" s="304"/>
      <c r="AW94" s="304"/>
      <c r="AX94" s="304"/>
      <c r="AY94" s="304"/>
      <c r="AZ94" s="304"/>
      <c r="BA94" s="304"/>
      <c r="BB94" s="304"/>
      <c r="BC94" s="304"/>
      <c r="BD94" s="304"/>
      <c r="BE94" s="304"/>
      <c r="BF94" s="304"/>
      <c r="BG94" s="304"/>
      <c r="BH94" s="304"/>
      <c r="BI94" s="304"/>
      <c r="BJ94" s="304"/>
      <c r="BK94" s="304"/>
      <c r="BL94" s="304"/>
      <c r="BM94" s="304"/>
      <c r="BN94" s="304"/>
      <c r="BO94" s="304"/>
      <c r="BP94" s="304"/>
      <c r="BQ94" s="304"/>
      <c r="BR94" s="304"/>
      <c r="BS94" s="304"/>
      <c r="BT94" s="304"/>
      <c r="BU94" s="304"/>
      <c r="BV94" s="304"/>
      <c r="BW94" s="304"/>
      <c r="BX94" s="304"/>
      <c r="BY94" s="304"/>
      <c r="BZ94" s="304"/>
      <c r="CA94" s="304"/>
      <c r="CB94" s="304"/>
      <c r="CC94" s="304"/>
      <c r="CD94" s="304"/>
      <c r="CE94" s="304"/>
      <c r="CF94" s="304"/>
      <c r="CG94" s="304"/>
      <c r="CH94" s="304"/>
      <c r="CI94" s="304"/>
      <c r="CJ94" s="304"/>
      <c r="CK94" s="304"/>
      <c r="CL94" s="304"/>
      <c r="CM94" s="304"/>
      <c r="CN94" s="304"/>
      <c r="CO94" s="304"/>
      <c r="CP94" s="304"/>
      <c r="CQ94" s="304"/>
      <c r="CR94" s="304"/>
      <c r="CS94" s="304"/>
      <c r="CT94" s="304"/>
      <c r="CU94" s="304"/>
      <c r="CV94" s="304"/>
    </row>
    <row r="95" spans="1:100" s="274" customFormat="1" ht="16.5" hidden="1" customHeight="1">
      <c r="A95" s="286" t="e">
        <f>#REF!</f>
        <v>#REF!</v>
      </c>
      <c r="B95" s="286"/>
      <c r="C95" s="286"/>
      <c r="D95" s="286"/>
      <c r="E95" s="286"/>
      <c r="F95" s="286"/>
      <c r="G95" s="286"/>
      <c r="H95" s="286"/>
      <c r="I95" s="287" t="e">
        <f>#REF!</f>
        <v>#REF!</v>
      </c>
      <c r="J95" s="922" t="e">
        <f>#REF!</f>
        <v>#REF!</v>
      </c>
      <c r="K95" s="922"/>
      <c r="L95" s="922"/>
      <c r="M95" s="922"/>
      <c r="N95" s="304"/>
      <c r="O95" s="304"/>
      <c r="P95" s="304"/>
      <c r="Q95" s="304"/>
      <c r="R95" s="304"/>
      <c r="S95" s="304"/>
      <c r="T95" s="304"/>
      <c r="U95" s="304"/>
      <c r="V95" s="304"/>
      <c r="W95" s="304"/>
      <c r="X95" s="304"/>
      <c r="Y95" s="304"/>
      <c r="Z95" s="304"/>
      <c r="AA95" s="304"/>
      <c r="AB95" s="304"/>
      <c r="AC95" s="304"/>
      <c r="AD95" s="304"/>
      <c r="AE95" s="304"/>
      <c r="AF95" s="304"/>
      <c r="AG95" s="304"/>
      <c r="AH95" s="304"/>
      <c r="AI95" s="304"/>
      <c r="AJ95" s="304"/>
      <c r="AK95" s="304"/>
      <c r="AL95" s="304"/>
      <c r="AM95" s="304"/>
      <c r="AN95" s="304"/>
      <c r="AO95" s="304"/>
      <c r="AP95" s="304"/>
      <c r="AQ95" s="304"/>
      <c r="AR95" s="304"/>
      <c r="AS95" s="304"/>
      <c r="AT95" s="304"/>
      <c r="AU95" s="304"/>
      <c r="AV95" s="304"/>
      <c r="AW95" s="304"/>
      <c r="AX95" s="304"/>
      <c r="AY95" s="304"/>
      <c r="AZ95" s="304"/>
      <c r="BA95" s="304"/>
      <c r="BB95" s="304"/>
      <c r="BC95" s="304"/>
      <c r="BD95" s="304"/>
      <c r="BE95" s="304"/>
      <c r="BF95" s="304"/>
      <c r="BG95" s="304"/>
      <c r="BH95" s="304"/>
      <c r="BI95" s="304"/>
      <c r="BJ95" s="304"/>
      <c r="BK95" s="304"/>
      <c r="BL95" s="304"/>
      <c r="BM95" s="304"/>
      <c r="BN95" s="304"/>
      <c r="BO95" s="304"/>
      <c r="BP95" s="304"/>
      <c r="BQ95" s="304"/>
      <c r="BR95" s="304"/>
      <c r="BS95" s="304"/>
      <c r="BT95" s="304"/>
      <c r="BU95" s="304"/>
      <c r="BV95" s="304"/>
      <c r="BW95" s="304"/>
      <c r="BX95" s="304"/>
      <c r="BY95" s="304"/>
      <c r="BZ95" s="304"/>
      <c r="CA95" s="304"/>
      <c r="CB95" s="304"/>
      <c r="CC95" s="304"/>
      <c r="CD95" s="304"/>
      <c r="CE95" s="304"/>
      <c r="CF95" s="304"/>
      <c r="CG95" s="304"/>
      <c r="CH95" s="304"/>
      <c r="CI95" s="304"/>
      <c r="CJ95" s="304"/>
      <c r="CK95" s="304"/>
      <c r="CL95" s="304"/>
      <c r="CM95" s="304"/>
      <c r="CN95" s="304"/>
      <c r="CO95" s="304"/>
      <c r="CP95" s="304"/>
      <c r="CQ95" s="304"/>
      <c r="CR95" s="304"/>
      <c r="CS95" s="304"/>
      <c r="CT95" s="304"/>
      <c r="CU95" s="304"/>
      <c r="CV95" s="304"/>
    </row>
    <row r="96" spans="1:100" s="274" customFormat="1" ht="16.5" hidden="1" customHeight="1">
      <c r="A96" s="286" t="e">
        <f>#REF!</f>
        <v>#REF!</v>
      </c>
      <c r="B96" s="286"/>
      <c r="C96" s="286"/>
      <c r="D96" s="286"/>
      <c r="E96" s="286"/>
      <c r="F96" s="286"/>
      <c r="G96" s="286"/>
      <c r="H96" s="286"/>
      <c r="I96" s="287" t="e">
        <f>#REF!</f>
        <v>#REF!</v>
      </c>
      <c r="J96" s="922" t="e">
        <f>#REF!</f>
        <v>#REF!</v>
      </c>
      <c r="K96" s="922"/>
      <c r="L96" s="922"/>
      <c r="M96" s="922"/>
      <c r="N96" s="304"/>
      <c r="O96" s="304"/>
      <c r="P96" s="304"/>
      <c r="Q96" s="304"/>
      <c r="R96" s="304"/>
      <c r="S96" s="304"/>
      <c r="T96" s="304"/>
      <c r="U96" s="304"/>
      <c r="V96" s="304"/>
      <c r="W96" s="304"/>
      <c r="X96" s="304"/>
      <c r="Y96" s="304"/>
      <c r="Z96" s="304"/>
      <c r="AA96" s="304"/>
      <c r="AB96" s="304"/>
      <c r="AC96" s="304"/>
      <c r="AD96" s="304"/>
      <c r="AE96" s="304"/>
      <c r="AF96" s="304"/>
      <c r="AG96" s="304"/>
      <c r="AH96" s="304"/>
      <c r="AI96" s="304"/>
      <c r="AJ96" s="304"/>
      <c r="AK96" s="304"/>
      <c r="AL96" s="304"/>
      <c r="AM96" s="304"/>
      <c r="AN96" s="304"/>
      <c r="AO96" s="304"/>
      <c r="AP96" s="304"/>
      <c r="AQ96" s="304"/>
      <c r="AR96" s="304"/>
      <c r="AS96" s="304"/>
      <c r="AT96" s="304"/>
      <c r="AU96" s="304"/>
      <c r="AV96" s="304"/>
      <c r="AW96" s="304"/>
      <c r="AX96" s="304"/>
      <c r="AY96" s="304"/>
      <c r="AZ96" s="304"/>
      <c r="BA96" s="304"/>
      <c r="BB96" s="304"/>
      <c r="BC96" s="304"/>
      <c r="BD96" s="304"/>
      <c r="BE96" s="304"/>
      <c r="BF96" s="304"/>
      <c r="BG96" s="304"/>
      <c r="BH96" s="304"/>
      <c r="BI96" s="304"/>
      <c r="BJ96" s="304"/>
      <c r="BK96" s="304"/>
      <c r="BL96" s="304"/>
      <c r="BM96" s="304"/>
      <c r="BN96" s="304"/>
      <c r="BO96" s="304"/>
      <c r="BP96" s="304"/>
      <c r="BQ96" s="304"/>
      <c r="BR96" s="304"/>
      <c r="BS96" s="304"/>
      <c r="BT96" s="304"/>
      <c r="BU96" s="304"/>
      <c r="BV96" s="304"/>
      <c r="BW96" s="304"/>
      <c r="BX96" s="304"/>
      <c r="BY96" s="304"/>
      <c r="BZ96" s="304"/>
      <c r="CA96" s="304"/>
      <c r="CB96" s="304"/>
      <c r="CC96" s="304"/>
      <c r="CD96" s="304"/>
      <c r="CE96" s="304"/>
      <c r="CF96" s="304"/>
      <c r="CG96" s="304"/>
      <c r="CH96" s="304"/>
      <c r="CI96" s="304"/>
      <c r="CJ96" s="304"/>
      <c r="CK96" s="304"/>
      <c r="CL96" s="304"/>
      <c r="CM96" s="304"/>
      <c r="CN96" s="304"/>
      <c r="CO96" s="304"/>
      <c r="CP96" s="304"/>
      <c r="CQ96" s="304"/>
      <c r="CR96" s="304"/>
      <c r="CS96" s="304"/>
      <c r="CT96" s="304"/>
      <c r="CU96" s="304"/>
      <c r="CV96" s="304"/>
    </row>
    <row r="97" spans="1:100" s="274" customFormat="1" ht="33" hidden="1" customHeight="1">
      <c r="A97" s="286" t="e">
        <f>#REF!</f>
        <v>#REF!</v>
      </c>
      <c r="B97" s="286"/>
      <c r="C97" s="286"/>
      <c r="D97" s="286"/>
      <c r="E97" s="286"/>
      <c r="F97" s="286"/>
      <c r="G97" s="286"/>
      <c r="H97" s="286"/>
      <c r="I97" s="287" t="e">
        <f>#REF!</f>
        <v>#REF!</v>
      </c>
      <c r="J97" s="922" t="e">
        <f>#REF!</f>
        <v>#REF!</v>
      </c>
      <c r="K97" s="922"/>
      <c r="L97" s="922"/>
      <c r="M97" s="922"/>
      <c r="N97" s="304"/>
      <c r="O97" s="304"/>
      <c r="P97" s="304"/>
      <c r="Q97" s="304"/>
      <c r="R97" s="304"/>
      <c r="S97" s="304"/>
      <c r="T97" s="304"/>
      <c r="U97" s="304"/>
      <c r="V97" s="304"/>
      <c r="W97" s="304"/>
      <c r="X97" s="304"/>
      <c r="Y97" s="304"/>
      <c r="Z97" s="304"/>
      <c r="AA97" s="304"/>
      <c r="AB97" s="304"/>
      <c r="AC97" s="304"/>
      <c r="AD97" s="304"/>
      <c r="AE97" s="304"/>
      <c r="AF97" s="304"/>
      <c r="AG97" s="304"/>
      <c r="AH97" s="304"/>
      <c r="AI97" s="304"/>
      <c r="AJ97" s="304"/>
      <c r="AK97" s="304"/>
      <c r="AL97" s="304"/>
      <c r="AM97" s="304"/>
      <c r="AN97" s="304"/>
      <c r="AO97" s="304"/>
      <c r="AP97" s="304"/>
      <c r="AQ97" s="304"/>
      <c r="AR97" s="304"/>
      <c r="AS97" s="304"/>
      <c r="AT97" s="304"/>
      <c r="AU97" s="304"/>
      <c r="AV97" s="304"/>
      <c r="AW97" s="304"/>
      <c r="AX97" s="304"/>
      <c r="AY97" s="304"/>
      <c r="AZ97" s="304"/>
      <c r="BA97" s="304"/>
      <c r="BB97" s="304"/>
      <c r="BC97" s="304"/>
      <c r="BD97" s="304"/>
      <c r="BE97" s="304"/>
      <c r="BF97" s="304"/>
      <c r="BG97" s="304"/>
      <c r="BH97" s="304"/>
      <c r="BI97" s="304"/>
      <c r="BJ97" s="304"/>
      <c r="BK97" s="304"/>
      <c r="BL97" s="304"/>
      <c r="BM97" s="304"/>
      <c r="BN97" s="304"/>
      <c r="BO97" s="304"/>
      <c r="BP97" s="304"/>
      <c r="BQ97" s="304"/>
      <c r="BR97" s="304"/>
      <c r="BS97" s="304"/>
      <c r="BT97" s="304"/>
      <c r="BU97" s="304"/>
      <c r="BV97" s="304"/>
      <c r="BW97" s="304"/>
      <c r="BX97" s="304"/>
      <c r="BY97" s="304"/>
      <c r="BZ97" s="304"/>
      <c r="CA97" s="304"/>
      <c r="CB97" s="304"/>
      <c r="CC97" s="304"/>
      <c r="CD97" s="304"/>
      <c r="CE97" s="304"/>
      <c r="CF97" s="304"/>
      <c r="CG97" s="304"/>
      <c r="CH97" s="304"/>
      <c r="CI97" s="304"/>
      <c r="CJ97" s="304"/>
      <c r="CK97" s="304"/>
      <c r="CL97" s="304"/>
      <c r="CM97" s="304"/>
      <c r="CN97" s="304"/>
      <c r="CO97" s="304"/>
      <c r="CP97" s="304"/>
      <c r="CQ97" s="304"/>
      <c r="CR97" s="304"/>
      <c r="CS97" s="304"/>
      <c r="CT97" s="304"/>
      <c r="CU97" s="304"/>
      <c r="CV97" s="304"/>
    </row>
    <row r="98" spans="1:100" s="292" customFormat="1" ht="20.100000000000001" hidden="1" customHeight="1">
      <c r="A98" s="286"/>
      <c r="B98" s="286"/>
      <c r="C98" s="286"/>
      <c r="D98" s="286"/>
      <c r="E98" s="286"/>
      <c r="F98" s="286"/>
      <c r="G98" s="286"/>
      <c r="H98" s="286"/>
      <c r="I98" s="285" t="e">
        <f>#REF!</f>
        <v>#REF!</v>
      </c>
      <c r="J98" s="922" t="e">
        <f>#REF!</f>
        <v>#REF!</v>
      </c>
      <c r="K98" s="922"/>
      <c r="L98" s="922"/>
      <c r="M98" s="922"/>
      <c r="N98" s="304"/>
      <c r="O98" s="304"/>
      <c r="P98" s="304"/>
      <c r="Q98" s="304"/>
      <c r="R98" s="304"/>
      <c r="S98" s="304"/>
      <c r="T98" s="304"/>
      <c r="U98" s="304"/>
      <c r="V98" s="304"/>
      <c r="W98" s="304"/>
      <c r="X98" s="304"/>
      <c r="Y98" s="304"/>
      <c r="Z98" s="304"/>
      <c r="AA98" s="304"/>
      <c r="AB98" s="304"/>
      <c r="AC98" s="304"/>
      <c r="AD98" s="304"/>
      <c r="AE98" s="304"/>
      <c r="AF98" s="304"/>
      <c r="AG98" s="304"/>
      <c r="AH98" s="304"/>
      <c r="AI98" s="304"/>
      <c r="AJ98" s="304"/>
      <c r="AK98" s="304"/>
      <c r="AL98" s="304"/>
      <c r="AM98" s="304"/>
      <c r="AN98" s="304"/>
      <c r="AO98" s="304"/>
      <c r="AP98" s="304"/>
      <c r="AQ98" s="304"/>
      <c r="AR98" s="304"/>
      <c r="AS98" s="304"/>
      <c r="AT98" s="304"/>
      <c r="AU98" s="304"/>
      <c r="AV98" s="304"/>
      <c r="AW98" s="304"/>
      <c r="AX98" s="304"/>
      <c r="AY98" s="304"/>
      <c r="AZ98" s="304"/>
      <c r="BA98" s="304"/>
      <c r="BB98" s="304"/>
      <c r="BC98" s="304"/>
      <c r="BD98" s="304"/>
      <c r="BE98" s="304"/>
      <c r="BF98" s="304"/>
      <c r="BG98" s="304"/>
      <c r="BH98" s="304"/>
      <c r="BI98" s="304"/>
      <c r="BJ98" s="304"/>
      <c r="BK98" s="304"/>
      <c r="BL98" s="304"/>
      <c r="BM98" s="304"/>
      <c r="BN98" s="304"/>
      <c r="BO98" s="304"/>
      <c r="BP98" s="304"/>
      <c r="BQ98" s="304"/>
      <c r="BR98" s="304"/>
      <c r="BS98" s="304"/>
      <c r="BT98" s="304"/>
      <c r="BU98" s="304"/>
      <c r="BV98" s="304"/>
      <c r="BW98" s="304"/>
      <c r="BX98" s="304"/>
      <c r="BY98" s="304"/>
      <c r="BZ98" s="304"/>
      <c r="CA98" s="304"/>
      <c r="CB98" s="304"/>
      <c r="CC98" s="304"/>
      <c r="CD98" s="304"/>
      <c r="CE98" s="304"/>
      <c r="CF98" s="304"/>
      <c r="CG98" s="304"/>
      <c r="CH98" s="304"/>
      <c r="CI98" s="304"/>
      <c r="CJ98" s="304"/>
      <c r="CK98" s="304"/>
      <c r="CL98" s="304"/>
      <c r="CM98" s="304"/>
      <c r="CN98" s="304"/>
      <c r="CO98" s="304"/>
      <c r="CP98" s="304"/>
      <c r="CQ98" s="304"/>
      <c r="CR98" s="304"/>
      <c r="CS98" s="304"/>
      <c r="CT98" s="304"/>
      <c r="CU98" s="304"/>
      <c r="CV98" s="304"/>
    </row>
    <row r="99" spans="1:100" s="274" customFormat="1" ht="20.100000000000001" hidden="1" customHeight="1">
      <c r="A99" s="290" t="e">
        <f>#REF!</f>
        <v>#REF!</v>
      </c>
      <c r="B99" s="290"/>
      <c r="C99" s="290"/>
      <c r="D99" s="290"/>
      <c r="E99" s="290"/>
      <c r="F99" s="290"/>
      <c r="G99" s="290"/>
      <c r="H99" s="290"/>
      <c r="I99" s="285" t="e">
        <f>#REF!</f>
        <v>#REF!</v>
      </c>
      <c r="J99" s="922"/>
      <c r="K99" s="922"/>
      <c r="L99" s="922"/>
      <c r="M99" s="922"/>
      <c r="N99" s="304"/>
      <c r="O99" s="304"/>
      <c r="P99" s="304"/>
      <c r="Q99" s="304"/>
      <c r="R99" s="304"/>
      <c r="S99" s="304"/>
      <c r="T99" s="304"/>
      <c r="U99" s="304"/>
      <c r="V99" s="304"/>
      <c r="W99" s="304"/>
      <c r="X99" s="304"/>
      <c r="Y99" s="304"/>
      <c r="Z99" s="304"/>
      <c r="AA99" s="304"/>
      <c r="AB99" s="304"/>
      <c r="AC99" s="304"/>
      <c r="AD99" s="304"/>
      <c r="AE99" s="304"/>
      <c r="AF99" s="304"/>
      <c r="AG99" s="304"/>
      <c r="AH99" s="304"/>
      <c r="AI99" s="304"/>
      <c r="AJ99" s="304"/>
      <c r="AK99" s="304"/>
      <c r="AL99" s="304"/>
      <c r="AM99" s="304"/>
      <c r="AN99" s="304"/>
      <c r="AO99" s="304"/>
      <c r="AP99" s="304"/>
      <c r="AQ99" s="304"/>
      <c r="AR99" s="304"/>
      <c r="AS99" s="304"/>
      <c r="AT99" s="304"/>
      <c r="AU99" s="304"/>
      <c r="AV99" s="304"/>
      <c r="AW99" s="304"/>
      <c r="AX99" s="304"/>
      <c r="AY99" s="304"/>
      <c r="AZ99" s="304"/>
      <c r="BA99" s="304"/>
      <c r="BB99" s="304"/>
      <c r="BC99" s="304"/>
      <c r="BD99" s="304"/>
      <c r="BE99" s="304"/>
      <c r="BF99" s="304"/>
      <c r="BG99" s="304"/>
      <c r="BH99" s="304"/>
      <c r="BI99" s="304"/>
      <c r="BJ99" s="304"/>
      <c r="BK99" s="304"/>
      <c r="BL99" s="304"/>
      <c r="BM99" s="304"/>
      <c r="BN99" s="304"/>
      <c r="BO99" s="304"/>
      <c r="BP99" s="304"/>
      <c r="BQ99" s="304"/>
      <c r="BR99" s="304"/>
      <c r="BS99" s="304"/>
      <c r="BT99" s="304"/>
      <c r="BU99" s="304"/>
      <c r="BV99" s="304"/>
      <c r="BW99" s="304"/>
      <c r="BX99" s="304"/>
      <c r="BY99" s="304"/>
      <c r="BZ99" s="304"/>
      <c r="CA99" s="304"/>
      <c r="CB99" s="304"/>
      <c r="CC99" s="304"/>
      <c r="CD99" s="304"/>
      <c r="CE99" s="304"/>
      <c r="CF99" s="304"/>
      <c r="CG99" s="304"/>
      <c r="CH99" s="304"/>
      <c r="CI99" s="304"/>
      <c r="CJ99" s="304"/>
      <c r="CK99" s="304"/>
      <c r="CL99" s="304"/>
      <c r="CM99" s="304"/>
      <c r="CN99" s="304"/>
      <c r="CO99" s="304"/>
      <c r="CP99" s="304"/>
      <c r="CQ99" s="304"/>
      <c r="CR99" s="304"/>
      <c r="CS99" s="304"/>
      <c r="CT99" s="304"/>
      <c r="CU99" s="304"/>
      <c r="CV99" s="304"/>
    </row>
    <row r="100" spans="1:100" s="274" customFormat="1" ht="16.5" hidden="1" customHeight="1">
      <c r="A100" s="286" t="e">
        <f>#REF!</f>
        <v>#REF!</v>
      </c>
      <c r="B100" s="286"/>
      <c r="C100" s="286"/>
      <c r="D100" s="286"/>
      <c r="E100" s="286"/>
      <c r="F100" s="286"/>
      <c r="G100" s="286"/>
      <c r="H100" s="286"/>
      <c r="I100" s="287" t="e">
        <f>#REF!</f>
        <v>#REF!</v>
      </c>
      <c r="J100" s="922" t="e">
        <f>#REF!</f>
        <v>#REF!</v>
      </c>
      <c r="K100" s="922"/>
      <c r="L100" s="922"/>
      <c r="M100" s="922"/>
      <c r="N100" s="304"/>
      <c r="O100" s="304"/>
      <c r="P100" s="304"/>
      <c r="Q100" s="304"/>
      <c r="R100" s="304"/>
      <c r="S100" s="304"/>
      <c r="T100" s="304"/>
      <c r="U100" s="304"/>
      <c r="V100" s="304"/>
      <c r="W100" s="304"/>
      <c r="X100" s="304"/>
      <c r="Y100" s="304"/>
      <c r="Z100" s="304"/>
      <c r="AA100" s="304"/>
      <c r="AB100" s="304"/>
      <c r="AC100" s="304"/>
      <c r="AD100" s="304"/>
      <c r="AE100" s="304"/>
      <c r="AF100" s="304"/>
      <c r="AG100" s="304"/>
      <c r="AH100" s="304"/>
      <c r="AI100" s="304"/>
      <c r="AJ100" s="304"/>
      <c r="AK100" s="304"/>
      <c r="AL100" s="304"/>
      <c r="AM100" s="304"/>
      <c r="AN100" s="304"/>
      <c r="AO100" s="304"/>
      <c r="AP100" s="304"/>
      <c r="AQ100" s="304"/>
      <c r="AR100" s="304"/>
      <c r="AS100" s="304"/>
      <c r="AT100" s="304"/>
      <c r="AU100" s="304"/>
      <c r="AV100" s="304"/>
      <c r="AW100" s="304"/>
      <c r="AX100" s="304"/>
      <c r="AY100" s="304"/>
      <c r="AZ100" s="304"/>
      <c r="BA100" s="304"/>
      <c r="BB100" s="304"/>
      <c r="BC100" s="304"/>
      <c r="BD100" s="304"/>
      <c r="BE100" s="304"/>
      <c r="BF100" s="304"/>
      <c r="BG100" s="304"/>
      <c r="BH100" s="304"/>
      <c r="BI100" s="304"/>
      <c r="BJ100" s="304"/>
      <c r="BK100" s="304"/>
      <c r="BL100" s="304"/>
      <c r="BM100" s="304"/>
      <c r="BN100" s="304"/>
      <c r="BO100" s="304"/>
      <c r="BP100" s="304"/>
      <c r="BQ100" s="304"/>
      <c r="BR100" s="304"/>
      <c r="BS100" s="304"/>
      <c r="BT100" s="304"/>
      <c r="BU100" s="304"/>
      <c r="BV100" s="304"/>
      <c r="BW100" s="304"/>
      <c r="BX100" s="304"/>
      <c r="BY100" s="304"/>
      <c r="BZ100" s="304"/>
      <c r="CA100" s="304"/>
      <c r="CB100" s="304"/>
      <c r="CC100" s="304"/>
      <c r="CD100" s="304"/>
      <c r="CE100" s="304"/>
      <c r="CF100" s="304"/>
      <c r="CG100" s="304"/>
      <c r="CH100" s="304"/>
      <c r="CI100" s="304"/>
      <c r="CJ100" s="304"/>
      <c r="CK100" s="304"/>
      <c r="CL100" s="304"/>
      <c r="CM100" s="304"/>
      <c r="CN100" s="304"/>
      <c r="CO100" s="304"/>
      <c r="CP100" s="304"/>
      <c r="CQ100" s="304"/>
      <c r="CR100" s="304"/>
      <c r="CS100" s="304"/>
      <c r="CT100" s="304"/>
      <c r="CU100" s="304"/>
      <c r="CV100" s="304"/>
    </row>
    <row r="101" spans="1:100" s="274" customFormat="1" ht="16.5" hidden="1" customHeight="1">
      <c r="A101" s="286" t="e">
        <f>#REF!</f>
        <v>#REF!</v>
      </c>
      <c r="B101" s="286"/>
      <c r="C101" s="286"/>
      <c r="D101" s="286"/>
      <c r="E101" s="286"/>
      <c r="F101" s="286"/>
      <c r="G101" s="286"/>
      <c r="H101" s="286"/>
      <c r="I101" s="287" t="e">
        <f>#REF!</f>
        <v>#REF!</v>
      </c>
      <c r="J101" s="922" t="e">
        <f>#REF!</f>
        <v>#REF!</v>
      </c>
      <c r="K101" s="922"/>
      <c r="L101" s="922"/>
      <c r="M101" s="922"/>
      <c r="N101" s="304"/>
      <c r="O101" s="304"/>
      <c r="P101" s="304"/>
      <c r="Q101" s="304"/>
      <c r="R101" s="304"/>
      <c r="S101" s="304"/>
      <c r="T101" s="304"/>
      <c r="U101" s="304"/>
      <c r="V101" s="304"/>
      <c r="W101" s="304"/>
      <c r="X101" s="304"/>
      <c r="Y101" s="304"/>
      <c r="Z101" s="304"/>
      <c r="AA101" s="304"/>
      <c r="AB101" s="304"/>
      <c r="AC101" s="304"/>
      <c r="AD101" s="304"/>
      <c r="AE101" s="304"/>
      <c r="AF101" s="304"/>
      <c r="AG101" s="304"/>
      <c r="AH101" s="304"/>
      <c r="AI101" s="304"/>
      <c r="AJ101" s="304"/>
      <c r="AK101" s="304"/>
      <c r="AL101" s="304"/>
      <c r="AM101" s="304"/>
      <c r="AN101" s="304"/>
      <c r="AO101" s="304"/>
      <c r="AP101" s="304"/>
      <c r="AQ101" s="304"/>
      <c r="AR101" s="304"/>
      <c r="AS101" s="304"/>
      <c r="AT101" s="304"/>
      <c r="AU101" s="304"/>
      <c r="AV101" s="304"/>
      <c r="AW101" s="304"/>
      <c r="AX101" s="304"/>
      <c r="AY101" s="304"/>
      <c r="AZ101" s="304"/>
      <c r="BA101" s="304"/>
      <c r="BB101" s="304"/>
      <c r="BC101" s="304"/>
      <c r="BD101" s="304"/>
      <c r="BE101" s="304"/>
      <c r="BF101" s="304"/>
      <c r="BG101" s="304"/>
      <c r="BH101" s="304"/>
      <c r="BI101" s="304"/>
      <c r="BJ101" s="304"/>
      <c r="BK101" s="304"/>
      <c r="BL101" s="304"/>
      <c r="BM101" s="304"/>
      <c r="BN101" s="304"/>
      <c r="BO101" s="304"/>
      <c r="BP101" s="304"/>
      <c r="BQ101" s="304"/>
      <c r="BR101" s="304"/>
      <c r="BS101" s="304"/>
      <c r="BT101" s="304"/>
      <c r="BU101" s="304"/>
      <c r="BV101" s="304"/>
      <c r="BW101" s="304"/>
      <c r="BX101" s="304"/>
      <c r="BY101" s="304"/>
      <c r="BZ101" s="304"/>
      <c r="CA101" s="304"/>
      <c r="CB101" s="304"/>
      <c r="CC101" s="304"/>
      <c r="CD101" s="304"/>
      <c r="CE101" s="304"/>
      <c r="CF101" s="304"/>
      <c r="CG101" s="304"/>
      <c r="CH101" s="304"/>
      <c r="CI101" s="304"/>
      <c r="CJ101" s="304"/>
      <c r="CK101" s="304"/>
      <c r="CL101" s="304"/>
      <c r="CM101" s="304"/>
      <c r="CN101" s="304"/>
      <c r="CO101" s="304"/>
      <c r="CP101" s="304"/>
      <c r="CQ101" s="304"/>
      <c r="CR101" s="304"/>
      <c r="CS101" s="304"/>
      <c r="CT101" s="304"/>
      <c r="CU101" s="304"/>
      <c r="CV101" s="304"/>
    </row>
    <row r="102" spans="1:100" s="274" customFormat="1" ht="16.5" hidden="1" customHeight="1">
      <c r="A102" s="286" t="e">
        <f>#REF!</f>
        <v>#REF!</v>
      </c>
      <c r="B102" s="286"/>
      <c r="C102" s="286"/>
      <c r="D102" s="286"/>
      <c r="E102" s="286"/>
      <c r="F102" s="286"/>
      <c r="G102" s="286"/>
      <c r="H102" s="286"/>
      <c r="I102" s="287" t="e">
        <f>#REF!</f>
        <v>#REF!</v>
      </c>
      <c r="J102" s="922" t="e">
        <f>#REF!</f>
        <v>#REF!</v>
      </c>
      <c r="K102" s="922"/>
      <c r="L102" s="922"/>
      <c r="M102" s="922"/>
      <c r="N102" s="304"/>
      <c r="O102" s="304"/>
      <c r="P102" s="304"/>
      <c r="Q102" s="304"/>
      <c r="R102" s="304"/>
      <c r="S102" s="304"/>
      <c r="T102" s="304"/>
      <c r="U102" s="304"/>
      <c r="V102" s="304"/>
      <c r="W102" s="304"/>
      <c r="X102" s="304"/>
      <c r="Y102" s="304"/>
      <c r="Z102" s="304"/>
      <c r="AA102" s="304"/>
      <c r="AB102" s="304"/>
      <c r="AC102" s="304"/>
      <c r="AD102" s="304"/>
      <c r="AE102" s="304"/>
      <c r="AF102" s="304"/>
      <c r="AG102" s="304"/>
      <c r="AH102" s="304"/>
      <c r="AI102" s="304"/>
      <c r="AJ102" s="304"/>
      <c r="AK102" s="304"/>
      <c r="AL102" s="304"/>
      <c r="AM102" s="304"/>
      <c r="AN102" s="304"/>
      <c r="AO102" s="304"/>
      <c r="AP102" s="304"/>
      <c r="AQ102" s="304"/>
      <c r="AR102" s="304"/>
      <c r="AS102" s="304"/>
      <c r="AT102" s="304"/>
      <c r="AU102" s="304"/>
      <c r="AV102" s="304"/>
      <c r="AW102" s="304"/>
      <c r="AX102" s="304"/>
      <c r="AY102" s="304"/>
      <c r="AZ102" s="304"/>
      <c r="BA102" s="304"/>
      <c r="BB102" s="304"/>
      <c r="BC102" s="304"/>
      <c r="BD102" s="304"/>
      <c r="BE102" s="304"/>
      <c r="BF102" s="304"/>
      <c r="BG102" s="304"/>
      <c r="BH102" s="304"/>
      <c r="BI102" s="304"/>
      <c r="BJ102" s="304"/>
      <c r="BK102" s="304"/>
      <c r="BL102" s="304"/>
      <c r="BM102" s="304"/>
      <c r="BN102" s="304"/>
      <c r="BO102" s="304"/>
      <c r="BP102" s="304"/>
      <c r="BQ102" s="304"/>
      <c r="BR102" s="304"/>
      <c r="BS102" s="304"/>
      <c r="BT102" s="304"/>
      <c r="BU102" s="304"/>
      <c r="BV102" s="304"/>
      <c r="BW102" s="304"/>
      <c r="BX102" s="304"/>
      <c r="BY102" s="304"/>
      <c r="BZ102" s="304"/>
      <c r="CA102" s="304"/>
      <c r="CB102" s="304"/>
      <c r="CC102" s="304"/>
      <c r="CD102" s="304"/>
      <c r="CE102" s="304"/>
      <c r="CF102" s="304"/>
      <c r="CG102" s="304"/>
      <c r="CH102" s="304"/>
      <c r="CI102" s="304"/>
      <c r="CJ102" s="304"/>
      <c r="CK102" s="304"/>
      <c r="CL102" s="304"/>
      <c r="CM102" s="304"/>
      <c r="CN102" s="304"/>
      <c r="CO102" s="304"/>
      <c r="CP102" s="304"/>
      <c r="CQ102" s="304"/>
      <c r="CR102" s="304"/>
      <c r="CS102" s="304"/>
      <c r="CT102" s="304"/>
      <c r="CU102" s="304"/>
      <c r="CV102" s="304"/>
    </row>
    <row r="103" spans="1:100" s="274" customFormat="1" ht="16.5" hidden="1" customHeight="1">
      <c r="A103" s="286"/>
      <c r="B103" s="286"/>
      <c r="C103" s="286"/>
      <c r="D103" s="286"/>
      <c r="E103" s="286"/>
      <c r="F103" s="286"/>
      <c r="G103" s="286"/>
      <c r="H103" s="286"/>
      <c r="I103" s="285" t="e">
        <f>#REF!</f>
        <v>#REF!</v>
      </c>
      <c r="J103" s="922" t="e">
        <f>#REF!</f>
        <v>#REF!</v>
      </c>
      <c r="K103" s="922"/>
      <c r="L103" s="922"/>
      <c r="M103" s="922"/>
      <c r="N103" s="304"/>
      <c r="O103" s="304"/>
      <c r="P103" s="304"/>
      <c r="Q103" s="304"/>
      <c r="R103" s="304"/>
      <c r="S103" s="304"/>
      <c r="T103" s="304"/>
      <c r="U103" s="304"/>
      <c r="V103" s="304"/>
      <c r="W103" s="304"/>
      <c r="X103" s="304"/>
      <c r="Y103" s="304"/>
      <c r="Z103" s="304"/>
      <c r="AA103" s="304"/>
      <c r="AB103" s="304"/>
      <c r="AC103" s="304"/>
      <c r="AD103" s="304"/>
      <c r="AE103" s="304"/>
      <c r="AF103" s="304"/>
      <c r="AG103" s="304"/>
      <c r="AH103" s="304"/>
      <c r="AI103" s="304"/>
      <c r="AJ103" s="304"/>
      <c r="AK103" s="304"/>
      <c r="AL103" s="304"/>
      <c r="AM103" s="304"/>
      <c r="AN103" s="304"/>
      <c r="AO103" s="304"/>
      <c r="AP103" s="304"/>
      <c r="AQ103" s="304"/>
      <c r="AR103" s="304"/>
      <c r="AS103" s="304"/>
      <c r="AT103" s="304"/>
      <c r="AU103" s="304"/>
      <c r="AV103" s="304"/>
      <c r="AW103" s="304"/>
      <c r="AX103" s="304"/>
      <c r="AY103" s="304"/>
      <c r="AZ103" s="304"/>
      <c r="BA103" s="304"/>
      <c r="BB103" s="304"/>
      <c r="BC103" s="304"/>
      <c r="BD103" s="304"/>
      <c r="BE103" s="304"/>
      <c r="BF103" s="304"/>
      <c r="BG103" s="304"/>
      <c r="BH103" s="304"/>
      <c r="BI103" s="304"/>
      <c r="BJ103" s="304"/>
      <c r="BK103" s="304"/>
      <c r="BL103" s="304"/>
      <c r="BM103" s="304"/>
      <c r="BN103" s="304"/>
      <c r="BO103" s="304"/>
      <c r="BP103" s="304"/>
      <c r="BQ103" s="304"/>
      <c r="BR103" s="304"/>
      <c r="BS103" s="304"/>
      <c r="BT103" s="304"/>
      <c r="BU103" s="304"/>
      <c r="BV103" s="304"/>
      <c r="BW103" s="304"/>
      <c r="BX103" s="304"/>
      <c r="BY103" s="304"/>
      <c r="BZ103" s="304"/>
      <c r="CA103" s="304"/>
      <c r="CB103" s="304"/>
      <c r="CC103" s="304"/>
      <c r="CD103" s="304"/>
      <c r="CE103" s="304"/>
      <c r="CF103" s="304"/>
      <c r="CG103" s="304"/>
      <c r="CH103" s="304"/>
      <c r="CI103" s="304"/>
      <c r="CJ103" s="304"/>
      <c r="CK103" s="304"/>
      <c r="CL103" s="304"/>
      <c r="CM103" s="304"/>
      <c r="CN103" s="304"/>
      <c r="CO103" s="304"/>
      <c r="CP103" s="304"/>
      <c r="CQ103" s="304"/>
      <c r="CR103" s="304"/>
      <c r="CS103" s="304"/>
      <c r="CT103" s="304"/>
      <c r="CU103" s="304"/>
      <c r="CV103" s="304"/>
    </row>
    <row r="104" spans="1:100" s="274" customFormat="1" ht="20.100000000000001" hidden="1" customHeight="1">
      <c r="A104" s="290" t="e">
        <f>#REF!</f>
        <v>#REF!</v>
      </c>
      <c r="B104" s="290"/>
      <c r="C104" s="290"/>
      <c r="D104" s="290"/>
      <c r="E104" s="290"/>
      <c r="F104" s="290"/>
      <c r="G104" s="290"/>
      <c r="H104" s="290"/>
      <c r="I104" s="285" t="e">
        <f>#REF!</f>
        <v>#REF!</v>
      </c>
      <c r="J104" s="922"/>
      <c r="K104" s="922"/>
      <c r="L104" s="922"/>
      <c r="M104" s="922"/>
      <c r="N104" s="304"/>
      <c r="O104" s="304"/>
      <c r="P104" s="304"/>
      <c r="Q104" s="304"/>
      <c r="R104" s="304"/>
      <c r="S104" s="304"/>
      <c r="T104" s="304"/>
      <c r="U104" s="304"/>
      <c r="V104" s="304"/>
      <c r="W104" s="304"/>
      <c r="X104" s="304"/>
      <c r="Y104" s="304"/>
      <c r="Z104" s="304"/>
      <c r="AA104" s="304"/>
      <c r="AB104" s="304"/>
      <c r="AC104" s="304"/>
      <c r="AD104" s="304"/>
      <c r="AE104" s="304"/>
      <c r="AF104" s="304"/>
      <c r="AG104" s="304"/>
      <c r="AH104" s="304"/>
      <c r="AI104" s="304"/>
      <c r="AJ104" s="304"/>
      <c r="AK104" s="304"/>
      <c r="AL104" s="304"/>
      <c r="AM104" s="304"/>
      <c r="AN104" s="304"/>
      <c r="AO104" s="304"/>
      <c r="AP104" s="304"/>
      <c r="AQ104" s="304"/>
      <c r="AR104" s="304"/>
      <c r="AS104" s="304"/>
      <c r="AT104" s="304"/>
      <c r="AU104" s="304"/>
      <c r="AV104" s="304"/>
      <c r="AW104" s="304"/>
      <c r="AX104" s="304"/>
      <c r="AY104" s="304"/>
      <c r="AZ104" s="304"/>
      <c r="BA104" s="304"/>
      <c r="BB104" s="304"/>
      <c r="BC104" s="304"/>
      <c r="BD104" s="304"/>
      <c r="BE104" s="304"/>
      <c r="BF104" s="304"/>
      <c r="BG104" s="304"/>
      <c r="BH104" s="304"/>
      <c r="BI104" s="304"/>
      <c r="BJ104" s="304"/>
      <c r="BK104" s="304"/>
      <c r="BL104" s="304"/>
      <c r="BM104" s="304"/>
      <c r="BN104" s="304"/>
      <c r="BO104" s="304"/>
      <c r="BP104" s="304"/>
      <c r="BQ104" s="304"/>
      <c r="BR104" s="304"/>
      <c r="BS104" s="304"/>
      <c r="BT104" s="304"/>
      <c r="BU104" s="304"/>
      <c r="BV104" s="304"/>
      <c r="BW104" s="304"/>
      <c r="BX104" s="304"/>
      <c r="BY104" s="304"/>
      <c r="BZ104" s="304"/>
      <c r="CA104" s="304"/>
      <c r="CB104" s="304"/>
      <c r="CC104" s="304"/>
      <c r="CD104" s="304"/>
      <c r="CE104" s="304"/>
      <c r="CF104" s="304"/>
      <c r="CG104" s="304"/>
      <c r="CH104" s="304"/>
      <c r="CI104" s="304"/>
      <c r="CJ104" s="304"/>
      <c r="CK104" s="304"/>
      <c r="CL104" s="304"/>
      <c r="CM104" s="304"/>
      <c r="CN104" s="304"/>
      <c r="CO104" s="304"/>
      <c r="CP104" s="304"/>
      <c r="CQ104" s="304"/>
      <c r="CR104" s="304"/>
      <c r="CS104" s="304"/>
      <c r="CT104" s="304"/>
      <c r="CU104" s="304"/>
      <c r="CV104" s="304"/>
    </row>
    <row r="105" spans="1:100" s="274" customFormat="1" ht="16.5" hidden="1" customHeight="1">
      <c r="A105" s="286" t="e">
        <f>#REF!</f>
        <v>#REF!</v>
      </c>
      <c r="B105" s="286"/>
      <c r="C105" s="286"/>
      <c r="D105" s="286"/>
      <c r="E105" s="286"/>
      <c r="F105" s="286"/>
      <c r="G105" s="286"/>
      <c r="H105" s="286"/>
      <c r="I105" s="287" t="e">
        <f>#REF!</f>
        <v>#REF!</v>
      </c>
      <c r="J105" s="922" t="e">
        <f>#REF!</f>
        <v>#REF!</v>
      </c>
      <c r="K105" s="922"/>
      <c r="L105" s="922"/>
      <c r="M105" s="922"/>
      <c r="N105" s="304"/>
      <c r="O105" s="304"/>
      <c r="P105" s="304"/>
      <c r="Q105" s="304"/>
      <c r="R105" s="304"/>
      <c r="S105" s="304"/>
      <c r="T105" s="304"/>
      <c r="U105" s="304"/>
      <c r="V105" s="304"/>
      <c r="W105" s="304"/>
      <c r="X105" s="304"/>
      <c r="Y105" s="304"/>
      <c r="Z105" s="304"/>
      <c r="AA105" s="304"/>
      <c r="AB105" s="304"/>
      <c r="AC105" s="304"/>
      <c r="AD105" s="304"/>
      <c r="AE105" s="304"/>
      <c r="AF105" s="304"/>
      <c r="AG105" s="304"/>
      <c r="AH105" s="304"/>
      <c r="AI105" s="304"/>
      <c r="AJ105" s="304"/>
      <c r="AK105" s="304"/>
      <c r="AL105" s="304"/>
      <c r="AM105" s="304"/>
      <c r="AN105" s="304"/>
      <c r="AO105" s="304"/>
      <c r="AP105" s="304"/>
      <c r="AQ105" s="304"/>
      <c r="AR105" s="304"/>
      <c r="AS105" s="304"/>
      <c r="AT105" s="304"/>
      <c r="AU105" s="304"/>
      <c r="AV105" s="304"/>
      <c r="AW105" s="304"/>
      <c r="AX105" s="304"/>
      <c r="AY105" s="304"/>
      <c r="AZ105" s="304"/>
      <c r="BA105" s="304"/>
      <c r="BB105" s="304"/>
      <c r="BC105" s="304"/>
      <c r="BD105" s="304"/>
      <c r="BE105" s="304"/>
      <c r="BF105" s="304"/>
      <c r="BG105" s="304"/>
      <c r="BH105" s="304"/>
      <c r="BI105" s="304"/>
      <c r="BJ105" s="304"/>
      <c r="BK105" s="304"/>
      <c r="BL105" s="304"/>
      <c r="BM105" s="304"/>
      <c r="BN105" s="304"/>
      <c r="BO105" s="304"/>
      <c r="BP105" s="304"/>
      <c r="BQ105" s="304"/>
      <c r="BR105" s="304"/>
      <c r="BS105" s="304"/>
      <c r="BT105" s="304"/>
      <c r="BU105" s="304"/>
      <c r="BV105" s="304"/>
      <c r="BW105" s="304"/>
      <c r="BX105" s="304"/>
      <c r="BY105" s="304"/>
      <c r="BZ105" s="304"/>
      <c r="CA105" s="304"/>
      <c r="CB105" s="304"/>
      <c r="CC105" s="304"/>
      <c r="CD105" s="304"/>
      <c r="CE105" s="304"/>
      <c r="CF105" s="304"/>
      <c r="CG105" s="304"/>
      <c r="CH105" s="304"/>
      <c r="CI105" s="304"/>
      <c r="CJ105" s="304"/>
      <c r="CK105" s="304"/>
      <c r="CL105" s="304"/>
      <c r="CM105" s="304"/>
      <c r="CN105" s="304"/>
      <c r="CO105" s="304"/>
      <c r="CP105" s="304"/>
      <c r="CQ105" s="304"/>
      <c r="CR105" s="304"/>
      <c r="CS105" s="304"/>
      <c r="CT105" s="304"/>
      <c r="CU105" s="304"/>
      <c r="CV105" s="304"/>
    </row>
    <row r="106" spans="1:100" s="274" customFormat="1" ht="16.5" hidden="1" customHeight="1">
      <c r="A106" s="286" t="e">
        <f>#REF!</f>
        <v>#REF!</v>
      </c>
      <c r="B106" s="286"/>
      <c r="C106" s="286"/>
      <c r="D106" s="286"/>
      <c r="E106" s="286"/>
      <c r="F106" s="286"/>
      <c r="G106" s="286"/>
      <c r="H106" s="286"/>
      <c r="I106" s="287" t="e">
        <f>#REF!</f>
        <v>#REF!</v>
      </c>
      <c r="J106" s="922" t="e">
        <f>#REF!</f>
        <v>#REF!</v>
      </c>
      <c r="K106" s="922"/>
      <c r="L106" s="922"/>
      <c r="M106" s="922"/>
      <c r="N106" s="304"/>
      <c r="O106" s="304"/>
      <c r="P106" s="304"/>
      <c r="Q106" s="304"/>
      <c r="R106" s="304"/>
      <c r="S106" s="304"/>
      <c r="T106" s="304"/>
      <c r="U106" s="304"/>
      <c r="V106" s="304"/>
      <c r="W106" s="304"/>
      <c r="X106" s="304"/>
      <c r="Y106" s="304"/>
      <c r="Z106" s="304"/>
      <c r="AA106" s="304"/>
      <c r="AB106" s="304"/>
      <c r="AC106" s="304"/>
      <c r="AD106" s="304"/>
      <c r="AE106" s="304"/>
      <c r="AF106" s="304"/>
      <c r="AG106" s="304"/>
      <c r="AH106" s="304"/>
      <c r="AI106" s="304"/>
      <c r="AJ106" s="304"/>
      <c r="AK106" s="304"/>
      <c r="AL106" s="304"/>
      <c r="AM106" s="304"/>
      <c r="AN106" s="304"/>
      <c r="AO106" s="304"/>
      <c r="AP106" s="304"/>
      <c r="AQ106" s="304"/>
      <c r="AR106" s="304"/>
      <c r="AS106" s="304"/>
      <c r="AT106" s="304"/>
      <c r="AU106" s="304"/>
      <c r="AV106" s="304"/>
      <c r="AW106" s="304"/>
      <c r="AX106" s="304"/>
      <c r="AY106" s="304"/>
      <c r="AZ106" s="304"/>
      <c r="BA106" s="304"/>
      <c r="BB106" s="304"/>
      <c r="BC106" s="304"/>
      <c r="BD106" s="304"/>
      <c r="BE106" s="304"/>
      <c r="BF106" s="304"/>
      <c r="BG106" s="304"/>
      <c r="BH106" s="304"/>
      <c r="BI106" s="304"/>
      <c r="BJ106" s="304"/>
      <c r="BK106" s="304"/>
      <c r="BL106" s="304"/>
      <c r="BM106" s="304"/>
      <c r="BN106" s="304"/>
      <c r="BO106" s="304"/>
      <c r="BP106" s="304"/>
      <c r="BQ106" s="304"/>
      <c r="BR106" s="304"/>
      <c r="BS106" s="304"/>
      <c r="BT106" s="304"/>
      <c r="BU106" s="304"/>
      <c r="BV106" s="304"/>
      <c r="BW106" s="304"/>
      <c r="BX106" s="304"/>
      <c r="BY106" s="304"/>
      <c r="BZ106" s="304"/>
      <c r="CA106" s="304"/>
      <c r="CB106" s="304"/>
      <c r="CC106" s="304"/>
      <c r="CD106" s="304"/>
      <c r="CE106" s="304"/>
      <c r="CF106" s="304"/>
      <c r="CG106" s="304"/>
      <c r="CH106" s="304"/>
      <c r="CI106" s="304"/>
      <c r="CJ106" s="304"/>
      <c r="CK106" s="304"/>
      <c r="CL106" s="304"/>
      <c r="CM106" s="304"/>
      <c r="CN106" s="304"/>
      <c r="CO106" s="304"/>
      <c r="CP106" s="304"/>
      <c r="CQ106" s="304"/>
      <c r="CR106" s="304"/>
      <c r="CS106" s="304"/>
      <c r="CT106" s="304"/>
      <c r="CU106" s="304"/>
      <c r="CV106" s="304"/>
    </row>
    <row r="107" spans="1:100" s="274" customFormat="1" ht="16.5" hidden="1" customHeight="1">
      <c r="A107" s="286" t="e">
        <f>#REF!</f>
        <v>#REF!</v>
      </c>
      <c r="B107" s="286"/>
      <c r="C107" s="286"/>
      <c r="D107" s="286"/>
      <c r="E107" s="286"/>
      <c r="F107" s="286"/>
      <c r="G107" s="286"/>
      <c r="H107" s="286"/>
      <c r="I107" s="287" t="e">
        <f>#REF!</f>
        <v>#REF!</v>
      </c>
      <c r="J107" s="922" t="e">
        <f>#REF!</f>
        <v>#REF!</v>
      </c>
      <c r="K107" s="922"/>
      <c r="L107" s="922"/>
      <c r="M107" s="922"/>
      <c r="N107" s="304"/>
      <c r="O107" s="304"/>
      <c r="P107" s="304"/>
      <c r="Q107" s="304"/>
      <c r="R107" s="304"/>
      <c r="S107" s="304"/>
      <c r="T107" s="304"/>
      <c r="U107" s="304"/>
      <c r="V107" s="304"/>
      <c r="W107" s="304"/>
      <c r="X107" s="304"/>
      <c r="Y107" s="304"/>
      <c r="Z107" s="304"/>
      <c r="AA107" s="304"/>
      <c r="AB107" s="304"/>
      <c r="AC107" s="304"/>
      <c r="AD107" s="304"/>
      <c r="AE107" s="304"/>
      <c r="AF107" s="304"/>
      <c r="AG107" s="304"/>
      <c r="AH107" s="304"/>
      <c r="AI107" s="304"/>
      <c r="AJ107" s="304"/>
      <c r="AK107" s="304"/>
      <c r="AL107" s="304"/>
      <c r="AM107" s="304"/>
      <c r="AN107" s="304"/>
      <c r="AO107" s="304"/>
      <c r="AP107" s="304"/>
      <c r="AQ107" s="304"/>
      <c r="AR107" s="304"/>
      <c r="AS107" s="304"/>
      <c r="AT107" s="304"/>
      <c r="AU107" s="304"/>
      <c r="AV107" s="304"/>
      <c r="AW107" s="304"/>
      <c r="AX107" s="304"/>
      <c r="AY107" s="304"/>
      <c r="AZ107" s="304"/>
      <c r="BA107" s="304"/>
      <c r="BB107" s="304"/>
      <c r="BC107" s="304"/>
      <c r="BD107" s="304"/>
      <c r="BE107" s="304"/>
      <c r="BF107" s="304"/>
      <c r="BG107" s="304"/>
      <c r="BH107" s="304"/>
      <c r="BI107" s="304"/>
      <c r="BJ107" s="304"/>
      <c r="BK107" s="304"/>
      <c r="BL107" s="304"/>
      <c r="BM107" s="304"/>
      <c r="BN107" s="304"/>
      <c r="BO107" s="304"/>
      <c r="BP107" s="304"/>
      <c r="BQ107" s="304"/>
      <c r="BR107" s="304"/>
      <c r="BS107" s="304"/>
      <c r="BT107" s="304"/>
      <c r="BU107" s="304"/>
      <c r="BV107" s="304"/>
      <c r="BW107" s="304"/>
      <c r="BX107" s="304"/>
      <c r="BY107" s="304"/>
      <c r="BZ107" s="304"/>
      <c r="CA107" s="304"/>
      <c r="CB107" s="304"/>
      <c r="CC107" s="304"/>
      <c r="CD107" s="304"/>
      <c r="CE107" s="304"/>
      <c r="CF107" s="304"/>
      <c r="CG107" s="304"/>
      <c r="CH107" s="304"/>
      <c r="CI107" s="304"/>
      <c r="CJ107" s="304"/>
      <c r="CK107" s="304"/>
      <c r="CL107" s="304"/>
      <c r="CM107" s="304"/>
      <c r="CN107" s="304"/>
      <c r="CO107" s="304"/>
      <c r="CP107" s="304"/>
      <c r="CQ107" s="304"/>
      <c r="CR107" s="304"/>
      <c r="CS107" s="304"/>
      <c r="CT107" s="304"/>
      <c r="CU107" s="304"/>
      <c r="CV107" s="304"/>
    </row>
    <row r="108" spans="1:100" s="274" customFormat="1" ht="16.5" hidden="1" customHeight="1">
      <c r="A108" s="286" t="e">
        <f>#REF!</f>
        <v>#REF!</v>
      </c>
      <c r="B108" s="286"/>
      <c r="C108" s="286"/>
      <c r="D108" s="286"/>
      <c r="E108" s="286"/>
      <c r="F108" s="286"/>
      <c r="G108" s="286"/>
      <c r="H108" s="286"/>
      <c r="I108" s="287" t="e">
        <f>#REF!</f>
        <v>#REF!</v>
      </c>
      <c r="J108" s="922" t="e">
        <f>#REF!</f>
        <v>#REF!</v>
      </c>
      <c r="K108" s="922"/>
      <c r="L108" s="922"/>
      <c r="M108" s="922"/>
      <c r="N108" s="304"/>
      <c r="O108" s="304"/>
      <c r="P108" s="304"/>
      <c r="Q108" s="304"/>
      <c r="R108" s="304"/>
      <c r="S108" s="304"/>
      <c r="T108" s="304"/>
      <c r="U108" s="304"/>
      <c r="V108" s="304"/>
      <c r="W108" s="304"/>
      <c r="X108" s="304"/>
      <c r="Y108" s="304"/>
      <c r="Z108" s="304"/>
      <c r="AA108" s="304"/>
      <c r="AB108" s="304"/>
      <c r="AC108" s="304"/>
      <c r="AD108" s="304"/>
      <c r="AE108" s="304"/>
      <c r="AF108" s="304"/>
      <c r="AG108" s="304"/>
      <c r="AH108" s="304"/>
      <c r="AI108" s="304"/>
      <c r="AJ108" s="304"/>
      <c r="AK108" s="304"/>
      <c r="AL108" s="304"/>
      <c r="AM108" s="304"/>
      <c r="AN108" s="304"/>
      <c r="AO108" s="304"/>
      <c r="AP108" s="304"/>
      <c r="AQ108" s="304"/>
      <c r="AR108" s="304"/>
      <c r="AS108" s="304"/>
      <c r="AT108" s="304"/>
      <c r="AU108" s="304"/>
      <c r="AV108" s="304"/>
      <c r="AW108" s="304"/>
      <c r="AX108" s="304"/>
      <c r="AY108" s="304"/>
      <c r="AZ108" s="304"/>
      <c r="BA108" s="304"/>
      <c r="BB108" s="304"/>
      <c r="BC108" s="304"/>
      <c r="BD108" s="304"/>
      <c r="BE108" s="304"/>
      <c r="BF108" s="304"/>
      <c r="BG108" s="304"/>
      <c r="BH108" s="304"/>
      <c r="BI108" s="304"/>
      <c r="BJ108" s="304"/>
      <c r="BK108" s="304"/>
      <c r="BL108" s="304"/>
      <c r="BM108" s="304"/>
      <c r="BN108" s="304"/>
      <c r="BO108" s="304"/>
      <c r="BP108" s="304"/>
      <c r="BQ108" s="304"/>
      <c r="BR108" s="304"/>
      <c r="BS108" s="304"/>
      <c r="BT108" s="304"/>
      <c r="BU108" s="304"/>
      <c r="BV108" s="304"/>
      <c r="BW108" s="304"/>
      <c r="BX108" s="304"/>
      <c r="BY108" s="304"/>
      <c r="BZ108" s="304"/>
      <c r="CA108" s="304"/>
      <c r="CB108" s="304"/>
      <c r="CC108" s="304"/>
      <c r="CD108" s="304"/>
      <c r="CE108" s="304"/>
      <c r="CF108" s="304"/>
      <c r="CG108" s="304"/>
      <c r="CH108" s="304"/>
      <c r="CI108" s="304"/>
      <c r="CJ108" s="304"/>
      <c r="CK108" s="304"/>
      <c r="CL108" s="304"/>
      <c r="CM108" s="304"/>
      <c r="CN108" s="304"/>
      <c r="CO108" s="304"/>
      <c r="CP108" s="304"/>
      <c r="CQ108" s="304"/>
      <c r="CR108" s="304"/>
      <c r="CS108" s="304"/>
      <c r="CT108" s="304"/>
      <c r="CU108" s="304"/>
      <c r="CV108" s="304"/>
    </row>
    <row r="109" spans="1:100" s="292" customFormat="1" ht="20.100000000000001" hidden="1" customHeight="1">
      <c r="A109" s="286"/>
      <c r="B109" s="286"/>
      <c r="C109" s="286"/>
      <c r="D109" s="286"/>
      <c r="E109" s="286"/>
      <c r="F109" s="286"/>
      <c r="G109" s="286"/>
      <c r="H109" s="286"/>
      <c r="I109" s="285" t="e">
        <f>#REF!</f>
        <v>#REF!</v>
      </c>
      <c r="J109" s="922" t="e">
        <f>#REF!</f>
        <v>#REF!</v>
      </c>
      <c r="K109" s="922"/>
      <c r="L109" s="922"/>
      <c r="M109" s="922"/>
      <c r="N109" s="304"/>
      <c r="O109" s="304"/>
      <c r="P109" s="304"/>
      <c r="Q109" s="304"/>
      <c r="R109" s="304"/>
      <c r="S109" s="304"/>
      <c r="T109" s="304"/>
      <c r="U109" s="304"/>
      <c r="V109" s="304"/>
      <c r="W109" s="304"/>
      <c r="X109" s="304"/>
      <c r="Y109" s="304"/>
      <c r="Z109" s="304"/>
      <c r="AA109" s="304"/>
      <c r="AB109" s="304"/>
      <c r="AC109" s="304"/>
      <c r="AD109" s="304"/>
      <c r="AE109" s="304"/>
      <c r="AF109" s="304"/>
      <c r="AG109" s="304"/>
      <c r="AH109" s="304"/>
      <c r="AI109" s="304"/>
      <c r="AJ109" s="304"/>
      <c r="AK109" s="304"/>
      <c r="AL109" s="304"/>
      <c r="AM109" s="304"/>
      <c r="AN109" s="304"/>
      <c r="AO109" s="304"/>
      <c r="AP109" s="304"/>
      <c r="AQ109" s="304"/>
      <c r="AR109" s="304"/>
      <c r="AS109" s="304"/>
      <c r="AT109" s="304"/>
      <c r="AU109" s="304"/>
      <c r="AV109" s="304"/>
      <c r="AW109" s="304"/>
      <c r="AX109" s="304"/>
      <c r="AY109" s="304"/>
      <c r="AZ109" s="304"/>
      <c r="BA109" s="304"/>
      <c r="BB109" s="304"/>
      <c r="BC109" s="304"/>
      <c r="BD109" s="304"/>
      <c r="BE109" s="304"/>
      <c r="BF109" s="304"/>
      <c r="BG109" s="304"/>
      <c r="BH109" s="304"/>
      <c r="BI109" s="304"/>
      <c r="BJ109" s="304"/>
      <c r="BK109" s="304"/>
      <c r="BL109" s="304"/>
      <c r="BM109" s="304"/>
      <c r="BN109" s="304"/>
      <c r="BO109" s="304"/>
      <c r="BP109" s="304"/>
      <c r="BQ109" s="304"/>
      <c r="BR109" s="304"/>
      <c r="BS109" s="304"/>
      <c r="BT109" s="304"/>
      <c r="BU109" s="304"/>
      <c r="BV109" s="304"/>
      <c r="BW109" s="304"/>
      <c r="BX109" s="304"/>
      <c r="BY109" s="304"/>
      <c r="BZ109" s="304"/>
      <c r="CA109" s="304"/>
      <c r="CB109" s="304"/>
      <c r="CC109" s="304"/>
      <c r="CD109" s="304"/>
      <c r="CE109" s="304"/>
      <c r="CF109" s="304"/>
      <c r="CG109" s="304"/>
      <c r="CH109" s="304"/>
      <c r="CI109" s="304"/>
      <c r="CJ109" s="304"/>
      <c r="CK109" s="304"/>
      <c r="CL109" s="304"/>
      <c r="CM109" s="304"/>
      <c r="CN109" s="304"/>
      <c r="CO109" s="304"/>
      <c r="CP109" s="304"/>
      <c r="CQ109" s="304"/>
      <c r="CR109" s="304"/>
      <c r="CS109" s="304"/>
      <c r="CT109" s="304"/>
      <c r="CU109" s="304"/>
      <c r="CV109" s="304"/>
    </row>
    <row r="110" spans="1:100" s="274" customFormat="1" ht="20.100000000000001" hidden="1" customHeight="1">
      <c r="A110" s="293"/>
      <c r="B110" s="293"/>
      <c r="C110" s="293"/>
      <c r="D110" s="293"/>
      <c r="E110" s="293"/>
      <c r="F110" s="293"/>
      <c r="G110" s="293"/>
      <c r="H110" s="293"/>
      <c r="I110" s="285" t="e">
        <f>#REF!</f>
        <v>#REF!</v>
      </c>
      <c r="J110" s="922" t="e">
        <f>#REF!</f>
        <v>#REF!</v>
      </c>
      <c r="K110" s="922"/>
      <c r="L110" s="922"/>
      <c r="M110" s="922"/>
      <c r="N110" s="304"/>
      <c r="O110" s="304"/>
      <c r="P110" s="304"/>
      <c r="Q110" s="304"/>
      <c r="R110" s="304"/>
      <c r="S110" s="304"/>
      <c r="T110" s="304"/>
      <c r="U110" s="304"/>
      <c r="V110" s="304"/>
      <c r="W110" s="304"/>
      <c r="X110" s="304"/>
      <c r="Y110" s="304"/>
      <c r="Z110" s="304"/>
      <c r="AA110" s="304"/>
      <c r="AB110" s="304"/>
      <c r="AC110" s="304"/>
      <c r="AD110" s="304"/>
      <c r="AE110" s="304"/>
      <c r="AF110" s="304"/>
      <c r="AG110" s="304"/>
      <c r="AH110" s="304"/>
      <c r="AI110" s="304"/>
      <c r="AJ110" s="304"/>
      <c r="AK110" s="304"/>
      <c r="AL110" s="304"/>
      <c r="AM110" s="304"/>
      <c r="AN110" s="304"/>
      <c r="AO110" s="304"/>
      <c r="AP110" s="304"/>
      <c r="AQ110" s="304"/>
      <c r="AR110" s="304"/>
      <c r="AS110" s="304"/>
      <c r="AT110" s="304"/>
      <c r="AU110" s="304"/>
      <c r="AV110" s="304"/>
      <c r="AW110" s="304"/>
      <c r="AX110" s="304"/>
      <c r="AY110" s="304"/>
      <c r="AZ110" s="304"/>
      <c r="BA110" s="304"/>
      <c r="BB110" s="304"/>
      <c r="BC110" s="304"/>
      <c r="BD110" s="304"/>
      <c r="BE110" s="304"/>
      <c r="BF110" s="304"/>
      <c r="BG110" s="304"/>
      <c r="BH110" s="304"/>
      <c r="BI110" s="304"/>
      <c r="BJ110" s="304"/>
      <c r="BK110" s="304"/>
      <c r="BL110" s="304"/>
      <c r="BM110" s="304"/>
      <c r="BN110" s="304"/>
      <c r="BO110" s="304"/>
      <c r="BP110" s="304"/>
      <c r="BQ110" s="304"/>
      <c r="BR110" s="304"/>
      <c r="BS110" s="304"/>
      <c r="BT110" s="304"/>
      <c r="BU110" s="304"/>
      <c r="BV110" s="304"/>
      <c r="BW110" s="304"/>
      <c r="BX110" s="304"/>
      <c r="BY110" s="304"/>
      <c r="BZ110" s="304"/>
      <c r="CA110" s="304"/>
      <c r="CB110" s="304"/>
      <c r="CC110" s="304"/>
      <c r="CD110" s="304"/>
      <c r="CE110" s="304"/>
      <c r="CF110" s="304"/>
      <c r="CG110" s="304"/>
      <c r="CH110" s="304"/>
      <c r="CI110" s="304"/>
      <c r="CJ110" s="304"/>
      <c r="CK110" s="304"/>
      <c r="CL110" s="304"/>
      <c r="CM110" s="304"/>
      <c r="CN110" s="304"/>
      <c r="CO110" s="304"/>
      <c r="CP110" s="304"/>
      <c r="CQ110" s="304"/>
      <c r="CR110" s="304"/>
      <c r="CS110" s="304"/>
      <c r="CT110" s="304"/>
      <c r="CU110" s="304"/>
      <c r="CV110" s="304"/>
    </row>
    <row r="111" spans="1:100" s="274" customFormat="1" ht="16.5" hidden="1" customHeight="1">
      <c r="A111" s="293"/>
      <c r="B111" s="293"/>
      <c r="C111" s="293"/>
      <c r="D111" s="293"/>
      <c r="E111" s="293"/>
      <c r="F111" s="293"/>
      <c r="G111" s="293"/>
      <c r="H111" s="293"/>
      <c r="I111" s="285"/>
      <c r="J111" s="922"/>
      <c r="K111" s="922"/>
      <c r="L111" s="922"/>
      <c r="M111" s="922"/>
      <c r="N111" s="304"/>
      <c r="O111" s="304"/>
      <c r="P111" s="304"/>
      <c r="Q111" s="304"/>
      <c r="R111" s="304"/>
      <c r="S111" s="304"/>
      <c r="T111" s="304"/>
      <c r="U111" s="304"/>
      <c r="V111" s="304"/>
      <c r="W111" s="304"/>
      <c r="X111" s="304"/>
      <c r="Y111" s="304"/>
      <c r="Z111" s="304"/>
      <c r="AA111" s="304"/>
      <c r="AB111" s="304"/>
      <c r="AC111" s="304"/>
      <c r="AD111" s="304"/>
      <c r="AE111" s="304"/>
      <c r="AF111" s="304"/>
      <c r="AG111" s="304"/>
      <c r="AH111" s="304"/>
      <c r="AI111" s="304"/>
      <c r="AJ111" s="304"/>
      <c r="AK111" s="304"/>
      <c r="AL111" s="304"/>
      <c r="AM111" s="304"/>
      <c r="AN111" s="304"/>
      <c r="AO111" s="304"/>
      <c r="AP111" s="304"/>
      <c r="AQ111" s="304"/>
      <c r="AR111" s="304"/>
      <c r="AS111" s="304"/>
      <c r="AT111" s="304"/>
      <c r="AU111" s="304"/>
      <c r="AV111" s="304"/>
      <c r="AW111" s="304"/>
      <c r="AX111" s="304"/>
      <c r="AY111" s="304"/>
      <c r="AZ111" s="304"/>
      <c r="BA111" s="304"/>
      <c r="BB111" s="304"/>
      <c r="BC111" s="304"/>
      <c r="BD111" s="304"/>
      <c r="BE111" s="304"/>
      <c r="BF111" s="304"/>
      <c r="BG111" s="304"/>
      <c r="BH111" s="304"/>
      <c r="BI111" s="304"/>
      <c r="BJ111" s="304"/>
      <c r="BK111" s="304"/>
      <c r="BL111" s="304"/>
      <c r="BM111" s="304"/>
      <c r="BN111" s="304"/>
      <c r="BO111" s="304"/>
      <c r="BP111" s="304"/>
      <c r="BQ111" s="304"/>
      <c r="BR111" s="304"/>
      <c r="BS111" s="304"/>
      <c r="BT111" s="304"/>
      <c r="BU111" s="304"/>
      <c r="BV111" s="304"/>
      <c r="BW111" s="304"/>
      <c r="BX111" s="304"/>
      <c r="BY111" s="304"/>
      <c r="BZ111" s="304"/>
      <c r="CA111" s="304"/>
      <c r="CB111" s="304"/>
      <c r="CC111" s="304"/>
      <c r="CD111" s="304"/>
      <c r="CE111" s="304"/>
      <c r="CF111" s="304"/>
      <c r="CG111" s="304"/>
      <c r="CH111" s="304"/>
      <c r="CI111" s="304"/>
      <c r="CJ111" s="304"/>
      <c r="CK111" s="304"/>
      <c r="CL111" s="304"/>
      <c r="CM111" s="304"/>
      <c r="CN111" s="304"/>
      <c r="CO111" s="304"/>
      <c r="CP111" s="304"/>
      <c r="CQ111" s="304"/>
      <c r="CR111" s="304"/>
      <c r="CS111" s="304"/>
      <c r="CT111" s="304"/>
      <c r="CU111" s="304"/>
      <c r="CV111" s="304"/>
    </row>
    <row r="112" spans="1:100" s="274" customFormat="1" ht="20.100000000000001" hidden="1" customHeight="1">
      <c r="A112" s="289" t="e">
        <f>#REF!</f>
        <v>#REF!</v>
      </c>
      <c r="B112" s="289"/>
      <c r="C112" s="289"/>
      <c r="D112" s="289"/>
      <c r="E112" s="289"/>
      <c r="F112" s="289"/>
      <c r="G112" s="289"/>
      <c r="H112" s="289"/>
      <c r="I112" s="285" t="e">
        <f>#REF!</f>
        <v>#REF!</v>
      </c>
      <c r="J112" s="922"/>
      <c r="K112" s="922"/>
      <c r="L112" s="922"/>
      <c r="M112" s="922"/>
      <c r="N112" s="304"/>
      <c r="O112" s="304"/>
      <c r="P112" s="304"/>
      <c r="Q112" s="304"/>
      <c r="R112" s="304"/>
      <c r="S112" s="304"/>
      <c r="T112" s="304"/>
      <c r="U112" s="304"/>
      <c r="V112" s="304"/>
      <c r="W112" s="304"/>
      <c r="X112" s="304"/>
      <c r="Y112" s="304"/>
      <c r="Z112" s="304"/>
      <c r="AA112" s="304"/>
      <c r="AB112" s="304"/>
      <c r="AC112" s="304"/>
      <c r="AD112" s="304"/>
      <c r="AE112" s="304"/>
      <c r="AF112" s="304"/>
      <c r="AG112" s="304"/>
      <c r="AH112" s="304"/>
      <c r="AI112" s="304"/>
      <c r="AJ112" s="304"/>
      <c r="AK112" s="304"/>
      <c r="AL112" s="304"/>
      <c r="AM112" s="304"/>
      <c r="AN112" s="304"/>
      <c r="AO112" s="304"/>
      <c r="AP112" s="304"/>
      <c r="AQ112" s="304"/>
      <c r="AR112" s="304"/>
      <c r="AS112" s="304"/>
      <c r="AT112" s="304"/>
      <c r="AU112" s="304"/>
      <c r="AV112" s="304"/>
      <c r="AW112" s="304"/>
      <c r="AX112" s="304"/>
      <c r="AY112" s="304"/>
      <c r="AZ112" s="304"/>
      <c r="BA112" s="304"/>
      <c r="BB112" s="304"/>
      <c r="BC112" s="304"/>
      <c r="BD112" s="304"/>
      <c r="BE112" s="304"/>
      <c r="BF112" s="304"/>
      <c r="BG112" s="304"/>
      <c r="BH112" s="304"/>
      <c r="BI112" s="304"/>
      <c r="BJ112" s="304"/>
      <c r="BK112" s="304"/>
      <c r="BL112" s="304"/>
      <c r="BM112" s="304"/>
      <c r="BN112" s="304"/>
      <c r="BO112" s="304"/>
      <c r="BP112" s="304"/>
      <c r="BQ112" s="304"/>
      <c r="BR112" s="304"/>
      <c r="BS112" s="304"/>
      <c r="BT112" s="304"/>
      <c r="BU112" s="304"/>
      <c r="BV112" s="304"/>
      <c r="BW112" s="304"/>
      <c r="BX112" s="304"/>
      <c r="BY112" s="304"/>
      <c r="BZ112" s="304"/>
      <c r="CA112" s="304"/>
      <c r="CB112" s="304"/>
      <c r="CC112" s="304"/>
      <c r="CD112" s="304"/>
      <c r="CE112" s="304"/>
      <c r="CF112" s="304"/>
      <c r="CG112" s="304"/>
      <c r="CH112" s="304"/>
      <c r="CI112" s="304"/>
      <c r="CJ112" s="304"/>
      <c r="CK112" s="304"/>
      <c r="CL112" s="304"/>
      <c r="CM112" s="304"/>
      <c r="CN112" s="304"/>
      <c r="CO112" s="304"/>
      <c r="CP112" s="304"/>
      <c r="CQ112" s="304"/>
      <c r="CR112" s="304"/>
      <c r="CS112" s="304"/>
      <c r="CT112" s="304"/>
      <c r="CU112" s="304"/>
      <c r="CV112" s="304"/>
    </row>
    <row r="113" spans="1:100" s="274" customFormat="1" ht="30" hidden="1" customHeight="1">
      <c r="A113" s="290" t="e">
        <f>#REF!</f>
        <v>#REF!</v>
      </c>
      <c r="B113" s="290"/>
      <c r="C113" s="290"/>
      <c r="D113" s="290"/>
      <c r="E113" s="290"/>
      <c r="F113" s="290"/>
      <c r="G113" s="290"/>
      <c r="H113" s="290"/>
      <c r="I113" s="285" t="e">
        <f>#REF!</f>
        <v>#REF!</v>
      </c>
      <c r="J113" s="922"/>
      <c r="K113" s="922"/>
      <c r="L113" s="922"/>
      <c r="M113" s="922"/>
      <c r="N113" s="304"/>
      <c r="O113" s="304"/>
      <c r="P113" s="304"/>
      <c r="Q113" s="304"/>
      <c r="R113" s="304"/>
      <c r="S113" s="304"/>
      <c r="T113" s="304"/>
      <c r="U113" s="304"/>
      <c r="V113" s="304"/>
      <c r="W113" s="304"/>
      <c r="X113" s="304"/>
      <c r="Y113" s="304"/>
      <c r="Z113" s="304"/>
      <c r="AA113" s="304"/>
      <c r="AB113" s="304"/>
      <c r="AC113" s="304"/>
      <c r="AD113" s="304"/>
      <c r="AE113" s="304"/>
      <c r="AF113" s="304"/>
      <c r="AG113" s="304"/>
      <c r="AH113" s="304"/>
      <c r="AI113" s="304"/>
      <c r="AJ113" s="304"/>
      <c r="AK113" s="304"/>
      <c r="AL113" s="304"/>
      <c r="AM113" s="304"/>
      <c r="AN113" s="304"/>
      <c r="AO113" s="304"/>
      <c r="AP113" s="304"/>
      <c r="AQ113" s="304"/>
      <c r="AR113" s="304"/>
      <c r="AS113" s="304"/>
      <c r="AT113" s="304"/>
      <c r="AU113" s="304"/>
      <c r="AV113" s="304"/>
      <c r="AW113" s="304"/>
      <c r="AX113" s="304"/>
      <c r="AY113" s="304"/>
      <c r="AZ113" s="304"/>
      <c r="BA113" s="304"/>
      <c r="BB113" s="304"/>
      <c r="BC113" s="304"/>
      <c r="BD113" s="304"/>
      <c r="BE113" s="304"/>
      <c r="BF113" s="304"/>
      <c r="BG113" s="304"/>
      <c r="BH113" s="304"/>
      <c r="BI113" s="304"/>
      <c r="BJ113" s="304"/>
      <c r="BK113" s="304"/>
      <c r="BL113" s="304"/>
      <c r="BM113" s="304"/>
      <c r="BN113" s="304"/>
      <c r="BO113" s="304"/>
      <c r="BP113" s="304"/>
      <c r="BQ113" s="304"/>
      <c r="BR113" s="304"/>
      <c r="BS113" s="304"/>
      <c r="BT113" s="304"/>
      <c r="BU113" s="304"/>
      <c r="BV113" s="304"/>
      <c r="BW113" s="304"/>
      <c r="BX113" s="304"/>
      <c r="BY113" s="304"/>
      <c r="BZ113" s="304"/>
      <c r="CA113" s="304"/>
      <c r="CB113" s="304"/>
      <c r="CC113" s="304"/>
      <c r="CD113" s="304"/>
      <c r="CE113" s="304"/>
      <c r="CF113" s="304"/>
      <c r="CG113" s="304"/>
      <c r="CH113" s="304"/>
      <c r="CI113" s="304"/>
      <c r="CJ113" s="304"/>
      <c r="CK113" s="304"/>
      <c r="CL113" s="304"/>
      <c r="CM113" s="304"/>
      <c r="CN113" s="304"/>
      <c r="CO113" s="304"/>
      <c r="CP113" s="304"/>
      <c r="CQ113" s="304"/>
      <c r="CR113" s="304"/>
      <c r="CS113" s="304"/>
      <c r="CT113" s="304"/>
      <c r="CU113" s="304"/>
      <c r="CV113" s="304"/>
    </row>
    <row r="114" spans="1:100" s="274" customFormat="1" ht="16.5" hidden="1" customHeight="1">
      <c r="A114" s="286" t="e">
        <f>#REF!</f>
        <v>#REF!</v>
      </c>
      <c r="B114" s="286"/>
      <c r="C114" s="286"/>
      <c r="D114" s="286"/>
      <c r="E114" s="286"/>
      <c r="F114" s="286"/>
      <c r="G114" s="286"/>
      <c r="H114" s="286"/>
      <c r="I114" s="287" t="e">
        <f>#REF!</f>
        <v>#REF!</v>
      </c>
      <c r="J114" s="922" t="e">
        <f>#REF!</f>
        <v>#REF!</v>
      </c>
      <c r="K114" s="922"/>
      <c r="L114" s="922"/>
      <c r="M114" s="922"/>
      <c r="N114" s="304"/>
      <c r="O114" s="304"/>
      <c r="P114" s="304"/>
      <c r="Q114" s="304"/>
      <c r="R114" s="304"/>
      <c r="S114" s="304"/>
      <c r="T114" s="304"/>
      <c r="U114" s="304"/>
      <c r="V114" s="304"/>
      <c r="W114" s="304"/>
      <c r="X114" s="304"/>
      <c r="Y114" s="304"/>
      <c r="Z114" s="304"/>
      <c r="AA114" s="304"/>
      <c r="AB114" s="304"/>
      <c r="AC114" s="304"/>
      <c r="AD114" s="304"/>
      <c r="AE114" s="304"/>
      <c r="AF114" s="304"/>
      <c r="AG114" s="304"/>
      <c r="AH114" s="304"/>
      <c r="AI114" s="304"/>
      <c r="AJ114" s="304"/>
      <c r="AK114" s="304"/>
      <c r="AL114" s="304"/>
      <c r="AM114" s="304"/>
      <c r="AN114" s="304"/>
      <c r="AO114" s="304"/>
      <c r="AP114" s="304"/>
      <c r="AQ114" s="304"/>
      <c r="AR114" s="304"/>
      <c r="AS114" s="304"/>
      <c r="AT114" s="304"/>
      <c r="AU114" s="304"/>
      <c r="AV114" s="304"/>
      <c r="AW114" s="304"/>
      <c r="AX114" s="304"/>
      <c r="AY114" s="304"/>
      <c r="AZ114" s="304"/>
      <c r="BA114" s="304"/>
      <c r="BB114" s="304"/>
      <c r="BC114" s="304"/>
      <c r="BD114" s="304"/>
      <c r="BE114" s="304"/>
      <c r="BF114" s="304"/>
      <c r="BG114" s="304"/>
      <c r="BH114" s="304"/>
      <c r="BI114" s="304"/>
      <c r="BJ114" s="304"/>
      <c r="BK114" s="304"/>
      <c r="BL114" s="304"/>
      <c r="BM114" s="304"/>
      <c r="BN114" s="304"/>
      <c r="BO114" s="304"/>
      <c r="BP114" s="304"/>
      <c r="BQ114" s="304"/>
      <c r="BR114" s="304"/>
      <c r="BS114" s="304"/>
      <c r="BT114" s="304"/>
      <c r="BU114" s="304"/>
      <c r="BV114" s="304"/>
      <c r="BW114" s="304"/>
      <c r="BX114" s="304"/>
      <c r="BY114" s="304"/>
      <c r="BZ114" s="304"/>
      <c r="CA114" s="304"/>
      <c r="CB114" s="304"/>
      <c r="CC114" s="304"/>
      <c r="CD114" s="304"/>
      <c r="CE114" s="304"/>
      <c r="CF114" s="304"/>
      <c r="CG114" s="304"/>
      <c r="CH114" s="304"/>
      <c r="CI114" s="304"/>
      <c r="CJ114" s="304"/>
      <c r="CK114" s="304"/>
      <c r="CL114" s="304"/>
      <c r="CM114" s="304"/>
      <c r="CN114" s="304"/>
      <c r="CO114" s="304"/>
      <c r="CP114" s="304"/>
      <c r="CQ114" s="304"/>
      <c r="CR114" s="304"/>
      <c r="CS114" s="304"/>
      <c r="CT114" s="304"/>
      <c r="CU114" s="304"/>
      <c r="CV114" s="304"/>
    </row>
    <row r="115" spans="1:100" s="274" customFormat="1" ht="16.5" hidden="1" customHeight="1">
      <c r="A115" s="286" t="e">
        <f>#REF!</f>
        <v>#REF!</v>
      </c>
      <c r="B115" s="286"/>
      <c r="C115" s="286"/>
      <c r="D115" s="286"/>
      <c r="E115" s="286"/>
      <c r="F115" s="286"/>
      <c r="G115" s="286"/>
      <c r="H115" s="286"/>
      <c r="I115" s="287" t="e">
        <f>#REF!</f>
        <v>#REF!</v>
      </c>
      <c r="J115" s="922" t="e">
        <f>#REF!</f>
        <v>#REF!</v>
      </c>
      <c r="K115" s="922"/>
      <c r="L115" s="922"/>
      <c r="M115" s="922"/>
      <c r="N115" s="304"/>
      <c r="O115" s="304"/>
      <c r="P115" s="304"/>
      <c r="Q115" s="304"/>
      <c r="R115" s="304"/>
      <c r="S115" s="304"/>
      <c r="T115" s="304"/>
      <c r="U115" s="304"/>
      <c r="V115" s="304"/>
      <c r="W115" s="304"/>
      <c r="X115" s="304"/>
      <c r="Y115" s="304"/>
      <c r="Z115" s="304"/>
      <c r="AA115" s="304"/>
      <c r="AB115" s="304"/>
      <c r="AC115" s="304"/>
      <c r="AD115" s="304"/>
      <c r="AE115" s="304"/>
      <c r="AF115" s="304"/>
      <c r="AG115" s="304"/>
      <c r="AH115" s="304"/>
      <c r="AI115" s="304"/>
      <c r="AJ115" s="304"/>
      <c r="AK115" s="304"/>
      <c r="AL115" s="304"/>
      <c r="AM115" s="304"/>
      <c r="AN115" s="304"/>
      <c r="AO115" s="304"/>
      <c r="AP115" s="304"/>
      <c r="AQ115" s="304"/>
      <c r="AR115" s="304"/>
      <c r="AS115" s="304"/>
      <c r="AT115" s="304"/>
      <c r="AU115" s="304"/>
      <c r="AV115" s="304"/>
      <c r="AW115" s="304"/>
      <c r="AX115" s="304"/>
      <c r="AY115" s="304"/>
      <c r="AZ115" s="304"/>
      <c r="BA115" s="304"/>
      <c r="BB115" s="304"/>
      <c r="BC115" s="304"/>
      <c r="BD115" s="304"/>
      <c r="BE115" s="304"/>
      <c r="BF115" s="304"/>
      <c r="BG115" s="304"/>
      <c r="BH115" s="304"/>
      <c r="BI115" s="304"/>
      <c r="BJ115" s="304"/>
      <c r="BK115" s="304"/>
      <c r="BL115" s="304"/>
      <c r="BM115" s="304"/>
      <c r="BN115" s="304"/>
      <c r="BO115" s="304"/>
      <c r="BP115" s="304"/>
      <c r="BQ115" s="304"/>
      <c r="BR115" s="304"/>
      <c r="BS115" s="304"/>
      <c r="BT115" s="304"/>
      <c r="BU115" s="304"/>
      <c r="BV115" s="304"/>
      <c r="BW115" s="304"/>
      <c r="BX115" s="304"/>
      <c r="BY115" s="304"/>
      <c r="BZ115" s="304"/>
      <c r="CA115" s="304"/>
      <c r="CB115" s="304"/>
      <c r="CC115" s="304"/>
      <c r="CD115" s="304"/>
      <c r="CE115" s="304"/>
      <c r="CF115" s="304"/>
      <c r="CG115" s="304"/>
      <c r="CH115" s="304"/>
      <c r="CI115" s="304"/>
      <c r="CJ115" s="304"/>
      <c r="CK115" s="304"/>
      <c r="CL115" s="304"/>
      <c r="CM115" s="304"/>
      <c r="CN115" s="304"/>
      <c r="CO115" s="304"/>
      <c r="CP115" s="304"/>
      <c r="CQ115" s="304"/>
      <c r="CR115" s="304"/>
      <c r="CS115" s="304"/>
      <c r="CT115" s="304"/>
      <c r="CU115" s="304"/>
      <c r="CV115" s="304"/>
    </row>
    <row r="116" spans="1:100" s="274" customFormat="1" ht="16.5" hidden="1" customHeight="1">
      <c r="A116" s="286" t="e">
        <f>#REF!</f>
        <v>#REF!</v>
      </c>
      <c r="B116" s="286"/>
      <c r="C116" s="286"/>
      <c r="D116" s="286"/>
      <c r="E116" s="286"/>
      <c r="F116" s="286"/>
      <c r="G116" s="286"/>
      <c r="H116" s="286"/>
      <c r="I116" s="287" t="e">
        <f>#REF!</f>
        <v>#REF!</v>
      </c>
      <c r="J116" s="922" t="e">
        <f>#REF!</f>
        <v>#REF!</v>
      </c>
      <c r="K116" s="922"/>
      <c r="L116" s="922"/>
      <c r="M116" s="922"/>
      <c r="N116" s="304"/>
      <c r="O116" s="304"/>
      <c r="P116" s="304"/>
      <c r="Q116" s="304"/>
      <c r="R116" s="304"/>
      <c r="S116" s="304"/>
      <c r="T116" s="304"/>
      <c r="U116" s="304"/>
      <c r="V116" s="304"/>
      <c r="W116" s="304"/>
      <c r="X116" s="304"/>
      <c r="Y116" s="304"/>
      <c r="Z116" s="304"/>
      <c r="AA116" s="304"/>
      <c r="AB116" s="304"/>
      <c r="AC116" s="304"/>
      <c r="AD116" s="304"/>
      <c r="AE116" s="304"/>
      <c r="AF116" s="304"/>
      <c r="AG116" s="304"/>
      <c r="AH116" s="304"/>
      <c r="AI116" s="304"/>
      <c r="AJ116" s="304"/>
      <c r="AK116" s="304"/>
      <c r="AL116" s="304"/>
      <c r="AM116" s="304"/>
      <c r="AN116" s="304"/>
      <c r="AO116" s="304"/>
      <c r="AP116" s="304"/>
      <c r="AQ116" s="304"/>
      <c r="AR116" s="304"/>
      <c r="AS116" s="304"/>
      <c r="AT116" s="304"/>
      <c r="AU116" s="304"/>
      <c r="AV116" s="304"/>
      <c r="AW116" s="304"/>
      <c r="AX116" s="304"/>
      <c r="AY116" s="304"/>
      <c r="AZ116" s="304"/>
      <c r="BA116" s="304"/>
      <c r="BB116" s="304"/>
      <c r="BC116" s="304"/>
      <c r="BD116" s="304"/>
      <c r="BE116" s="304"/>
      <c r="BF116" s="304"/>
      <c r="BG116" s="304"/>
      <c r="BH116" s="304"/>
      <c r="BI116" s="304"/>
      <c r="BJ116" s="304"/>
      <c r="BK116" s="304"/>
      <c r="BL116" s="304"/>
      <c r="BM116" s="304"/>
      <c r="BN116" s="304"/>
      <c r="BO116" s="304"/>
      <c r="BP116" s="304"/>
      <c r="BQ116" s="304"/>
      <c r="BR116" s="304"/>
      <c r="BS116" s="304"/>
      <c r="BT116" s="304"/>
      <c r="BU116" s="304"/>
      <c r="BV116" s="304"/>
      <c r="BW116" s="304"/>
      <c r="BX116" s="304"/>
      <c r="BY116" s="304"/>
      <c r="BZ116" s="304"/>
      <c r="CA116" s="304"/>
      <c r="CB116" s="304"/>
      <c r="CC116" s="304"/>
      <c r="CD116" s="304"/>
      <c r="CE116" s="304"/>
      <c r="CF116" s="304"/>
      <c r="CG116" s="304"/>
      <c r="CH116" s="304"/>
      <c r="CI116" s="304"/>
      <c r="CJ116" s="304"/>
      <c r="CK116" s="304"/>
      <c r="CL116" s="304"/>
      <c r="CM116" s="304"/>
      <c r="CN116" s="304"/>
      <c r="CO116" s="304"/>
      <c r="CP116" s="304"/>
      <c r="CQ116" s="304"/>
      <c r="CR116" s="304"/>
      <c r="CS116" s="304"/>
      <c r="CT116" s="304"/>
      <c r="CU116" s="304"/>
      <c r="CV116" s="304"/>
    </row>
    <row r="117" spans="1:100" s="274" customFormat="1" ht="20.100000000000001" hidden="1" customHeight="1">
      <c r="A117" s="294"/>
      <c r="B117" s="294"/>
      <c r="C117" s="294"/>
      <c r="D117" s="294"/>
      <c r="E117" s="294"/>
      <c r="F117" s="294"/>
      <c r="G117" s="294"/>
      <c r="H117" s="294"/>
      <c r="I117" s="285" t="e">
        <f>#REF!</f>
        <v>#REF!</v>
      </c>
      <c r="J117" s="922" t="e">
        <f>#REF!</f>
        <v>#REF!</v>
      </c>
      <c r="K117" s="922"/>
      <c r="L117" s="922"/>
      <c r="M117" s="922"/>
      <c r="N117" s="304"/>
      <c r="O117" s="304"/>
      <c r="P117" s="304"/>
      <c r="Q117" s="304"/>
      <c r="R117" s="304"/>
      <c r="S117" s="304"/>
      <c r="T117" s="304"/>
      <c r="U117" s="304"/>
      <c r="V117" s="304"/>
      <c r="W117" s="304"/>
      <c r="X117" s="304"/>
      <c r="Y117" s="304"/>
      <c r="Z117" s="304"/>
      <c r="AA117" s="304"/>
      <c r="AB117" s="304"/>
      <c r="AC117" s="304"/>
      <c r="AD117" s="304"/>
      <c r="AE117" s="304"/>
      <c r="AF117" s="304"/>
      <c r="AG117" s="304"/>
      <c r="AH117" s="304"/>
      <c r="AI117" s="304"/>
      <c r="AJ117" s="304"/>
      <c r="AK117" s="304"/>
      <c r="AL117" s="304"/>
      <c r="AM117" s="304"/>
      <c r="AN117" s="304"/>
      <c r="AO117" s="304"/>
      <c r="AP117" s="304"/>
      <c r="AQ117" s="304"/>
      <c r="AR117" s="304"/>
      <c r="AS117" s="304"/>
      <c r="AT117" s="304"/>
      <c r="AU117" s="304"/>
      <c r="AV117" s="304"/>
      <c r="AW117" s="304"/>
      <c r="AX117" s="304"/>
      <c r="AY117" s="304"/>
      <c r="AZ117" s="304"/>
      <c r="BA117" s="304"/>
      <c r="BB117" s="304"/>
      <c r="BC117" s="304"/>
      <c r="BD117" s="304"/>
      <c r="BE117" s="304"/>
      <c r="BF117" s="304"/>
      <c r="BG117" s="304"/>
      <c r="BH117" s="304"/>
      <c r="BI117" s="304"/>
      <c r="BJ117" s="304"/>
      <c r="BK117" s="304"/>
      <c r="BL117" s="304"/>
      <c r="BM117" s="304"/>
      <c r="BN117" s="304"/>
      <c r="BO117" s="304"/>
      <c r="BP117" s="304"/>
      <c r="BQ117" s="304"/>
      <c r="BR117" s="304"/>
      <c r="BS117" s="304"/>
      <c r="BT117" s="304"/>
      <c r="BU117" s="304"/>
      <c r="BV117" s="304"/>
      <c r="BW117" s="304"/>
      <c r="BX117" s="304"/>
      <c r="BY117" s="304"/>
      <c r="BZ117" s="304"/>
      <c r="CA117" s="304"/>
      <c r="CB117" s="304"/>
      <c r="CC117" s="304"/>
      <c r="CD117" s="304"/>
      <c r="CE117" s="304"/>
      <c r="CF117" s="304"/>
      <c r="CG117" s="304"/>
      <c r="CH117" s="304"/>
      <c r="CI117" s="304"/>
      <c r="CJ117" s="304"/>
      <c r="CK117" s="304"/>
      <c r="CL117" s="304"/>
      <c r="CM117" s="304"/>
      <c r="CN117" s="304"/>
      <c r="CO117" s="304"/>
      <c r="CP117" s="304"/>
      <c r="CQ117" s="304"/>
      <c r="CR117" s="304"/>
      <c r="CS117" s="304"/>
      <c r="CT117" s="304"/>
      <c r="CU117" s="304"/>
      <c r="CV117" s="304"/>
    </row>
    <row r="118" spans="1:100" s="274" customFormat="1" ht="20.100000000000001" hidden="1" customHeight="1">
      <c r="A118" s="293"/>
      <c r="B118" s="293"/>
      <c r="C118" s="293"/>
      <c r="D118" s="293"/>
      <c r="E118" s="293"/>
      <c r="F118" s="293"/>
      <c r="G118" s="293"/>
      <c r="H118" s="293"/>
      <c r="I118" s="285" t="e">
        <f>#REF!</f>
        <v>#REF!</v>
      </c>
      <c r="J118" s="922" t="e">
        <f>#REF!</f>
        <v>#REF!</v>
      </c>
      <c r="K118" s="922"/>
      <c r="L118" s="922"/>
      <c r="M118" s="922"/>
      <c r="N118" s="304"/>
      <c r="O118" s="304"/>
      <c r="P118" s="304"/>
      <c r="Q118" s="304"/>
      <c r="R118" s="304"/>
      <c r="S118" s="304"/>
      <c r="T118" s="304"/>
      <c r="U118" s="304"/>
      <c r="V118" s="304"/>
      <c r="W118" s="304"/>
      <c r="X118" s="304"/>
      <c r="Y118" s="304"/>
      <c r="Z118" s="304"/>
      <c r="AA118" s="304"/>
      <c r="AB118" s="304"/>
      <c r="AC118" s="304"/>
      <c r="AD118" s="304"/>
      <c r="AE118" s="304"/>
      <c r="AF118" s="304"/>
      <c r="AG118" s="304"/>
      <c r="AH118" s="304"/>
      <c r="AI118" s="304"/>
      <c r="AJ118" s="304"/>
      <c r="AK118" s="304"/>
      <c r="AL118" s="304"/>
      <c r="AM118" s="304"/>
      <c r="AN118" s="304"/>
      <c r="AO118" s="304"/>
      <c r="AP118" s="304"/>
      <c r="AQ118" s="304"/>
      <c r="AR118" s="304"/>
      <c r="AS118" s="304"/>
      <c r="AT118" s="304"/>
      <c r="AU118" s="304"/>
      <c r="AV118" s="304"/>
      <c r="AW118" s="304"/>
      <c r="AX118" s="304"/>
      <c r="AY118" s="304"/>
      <c r="AZ118" s="304"/>
      <c r="BA118" s="304"/>
      <c r="BB118" s="304"/>
      <c r="BC118" s="304"/>
      <c r="BD118" s="304"/>
      <c r="BE118" s="304"/>
      <c r="BF118" s="304"/>
      <c r="BG118" s="304"/>
      <c r="BH118" s="304"/>
      <c r="BI118" s="304"/>
      <c r="BJ118" s="304"/>
      <c r="BK118" s="304"/>
      <c r="BL118" s="304"/>
      <c r="BM118" s="304"/>
      <c r="BN118" s="304"/>
      <c r="BO118" s="304"/>
      <c r="BP118" s="304"/>
      <c r="BQ118" s="304"/>
      <c r="BR118" s="304"/>
      <c r="BS118" s="304"/>
      <c r="BT118" s="304"/>
      <c r="BU118" s="304"/>
      <c r="BV118" s="304"/>
      <c r="BW118" s="304"/>
      <c r="BX118" s="304"/>
      <c r="BY118" s="304"/>
      <c r="BZ118" s="304"/>
      <c r="CA118" s="304"/>
      <c r="CB118" s="304"/>
      <c r="CC118" s="304"/>
      <c r="CD118" s="304"/>
      <c r="CE118" s="304"/>
      <c r="CF118" s="304"/>
      <c r="CG118" s="304"/>
      <c r="CH118" s="304"/>
      <c r="CI118" s="304"/>
      <c r="CJ118" s="304"/>
      <c r="CK118" s="304"/>
      <c r="CL118" s="304"/>
      <c r="CM118" s="304"/>
      <c r="CN118" s="304"/>
      <c r="CO118" s="304"/>
      <c r="CP118" s="304"/>
      <c r="CQ118" s="304"/>
      <c r="CR118" s="304"/>
      <c r="CS118" s="304"/>
      <c r="CT118" s="304"/>
      <c r="CU118" s="304"/>
      <c r="CV118" s="304"/>
    </row>
    <row r="119" spans="1:100" s="274" customFormat="1" ht="20.100000000000001" hidden="1" customHeight="1">
      <c r="A119" s="284" t="e">
        <f>#REF!</f>
        <v>#REF!</v>
      </c>
      <c r="B119" s="284"/>
      <c r="C119" s="284"/>
      <c r="D119" s="284"/>
      <c r="E119" s="284"/>
      <c r="F119" s="284"/>
      <c r="G119" s="284"/>
      <c r="H119" s="284"/>
      <c r="I119" s="285" t="e">
        <f>#REF!</f>
        <v>#REF!</v>
      </c>
      <c r="J119" s="922"/>
      <c r="K119" s="922"/>
      <c r="L119" s="922"/>
      <c r="M119" s="922"/>
      <c r="N119" s="304"/>
      <c r="O119" s="304"/>
      <c r="P119" s="304"/>
      <c r="Q119" s="304"/>
      <c r="R119" s="304"/>
      <c r="S119" s="304"/>
      <c r="T119" s="304"/>
      <c r="U119" s="304"/>
      <c r="V119" s="304"/>
      <c r="W119" s="304"/>
      <c r="X119" s="304"/>
      <c r="Y119" s="304"/>
      <c r="Z119" s="304"/>
      <c r="AA119" s="304"/>
      <c r="AB119" s="304"/>
      <c r="AC119" s="304"/>
      <c r="AD119" s="304"/>
      <c r="AE119" s="304"/>
      <c r="AF119" s="304"/>
      <c r="AG119" s="304"/>
      <c r="AH119" s="304"/>
      <c r="AI119" s="304"/>
      <c r="AJ119" s="304"/>
      <c r="AK119" s="304"/>
      <c r="AL119" s="304"/>
      <c r="AM119" s="304"/>
      <c r="AN119" s="304"/>
      <c r="AO119" s="304"/>
      <c r="AP119" s="304"/>
      <c r="AQ119" s="304"/>
      <c r="AR119" s="304"/>
      <c r="AS119" s="304"/>
      <c r="AT119" s="304"/>
      <c r="AU119" s="304"/>
      <c r="AV119" s="304"/>
      <c r="AW119" s="304"/>
      <c r="AX119" s="304"/>
      <c r="AY119" s="304"/>
      <c r="AZ119" s="304"/>
      <c r="BA119" s="304"/>
      <c r="BB119" s="304"/>
      <c r="BC119" s="304"/>
      <c r="BD119" s="304"/>
      <c r="BE119" s="304"/>
      <c r="BF119" s="304"/>
      <c r="BG119" s="304"/>
      <c r="BH119" s="304"/>
      <c r="BI119" s="304"/>
      <c r="BJ119" s="304"/>
      <c r="BK119" s="304"/>
      <c r="BL119" s="304"/>
      <c r="BM119" s="304"/>
      <c r="BN119" s="304"/>
      <c r="BO119" s="304"/>
      <c r="BP119" s="304"/>
      <c r="BQ119" s="304"/>
      <c r="BR119" s="304"/>
      <c r="BS119" s="304"/>
      <c r="BT119" s="304"/>
      <c r="BU119" s="304"/>
      <c r="BV119" s="304"/>
      <c r="BW119" s="304"/>
      <c r="BX119" s="304"/>
      <c r="BY119" s="304"/>
      <c r="BZ119" s="304"/>
      <c r="CA119" s="304"/>
      <c r="CB119" s="304"/>
      <c r="CC119" s="304"/>
      <c r="CD119" s="304"/>
      <c r="CE119" s="304"/>
      <c r="CF119" s="304"/>
      <c r="CG119" s="304"/>
      <c r="CH119" s="304"/>
      <c r="CI119" s="304"/>
      <c r="CJ119" s="304"/>
      <c r="CK119" s="304"/>
      <c r="CL119" s="304"/>
      <c r="CM119" s="304"/>
      <c r="CN119" s="304"/>
      <c r="CO119" s="304"/>
      <c r="CP119" s="304"/>
      <c r="CQ119" s="304"/>
      <c r="CR119" s="304"/>
      <c r="CS119" s="304"/>
      <c r="CT119" s="304"/>
      <c r="CU119" s="304"/>
      <c r="CV119" s="304"/>
    </row>
    <row r="120" spans="1:100" s="274" customFormat="1" ht="30" hidden="1" customHeight="1">
      <c r="A120" s="289" t="e">
        <f>#REF!</f>
        <v>#REF!</v>
      </c>
      <c r="B120" s="289"/>
      <c r="C120" s="289"/>
      <c r="D120" s="289"/>
      <c r="E120" s="289"/>
      <c r="F120" s="289"/>
      <c r="G120" s="289"/>
      <c r="H120" s="289"/>
      <c r="I120" s="285" t="e">
        <f>#REF!</f>
        <v>#REF!</v>
      </c>
      <c r="J120" s="922"/>
      <c r="K120" s="922"/>
      <c r="L120" s="922"/>
      <c r="M120" s="922"/>
      <c r="N120" s="304"/>
      <c r="O120" s="304"/>
      <c r="P120" s="304"/>
      <c r="Q120" s="304"/>
      <c r="R120" s="304"/>
      <c r="S120" s="304"/>
      <c r="T120" s="304"/>
      <c r="U120" s="304"/>
      <c r="V120" s="304"/>
      <c r="W120" s="304"/>
      <c r="X120" s="304"/>
      <c r="Y120" s="304"/>
      <c r="Z120" s="304"/>
      <c r="AA120" s="304"/>
      <c r="AB120" s="304"/>
      <c r="AC120" s="304"/>
      <c r="AD120" s="304"/>
      <c r="AE120" s="304"/>
      <c r="AF120" s="304"/>
      <c r="AG120" s="304"/>
      <c r="AH120" s="304"/>
      <c r="AI120" s="304"/>
      <c r="AJ120" s="304"/>
      <c r="AK120" s="304"/>
      <c r="AL120" s="304"/>
      <c r="AM120" s="304"/>
      <c r="AN120" s="304"/>
      <c r="AO120" s="304"/>
      <c r="AP120" s="304"/>
      <c r="AQ120" s="304"/>
      <c r="AR120" s="304"/>
      <c r="AS120" s="304"/>
      <c r="AT120" s="304"/>
      <c r="AU120" s="304"/>
      <c r="AV120" s="304"/>
      <c r="AW120" s="304"/>
      <c r="AX120" s="304"/>
      <c r="AY120" s="304"/>
      <c r="AZ120" s="304"/>
      <c r="BA120" s="304"/>
      <c r="BB120" s="304"/>
      <c r="BC120" s="304"/>
      <c r="BD120" s="304"/>
      <c r="BE120" s="304"/>
      <c r="BF120" s="304"/>
      <c r="BG120" s="304"/>
      <c r="BH120" s="304"/>
      <c r="BI120" s="304"/>
      <c r="BJ120" s="304"/>
      <c r="BK120" s="304"/>
      <c r="BL120" s="304"/>
      <c r="BM120" s="304"/>
      <c r="BN120" s="304"/>
      <c r="BO120" s="304"/>
      <c r="BP120" s="304"/>
      <c r="BQ120" s="304"/>
      <c r="BR120" s="304"/>
      <c r="BS120" s="304"/>
      <c r="BT120" s="304"/>
      <c r="BU120" s="304"/>
      <c r="BV120" s="304"/>
      <c r="BW120" s="304"/>
      <c r="BX120" s="304"/>
      <c r="BY120" s="304"/>
      <c r="BZ120" s="304"/>
      <c r="CA120" s="304"/>
      <c r="CB120" s="304"/>
      <c r="CC120" s="304"/>
      <c r="CD120" s="304"/>
      <c r="CE120" s="304"/>
      <c r="CF120" s="304"/>
      <c r="CG120" s="304"/>
      <c r="CH120" s="304"/>
      <c r="CI120" s="304"/>
      <c r="CJ120" s="304"/>
      <c r="CK120" s="304"/>
      <c r="CL120" s="304"/>
      <c r="CM120" s="304"/>
      <c r="CN120" s="304"/>
      <c r="CO120" s="304"/>
      <c r="CP120" s="304"/>
      <c r="CQ120" s="304"/>
      <c r="CR120" s="304"/>
      <c r="CS120" s="304"/>
      <c r="CT120" s="304"/>
      <c r="CU120" s="304"/>
      <c r="CV120" s="304"/>
    </row>
    <row r="121" spans="1:100" s="274" customFormat="1" ht="20.100000000000001" hidden="1" customHeight="1">
      <c r="A121" s="286" t="e">
        <f>#REF!</f>
        <v>#REF!</v>
      </c>
      <c r="B121" s="286"/>
      <c r="C121" s="286"/>
      <c r="D121" s="286"/>
      <c r="E121" s="286"/>
      <c r="F121" s="286"/>
      <c r="G121" s="286"/>
      <c r="H121" s="286"/>
      <c r="I121" s="287" t="e">
        <f>#REF!</f>
        <v>#REF!</v>
      </c>
      <c r="J121" s="922" t="e">
        <f>#REF!</f>
        <v>#REF!</v>
      </c>
      <c r="K121" s="922"/>
      <c r="L121" s="922"/>
      <c r="M121" s="922"/>
      <c r="N121" s="304"/>
      <c r="O121" s="304"/>
      <c r="P121" s="304"/>
      <c r="Q121" s="304"/>
      <c r="R121" s="304"/>
      <c r="S121" s="304"/>
      <c r="T121" s="304"/>
      <c r="U121" s="304"/>
      <c r="V121" s="304"/>
      <c r="W121" s="304"/>
      <c r="X121" s="304"/>
      <c r="Y121" s="304"/>
      <c r="Z121" s="304"/>
      <c r="AA121" s="304"/>
      <c r="AB121" s="304"/>
      <c r="AC121" s="304"/>
      <c r="AD121" s="304"/>
      <c r="AE121" s="304"/>
      <c r="AF121" s="304"/>
      <c r="AG121" s="304"/>
      <c r="AH121" s="304"/>
      <c r="AI121" s="304"/>
      <c r="AJ121" s="304"/>
      <c r="AK121" s="304"/>
      <c r="AL121" s="304"/>
      <c r="AM121" s="304"/>
      <c r="AN121" s="304"/>
      <c r="AO121" s="304"/>
      <c r="AP121" s="304"/>
      <c r="AQ121" s="304"/>
      <c r="AR121" s="304"/>
      <c r="AS121" s="304"/>
      <c r="AT121" s="304"/>
      <c r="AU121" s="304"/>
      <c r="AV121" s="304"/>
      <c r="AW121" s="304"/>
      <c r="AX121" s="304"/>
      <c r="AY121" s="304"/>
      <c r="AZ121" s="304"/>
      <c r="BA121" s="304"/>
      <c r="BB121" s="304"/>
      <c r="BC121" s="304"/>
      <c r="BD121" s="304"/>
      <c r="BE121" s="304"/>
      <c r="BF121" s="304"/>
      <c r="BG121" s="304"/>
      <c r="BH121" s="304"/>
      <c r="BI121" s="304"/>
      <c r="BJ121" s="304"/>
      <c r="BK121" s="304"/>
      <c r="BL121" s="304"/>
      <c r="BM121" s="304"/>
      <c r="BN121" s="304"/>
      <c r="BO121" s="304"/>
      <c r="BP121" s="304"/>
      <c r="BQ121" s="304"/>
      <c r="BR121" s="304"/>
      <c r="BS121" s="304"/>
      <c r="BT121" s="304"/>
      <c r="BU121" s="304"/>
      <c r="BV121" s="304"/>
      <c r="BW121" s="304"/>
      <c r="BX121" s="304"/>
      <c r="BY121" s="304"/>
      <c r="BZ121" s="304"/>
      <c r="CA121" s="304"/>
      <c r="CB121" s="304"/>
      <c r="CC121" s="304"/>
      <c r="CD121" s="304"/>
      <c r="CE121" s="304"/>
      <c r="CF121" s="304"/>
      <c r="CG121" s="304"/>
      <c r="CH121" s="304"/>
      <c r="CI121" s="304"/>
      <c r="CJ121" s="304"/>
      <c r="CK121" s="304"/>
      <c r="CL121" s="304"/>
      <c r="CM121" s="304"/>
      <c r="CN121" s="304"/>
      <c r="CO121" s="304"/>
      <c r="CP121" s="304"/>
      <c r="CQ121" s="304"/>
      <c r="CR121" s="304"/>
      <c r="CS121" s="304"/>
      <c r="CT121" s="304"/>
      <c r="CU121" s="304"/>
      <c r="CV121" s="304"/>
    </row>
    <row r="122" spans="1:100" s="274" customFormat="1" ht="20.100000000000001" hidden="1" customHeight="1">
      <c r="A122" s="286" t="e">
        <f>#REF!</f>
        <v>#REF!</v>
      </c>
      <c r="B122" s="286"/>
      <c r="C122" s="286"/>
      <c r="D122" s="286"/>
      <c r="E122" s="286"/>
      <c r="F122" s="286"/>
      <c r="G122" s="286"/>
      <c r="H122" s="286"/>
      <c r="I122" s="287" t="e">
        <f>#REF!</f>
        <v>#REF!</v>
      </c>
      <c r="J122" s="922" t="e">
        <f>#REF!</f>
        <v>#REF!</v>
      </c>
      <c r="K122" s="922"/>
      <c r="L122" s="922"/>
      <c r="M122" s="922"/>
      <c r="N122" s="304"/>
      <c r="O122" s="304"/>
      <c r="P122" s="304"/>
      <c r="Q122" s="304"/>
      <c r="R122" s="304"/>
      <c r="S122" s="304"/>
      <c r="T122" s="304"/>
      <c r="U122" s="304"/>
      <c r="V122" s="304"/>
      <c r="W122" s="304"/>
      <c r="X122" s="304"/>
      <c r="Y122" s="304"/>
      <c r="Z122" s="304"/>
      <c r="AA122" s="304"/>
      <c r="AB122" s="304"/>
      <c r="AC122" s="304"/>
      <c r="AD122" s="304"/>
      <c r="AE122" s="304"/>
      <c r="AF122" s="304"/>
      <c r="AG122" s="304"/>
      <c r="AH122" s="304"/>
      <c r="AI122" s="304"/>
      <c r="AJ122" s="304"/>
      <c r="AK122" s="304"/>
      <c r="AL122" s="304"/>
      <c r="AM122" s="304"/>
      <c r="AN122" s="304"/>
      <c r="AO122" s="304"/>
      <c r="AP122" s="304"/>
      <c r="AQ122" s="304"/>
      <c r="AR122" s="304"/>
      <c r="AS122" s="304"/>
      <c r="AT122" s="304"/>
      <c r="AU122" s="304"/>
      <c r="AV122" s="304"/>
      <c r="AW122" s="304"/>
      <c r="AX122" s="304"/>
      <c r="AY122" s="304"/>
      <c r="AZ122" s="304"/>
      <c r="BA122" s="304"/>
      <c r="BB122" s="304"/>
      <c r="BC122" s="304"/>
      <c r="BD122" s="304"/>
      <c r="BE122" s="304"/>
      <c r="BF122" s="304"/>
      <c r="BG122" s="304"/>
      <c r="BH122" s="304"/>
      <c r="BI122" s="304"/>
      <c r="BJ122" s="304"/>
      <c r="BK122" s="304"/>
      <c r="BL122" s="304"/>
      <c r="BM122" s="304"/>
      <c r="BN122" s="304"/>
      <c r="BO122" s="304"/>
      <c r="BP122" s="304"/>
      <c r="BQ122" s="304"/>
      <c r="BR122" s="304"/>
      <c r="BS122" s="304"/>
      <c r="BT122" s="304"/>
      <c r="BU122" s="304"/>
      <c r="BV122" s="304"/>
      <c r="BW122" s="304"/>
      <c r="BX122" s="304"/>
      <c r="BY122" s="304"/>
      <c r="BZ122" s="304"/>
      <c r="CA122" s="304"/>
      <c r="CB122" s="304"/>
      <c r="CC122" s="304"/>
      <c r="CD122" s="304"/>
      <c r="CE122" s="304"/>
      <c r="CF122" s="304"/>
      <c r="CG122" s="304"/>
      <c r="CH122" s="304"/>
      <c r="CI122" s="304"/>
      <c r="CJ122" s="304"/>
      <c r="CK122" s="304"/>
      <c r="CL122" s="304"/>
      <c r="CM122" s="304"/>
      <c r="CN122" s="304"/>
      <c r="CO122" s="304"/>
      <c r="CP122" s="304"/>
      <c r="CQ122" s="304"/>
      <c r="CR122" s="304"/>
      <c r="CS122" s="304"/>
      <c r="CT122" s="304"/>
      <c r="CU122" s="304"/>
      <c r="CV122" s="304"/>
    </row>
    <row r="123" spans="1:100" s="274" customFormat="1" ht="20.100000000000001" hidden="1" customHeight="1">
      <c r="A123" s="286" t="e">
        <f>#REF!</f>
        <v>#REF!</v>
      </c>
      <c r="B123" s="286"/>
      <c r="C123" s="286"/>
      <c r="D123" s="286"/>
      <c r="E123" s="286"/>
      <c r="F123" s="286"/>
      <c r="G123" s="286"/>
      <c r="H123" s="286"/>
      <c r="I123" s="287" t="e">
        <f>#REF!</f>
        <v>#REF!</v>
      </c>
      <c r="J123" s="922" t="e">
        <f>#REF!</f>
        <v>#REF!</v>
      </c>
      <c r="K123" s="922"/>
      <c r="L123" s="922"/>
      <c r="M123" s="922"/>
      <c r="N123" s="304"/>
      <c r="O123" s="304"/>
      <c r="P123" s="304"/>
      <c r="Q123" s="304"/>
      <c r="R123" s="304"/>
      <c r="S123" s="304"/>
      <c r="T123" s="304"/>
      <c r="U123" s="304"/>
      <c r="V123" s="304"/>
      <c r="W123" s="304"/>
      <c r="X123" s="304"/>
      <c r="Y123" s="304"/>
      <c r="Z123" s="304"/>
      <c r="AA123" s="304"/>
      <c r="AB123" s="304"/>
      <c r="AC123" s="304"/>
      <c r="AD123" s="304"/>
      <c r="AE123" s="304"/>
      <c r="AF123" s="304"/>
      <c r="AG123" s="304"/>
      <c r="AH123" s="304"/>
      <c r="AI123" s="304"/>
      <c r="AJ123" s="304"/>
      <c r="AK123" s="304"/>
      <c r="AL123" s="304"/>
      <c r="AM123" s="304"/>
      <c r="AN123" s="304"/>
      <c r="AO123" s="304"/>
      <c r="AP123" s="304"/>
      <c r="AQ123" s="304"/>
      <c r="AR123" s="304"/>
      <c r="AS123" s="304"/>
      <c r="AT123" s="304"/>
      <c r="AU123" s="304"/>
      <c r="AV123" s="304"/>
      <c r="AW123" s="304"/>
      <c r="AX123" s="304"/>
      <c r="AY123" s="304"/>
      <c r="AZ123" s="304"/>
      <c r="BA123" s="304"/>
      <c r="BB123" s="304"/>
      <c r="BC123" s="304"/>
      <c r="BD123" s="304"/>
      <c r="BE123" s="304"/>
      <c r="BF123" s="304"/>
      <c r="BG123" s="304"/>
      <c r="BH123" s="304"/>
      <c r="BI123" s="304"/>
      <c r="BJ123" s="304"/>
      <c r="BK123" s="304"/>
      <c r="BL123" s="304"/>
      <c r="BM123" s="304"/>
      <c r="BN123" s="304"/>
      <c r="BO123" s="304"/>
      <c r="BP123" s="304"/>
      <c r="BQ123" s="304"/>
      <c r="BR123" s="304"/>
      <c r="BS123" s="304"/>
      <c r="BT123" s="304"/>
      <c r="BU123" s="304"/>
      <c r="BV123" s="304"/>
      <c r="BW123" s="304"/>
      <c r="BX123" s="304"/>
      <c r="BY123" s="304"/>
      <c r="BZ123" s="304"/>
      <c r="CA123" s="304"/>
      <c r="CB123" s="304"/>
      <c r="CC123" s="304"/>
      <c r="CD123" s="304"/>
      <c r="CE123" s="304"/>
      <c r="CF123" s="304"/>
      <c r="CG123" s="304"/>
      <c r="CH123" s="304"/>
      <c r="CI123" s="304"/>
      <c r="CJ123" s="304"/>
      <c r="CK123" s="304"/>
      <c r="CL123" s="304"/>
      <c r="CM123" s="304"/>
      <c r="CN123" s="304"/>
      <c r="CO123" s="304"/>
      <c r="CP123" s="304"/>
      <c r="CQ123" s="304"/>
      <c r="CR123" s="304"/>
      <c r="CS123" s="304"/>
      <c r="CT123" s="304"/>
      <c r="CU123" s="304"/>
      <c r="CV123" s="304"/>
    </row>
    <row r="124" spans="1:100" s="274" customFormat="1" ht="20.100000000000001" hidden="1" customHeight="1">
      <c r="A124" s="286" t="e">
        <f>#REF!</f>
        <v>#REF!</v>
      </c>
      <c r="B124" s="286"/>
      <c r="C124" s="286"/>
      <c r="D124" s="286"/>
      <c r="E124" s="286"/>
      <c r="F124" s="286"/>
      <c r="G124" s="286"/>
      <c r="H124" s="286"/>
      <c r="I124" s="287" t="e">
        <f>#REF!</f>
        <v>#REF!</v>
      </c>
      <c r="J124" s="922" t="e">
        <f>#REF!</f>
        <v>#REF!</v>
      </c>
      <c r="K124" s="922"/>
      <c r="L124" s="922"/>
      <c r="M124" s="922"/>
      <c r="N124" s="304"/>
      <c r="O124" s="304"/>
      <c r="P124" s="304"/>
      <c r="Q124" s="304"/>
      <c r="R124" s="304"/>
      <c r="S124" s="304"/>
      <c r="T124" s="304"/>
      <c r="U124" s="304"/>
      <c r="V124" s="304"/>
      <c r="W124" s="304"/>
      <c r="X124" s="304"/>
      <c r="Y124" s="304"/>
      <c r="Z124" s="304"/>
      <c r="AA124" s="304"/>
      <c r="AB124" s="304"/>
      <c r="AC124" s="304"/>
      <c r="AD124" s="304"/>
      <c r="AE124" s="304"/>
      <c r="AF124" s="304"/>
      <c r="AG124" s="304"/>
      <c r="AH124" s="304"/>
      <c r="AI124" s="304"/>
      <c r="AJ124" s="304"/>
      <c r="AK124" s="304"/>
      <c r="AL124" s="304"/>
      <c r="AM124" s="304"/>
      <c r="AN124" s="304"/>
      <c r="AO124" s="304"/>
      <c r="AP124" s="304"/>
      <c r="AQ124" s="304"/>
      <c r="AR124" s="304"/>
      <c r="AS124" s="304"/>
      <c r="AT124" s="304"/>
      <c r="AU124" s="304"/>
      <c r="AV124" s="304"/>
      <c r="AW124" s="304"/>
      <c r="AX124" s="304"/>
      <c r="AY124" s="304"/>
      <c r="AZ124" s="304"/>
      <c r="BA124" s="304"/>
      <c r="BB124" s="304"/>
      <c r="BC124" s="304"/>
      <c r="BD124" s="304"/>
      <c r="BE124" s="304"/>
      <c r="BF124" s="304"/>
      <c r="BG124" s="304"/>
      <c r="BH124" s="304"/>
      <c r="BI124" s="304"/>
      <c r="BJ124" s="304"/>
      <c r="BK124" s="304"/>
      <c r="BL124" s="304"/>
      <c r="BM124" s="304"/>
      <c r="BN124" s="304"/>
      <c r="BO124" s="304"/>
      <c r="BP124" s="304"/>
      <c r="BQ124" s="304"/>
      <c r="BR124" s="304"/>
      <c r="BS124" s="304"/>
      <c r="BT124" s="304"/>
      <c r="BU124" s="304"/>
      <c r="BV124" s="304"/>
      <c r="BW124" s="304"/>
      <c r="BX124" s="304"/>
      <c r="BY124" s="304"/>
      <c r="BZ124" s="304"/>
      <c r="CA124" s="304"/>
      <c r="CB124" s="304"/>
      <c r="CC124" s="304"/>
      <c r="CD124" s="304"/>
      <c r="CE124" s="304"/>
      <c r="CF124" s="304"/>
      <c r="CG124" s="304"/>
      <c r="CH124" s="304"/>
      <c r="CI124" s="304"/>
      <c r="CJ124" s="304"/>
      <c r="CK124" s="304"/>
      <c r="CL124" s="304"/>
      <c r="CM124" s="304"/>
      <c r="CN124" s="304"/>
      <c r="CO124" s="304"/>
      <c r="CP124" s="304"/>
      <c r="CQ124" s="304"/>
      <c r="CR124" s="304"/>
      <c r="CS124" s="304"/>
      <c r="CT124" s="304"/>
      <c r="CU124" s="304"/>
      <c r="CV124" s="304"/>
    </row>
    <row r="125" spans="1:100" s="274" customFormat="1" ht="20.100000000000001" hidden="1" customHeight="1">
      <c r="A125" s="286" t="e">
        <f>#REF!</f>
        <v>#REF!</v>
      </c>
      <c r="B125" s="286"/>
      <c r="C125" s="286"/>
      <c r="D125" s="286"/>
      <c r="E125" s="286"/>
      <c r="F125" s="286"/>
      <c r="G125" s="286"/>
      <c r="H125" s="286"/>
      <c r="I125" s="287" t="e">
        <f>#REF!</f>
        <v>#REF!</v>
      </c>
      <c r="J125" s="922" t="e">
        <f>#REF!</f>
        <v>#REF!</v>
      </c>
      <c r="K125" s="922"/>
      <c r="L125" s="922"/>
      <c r="M125" s="922"/>
      <c r="N125" s="304"/>
      <c r="O125" s="304"/>
      <c r="P125" s="304"/>
      <c r="Q125" s="304"/>
      <c r="R125" s="304"/>
      <c r="S125" s="304"/>
      <c r="T125" s="304"/>
      <c r="U125" s="304"/>
      <c r="V125" s="304"/>
      <c r="W125" s="304"/>
      <c r="X125" s="304"/>
      <c r="Y125" s="304"/>
      <c r="Z125" s="304"/>
      <c r="AA125" s="304"/>
      <c r="AB125" s="304"/>
      <c r="AC125" s="304"/>
      <c r="AD125" s="304"/>
      <c r="AE125" s="304"/>
      <c r="AF125" s="304"/>
      <c r="AG125" s="304"/>
      <c r="AH125" s="304"/>
      <c r="AI125" s="304"/>
      <c r="AJ125" s="304"/>
      <c r="AK125" s="304"/>
      <c r="AL125" s="304"/>
      <c r="AM125" s="304"/>
      <c r="AN125" s="304"/>
      <c r="AO125" s="304"/>
      <c r="AP125" s="304"/>
      <c r="AQ125" s="304"/>
      <c r="AR125" s="304"/>
      <c r="AS125" s="304"/>
      <c r="AT125" s="304"/>
      <c r="AU125" s="304"/>
      <c r="AV125" s="304"/>
      <c r="AW125" s="304"/>
      <c r="AX125" s="304"/>
      <c r="AY125" s="304"/>
      <c r="AZ125" s="304"/>
      <c r="BA125" s="304"/>
      <c r="BB125" s="304"/>
      <c r="BC125" s="304"/>
      <c r="BD125" s="304"/>
      <c r="BE125" s="304"/>
      <c r="BF125" s="304"/>
      <c r="BG125" s="304"/>
      <c r="BH125" s="304"/>
      <c r="BI125" s="304"/>
      <c r="BJ125" s="304"/>
      <c r="BK125" s="304"/>
      <c r="BL125" s="304"/>
      <c r="BM125" s="304"/>
      <c r="BN125" s="304"/>
      <c r="BO125" s="304"/>
      <c r="BP125" s="304"/>
      <c r="BQ125" s="304"/>
      <c r="BR125" s="304"/>
      <c r="BS125" s="304"/>
      <c r="BT125" s="304"/>
      <c r="BU125" s="304"/>
      <c r="BV125" s="304"/>
      <c r="BW125" s="304"/>
      <c r="BX125" s="304"/>
      <c r="BY125" s="304"/>
      <c r="BZ125" s="304"/>
      <c r="CA125" s="304"/>
      <c r="CB125" s="304"/>
      <c r="CC125" s="304"/>
      <c r="CD125" s="304"/>
      <c r="CE125" s="304"/>
      <c r="CF125" s="304"/>
      <c r="CG125" s="304"/>
      <c r="CH125" s="304"/>
      <c r="CI125" s="304"/>
      <c r="CJ125" s="304"/>
      <c r="CK125" s="304"/>
      <c r="CL125" s="304"/>
      <c r="CM125" s="304"/>
      <c r="CN125" s="304"/>
      <c r="CO125" s="304"/>
      <c r="CP125" s="304"/>
      <c r="CQ125" s="304"/>
      <c r="CR125" s="304"/>
      <c r="CS125" s="304"/>
      <c r="CT125" s="304"/>
      <c r="CU125" s="304"/>
      <c r="CV125" s="304"/>
    </row>
    <row r="126" spans="1:100" s="274" customFormat="1" ht="20.100000000000001" hidden="1" customHeight="1">
      <c r="A126" s="288"/>
      <c r="B126" s="288"/>
      <c r="C126" s="288"/>
      <c r="D126" s="288"/>
      <c r="E126" s="288"/>
      <c r="F126" s="288"/>
      <c r="G126" s="288"/>
      <c r="H126" s="288"/>
      <c r="I126" s="285" t="e">
        <f>#REF!</f>
        <v>#REF!</v>
      </c>
      <c r="J126" s="922" t="e">
        <f>#REF!</f>
        <v>#REF!</v>
      </c>
      <c r="K126" s="922"/>
      <c r="L126" s="922"/>
      <c r="M126" s="922"/>
      <c r="N126" s="304"/>
      <c r="O126" s="304"/>
      <c r="P126" s="304"/>
      <c r="Q126" s="304"/>
      <c r="R126" s="304"/>
      <c r="S126" s="304"/>
      <c r="T126" s="304"/>
      <c r="U126" s="304"/>
      <c r="V126" s="304"/>
      <c r="W126" s="304"/>
      <c r="X126" s="304"/>
      <c r="Y126" s="304"/>
      <c r="Z126" s="304"/>
      <c r="AA126" s="304"/>
      <c r="AB126" s="304"/>
      <c r="AC126" s="304"/>
      <c r="AD126" s="304"/>
      <c r="AE126" s="304"/>
      <c r="AF126" s="304"/>
      <c r="AG126" s="304"/>
      <c r="AH126" s="304"/>
      <c r="AI126" s="304"/>
      <c r="AJ126" s="304"/>
      <c r="AK126" s="304"/>
      <c r="AL126" s="304"/>
      <c r="AM126" s="304"/>
      <c r="AN126" s="304"/>
      <c r="AO126" s="304"/>
      <c r="AP126" s="304"/>
      <c r="AQ126" s="304"/>
      <c r="AR126" s="304"/>
      <c r="AS126" s="304"/>
      <c r="AT126" s="304"/>
      <c r="AU126" s="304"/>
      <c r="AV126" s="304"/>
      <c r="AW126" s="304"/>
      <c r="AX126" s="304"/>
      <c r="AY126" s="304"/>
      <c r="AZ126" s="304"/>
      <c r="BA126" s="304"/>
      <c r="BB126" s="304"/>
      <c r="BC126" s="304"/>
      <c r="BD126" s="304"/>
      <c r="BE126" s="304"/>
      <c r="BF126" s="304"/>
      <c r="BG126" s="304"/>
      <c r="BH126" s="304"/>
      <c r="BI126" s="304"/>
      <c r="BJ126" s="304"/>
      <c r="BK126" s="304"/>
      <c r="BL126" s="304"/>
      <c r="BM126" s="304"/>
      <c r="BN126" s="304"/>
      <c r="BO126" s="304"/>
      <c r="BP126" s="304"/>
      <c r="BQ126" s="304"/>
      <c r="BR126" s="304"/>
      <c r="BS126" s="304"/>
      <c r="BT126" s="304"/>
      <c r="BU126" s="304"/>
      <c r="BV126" s="304"/>
      <c r="BW126" s="304"/>
      <c r="BX126" s="304"/>
      <c r="BY126" s="304"/>
      <c r="BZ126" s="304"/>
      <c r="CA126" s="304"/>
      <c r="CB126" s="304"/>
      <c r="CC126" s="304"/>
      <c r="CD126" s="304"/>
      <c r="CE126" s="304"/>
      <c r="CF126" s="304"/>
      <c r="CG126" s="304"/>
      <c r="CH126" s="304"/>
      <c r="CI126" s="304"/>
      <c r="CJ126" s="304"/>
      <c r="CK126" s="304"/>
      <c r="CL126" s="304"/>
      <c r="CM126" s="304"/>
      <c r="CN126" s="304"/>
      <c r="CO126" s="304"/>
      <c r="CP126" s="304"/>
      <c r="CQ126" s="304"/>
      <c r="CR126" s="304"/>
      <c r="CS126" s="304"/>
      <c r="CT126" s="304"/>
      <c r="CU126" s="304"/>
      <c r="CV126" s="304"/>
    </row>
    <row r="127" spans="1:100" s="274" customFormat="1" ht="20.100000000000001" hidden="1" customHeight="1">
      <c r="A127" s="289" t="e">
        <f>#REF!</f>
        <v>#REF!</v>
      </c>
      <c r="B127" s="289"/>
      <c r="C127" s="289"/>
      <c r="D127" s="289"/>
      <c r="E127" s="289"/>
      <c r="F127" s="289"/>
      <c r="G127" s="289"/>
      <c r="H127" s="289"/>
      <c r="I127" s="285" t="e">
        <f>#REF!</f>
        <v>#REF!</v>
      </c>
      <c r="J127" s="922"/>
      <c r="K127" s="922"/>
      <c r="L127" s="922"/>
      <c r="M127" s="922"/>
      <c r="N127" s="304"/>
      <c r="O127" s="304"/>
      <c r="P127" s="304"/>
      <c r="Q127" s="304"/>
      <c r="R127" s="304"/>
      <c r="S127" s="304"/>
      <c r="T127" s="304"/>
      <c r="U127" s="304"/>
      <c r="V127" s="304"/>
      <c r="W127" s="304"/>
      <c r="X127" s="304"/>
      <c r="Y127" s="304"/>
      <c r="Z127" s="304"/>
      <c r="AA127" s="304"/>
      <c r="AB127" s="304"/>
      <c r="AC127" s="304"/>
      <c r="AD127" s="304"/>
      <c r="AE127" s="304"/>
      <c r="AF127" s="304"/>
      <c r="AG127" s="304"/>
      <c r="AH127" s="304"/>
      <c r="AI127" s="304"/>
      <c r="AJ127" s="304"/>
      <c r="AK127" s="304"/>
      <c r="AL127" s="304"/>
      <c r="AM127" s="304"/>
      <c r="AN127" s="304"/>
      <c r="AO127" s="304"/>
      <c r="AP127" s="304"/>
      <c r="AQ127" s="304"/>
      <c r="AR127" s="304"/>
      <c r="AS127" s="304"/>
      <c r="AT127" s="304"/>
      <c r="AU127" s="304"/>
      <c r="AV127" s="304"/>
      <c r="AW127" s="304"/>
      <c r="AX127" s="304"/>
      <c r="AY127" s="304"/>
      <c r="AZ127" s="304"/>
      <c r="BA127" s="304"/>
      <c r="BB127" s="304"/>
      <c r="BC127" s="304"/>
      <c r="BD127" s="304"/>
      <c r="BE127" s="304"/>
      <c r="BF127" s="304"/>
      <c r="BG127" s="304"/>
      <c r="BH127" s="304"/>
      <c r="BI127" s="304"/>
      <c r="BJ127" s="304"/>
      <c r="BK127" s="304"/>
      <c r="BL127" s="304"/>
      <c r="BM127" s="304"/>
      <c r="BN127" s="304"/>
      <c r="BO127" s="304"/>
      <c r="BP127" s="304"/>
      <c r="BQ127" s="304"/>
      <c r="BR127" s="304"/>
      <c r="BS127" s="304"/>
      <c r="BT127" s="304"/>
      <c r="BU127" s="304"/>
      <c r="BV127" s="304"/>
      <c r="BW127" s="304"/>
      <c r="BX127" s="304"/>
      <c r="BY127" s="304"/>
      <c r="BZ127" s="304"/>
      <c r="CA127" s="304"/>
      <c r="CB127" s="304"/>
      <c r="CC127" s="304"/>
      <c r="CD127" s="304"/>
      <c r="CE127" s="304"/>
      <c r="CF127" s="304"/>
      <c r="CG127" s="304"/>
      <c r="CH127" s="304"/>
      <c r="CI127" s="304"/>
      <c r="CJ127" s="304"/>
      <c r="CK127" s="304"/>
      <c r="CL127" s="304"/>
      <c r="CM127" s="304"/>
      <c r="CN127" s="304"/>
      <c r="CO127" s="304"/>
      <c r="CP127" s="304"/>
      <c r="CQ127" s="304"/>
      <c r="CR127" s="304"/>
      <c r="CS127" s="304"/>
      <c r="CT127" s="304"/>
      <c r="CU127" s="304"/>
      <c r="CV127" s="304"/>
    </row>
    <row r="128" spans="1:100" s="274" customFormat="1" ht="20.100000000000001" hidden="1" customHeight="1">
      <c r="A128" s="286" t="e">
        <f>#REF!</f>
        <v>#REF!</v>
      </c>
      <c r="B128" s="286"/>
      <c r="C128" s="286"/>
      <c r="D128" s="286"/>
      <c r="E128" s="286"/>
      <c r="F128" s="286"/>
      <c r="G128" s="286"/>
      <c r="H128" s="286"/>
      <c r="I128" s="295" t="e">
        <f>#REF!</f>
        <v>#REF!</v>
      </c>
      <c r="J128" s="922" t="e">
        <f>#REF!</f>
        <v>#REF!</v>
      </c>
      <c r="K128" s="922"/>
      <c r="L128" s="922"/>
      <c r="M128" s="922"/>
      <c r="N128" s="304"/>
      <c r="O128" s="304"/>
      <c r="P128" s="304"/>
      <c r="Q128" s="304"/>
      <c r="R128" s="304"/>
      <c r="S128" s="304"/>
      <c r="T128" s="304"/>
      <c r="U128" s="304"/>
      <c r="V128" s="304"/>
      <c r="W128" s="304"/>
      <c r="X128" s="304"/>
      <c r="Y128" s="304"/>
      <c r="Z128" s="304"/>
      <c r="AA128" s="304"/>
      <c r="AB128" s="304"/>
      <c r="AC128" s="304"/>
      <c r="AD128" s="304"/>
      <c r="AE128" s="304"/>
      <c r="AF128" s="304"/>
      <c r="AG128" s="304"/>
      <c r="AH128" s="304"/>
      <c r="AI128" s="304"/>
      <c r="AJ128" s="304"/>
      <c r="AK128" s="304"/>
      <c r="AL128" s="304"/>
      <c r="AM128" s="304"/>
      <c r="AN128" s="304"/>
      <c r="AO128" s="304"/>
      <c r="AP128" s="304"/>
      <c r="AQ128" s="304"/>
      <c r="AR128" s="304"/>
      <c r="AS128" s="304"/>
      <c r="AT128" s="304"/>
      <c r="AU128" s="304"/>
      <c r="AV128" s="304"/>
      <c r="AW128" s="304"/>
      <c r="AX128" s="304"/>
      <c r="AY128" s="304"/>
      <c r="AZ128" s="304"/>
      <c r="BA128" s="304"/>
      <c r="BB128" s="304"/>
      <c r="BC128" s="304"/>
      <c r="BD128" s="304"/>
      <c r="BE128" s="304"/>
      <c r="BF128" s="304"/>
      <c r="BG128" s="304"/>
      <c r="BH128" s="304"/>
      <c r="BI128" s="304"/>
      <c r="BJ128" s="304"/>
      <c r="BK128" s="304"/>
      <c r="BL128" s="304"/>
      <c r="BM128" s="304"/>
      <c r="BN128" s="304"/>
      <c r="BO128" s="304"/>
      <c r="BP128" s="304"/>
      <c r="BQ128" s="304"/>
      <c r="BR128" s="304"/>
      <c r="BS128" s="304"/>
      <c r="BT128" s="304"/>
      <c r="BU128" s="304"/>
      <c r="BV128" s="304"/>
      <c r="BW128" s="304"/>
      <c r="BX128" s="304"/>
      <c r="BY128" s="304"/>
      <c r="BZ128" s="304"/>
      <c r="CA128" s="304"/>
      <c r="CB128" s="304"/>
      <c r="CC128" s="304"/>
      <c r="CD128" s="304"/>
      <c r="CE128" s="304"/>
      <c r="CF128" s="304"/>
      <c r="CG128" s="304"/>
      <c r="CH128" s="304"/>
      <c r="CI128" s="304"/>
      <c r="CJ128" s="304"/>
      <c r="CK128" s="304"/>
      <c r="CL128" s="304"/>
      <c r="CM128" s="304"/>
      <c r="CN128" s="304"/>
      <c r="CO128" s="304"/>
      <c r="CP128" s="304"/>
      <c r="CQ128" s="304"/>
      <c r="CR128" s="304"/>
      <c r="CS128" s="304"/>
      <c r="CT128" s="304"/>
      <c r="CU128" s="304"/>
      <c r="CV128" s="304"/>
    </row>
    <row r="129" spans="1:100" s="274" customFormat="1" ht="20.100000000000001" hidden="1" customHeight="1">
      <c r="A129" s="286" t="e">
        <f>#REF!</f>
        <v>#REF!</v>
      </c>
      <c r="B129" s="286"/>
      <c r="C129" s="286"/>
      <c r="D129" s="286"/>
      <c r="E129" s="286"/>
      <c r="F129" s="286"/>
      <c r="G129" s="286"/>
      <c r="H129" s="286"/>
      <c r="I129" s="295" t="e">
        <f>#REF!</f>
        <v>#REF!</v>
      </c>
      <c r="J129" s="922" t="e">
        <f>#REF!</f>
        <v>#REF!</v>
      </c>
      <c r="K129" s="922"/>
      <c r="L129" s="922"/>
      <c r="M129" s="922"/>
      <c r="N129" s="304"/>
      <c r="O129" s="304"/>
      <c r="P129" s="304"/>
      <c r="Q129" s="304"/>
      <c r="R129" s="304"/>
      <c r="S129" s="304"/>
      <c r="T129" s="304"/>
      <c r="U129" s="304"/>
      <c r="V129" s="304"/>
      <c r="W129" s="304"/>
      <c r="X129" s="304"/>
      <c r="Y129" s="304"/>
      <c r="Z129" s="304"/>
      <c r="AA129" s="304"/>
      <c r="AB129" s="304"/>
      <c r="AC129" s="304"/>
      <c r="AD129" s="304"/>
      <c r="AE129" s="304"/>
      <c r="AF129" s="304"/>
      <c r="AG129" s="304"/>
      <c r="AH129" s="304"/>
      <c r="AI129" s="304"/>
      <c r="AJ129" s="304"/>
      <c r="AK129" s="304"/>
      <c r="AL129" s="304"/>
      <c r="AM129" s="304"/>
      <c r="AN129" s="304"/>
      <c r="AO129" s="304"/>
      <c r="AP129" s="304"/>
      <c r="AQ129" s="304"/>
      <c r="AR129" s="304"/>
      <c r="AS129" s="304"/>
      <c r="AT129" s="304"/>
      <c r="AU129" s="304"/>
      <c r="AV129" s="304"/>
      <c r="AW129" s="304"/>
      <c r="AX129" s="304"/>
      <c r="AY129" s="304"/>
      <c r="AZ129" s="304"/>
      <c r="BA129" s="304"/>
      <c r="BB129" s="304"/>
      <c r="BC129" s="304"/>
      <c r="BD129" s="304"/>
      <c r="BE129" s="304"/>
      <c r="BF129" s="304"/>
      <c r="BG129" s="304"/>
      <c r="BH129" s="304"/>
      <c r="BI129" s="304"/>
      <c r="BJ129" s="304"/>
      <c r="BK129" s="304"/>
      <c r="BL129" s="304"/>
      <c r="BM129" s="304"/>
      <c r="BN129" s="304"/>
      <c r="BO129" s="304"/>
      <c r="BP129" s="304"/>
      <c r="BQ129" s="304"/>
      <c r="BR129" s="304"/>
      <c r="BS129" s="304"/>
      <c r="BT129" s="304"/>
      <c r="BU129" s="304"/>
      <c r="BV129" s="304"/>
      <c r="BW129" s="304"/>
      <c r="BX129" s="304"/>
      <c r="BY129" s="304"/>
      <c r="BZ129" s="304"/>
      <c r="CA129" s="304"/>
      <c r="CB129" s="304"/>
      <c r="CC129" s="304"/>
      <c r="CD129" s="304"/>
      <c r="CE129" s="304"/>
      <c r="CF129" s="304"/>
      <c r="CG129" s="304"/>
      <c r="CH129" s="304"/>
      <c r="CI129" s="304"/>
      <c r="CJ129" s="304"/>
      <c r="CK129" s="304"/>
      <c r="CL129" s="304"/>
      <c r="CM129" s="304"/>
      <c r="CN129" s="304"/>
      <c r="CO129" s="304"/>
      <c r="CP129" s="304"/>
      <c r="CQ129" s="304"/>
      <c r="CR129" s="304"/>
      <c r="CS129" s="304"/>
      <c r="CT129" s="304"/>
      <c r="CU129" s="304"/>
      <c r="CV129" s="304"/>
    </row>
    <row r="130" spans="1:100" s="274" customFormat="1" ht="20.100000000000001" hidden="1" customHeight="1">
      <c r="A130" s="286" t="e">
        <f>#REF!</f>
        <v>#REF!</v>
      </c>
      <c r="B130" s="286"/>
      <c r="C130" s="286"/>
      <c r="D130" s="286"/>
      <c r="E130" s="286"/>
      <c r="F130" s="286"/>
      <c r="G130" s="286"/>
      <c r="H130" s="286"/>
      <c r="I130" s="295" t="e">
        <f>#REF!</f>
        <v>#REF!</v>
      </c>
      <c r="J130" s="922" t="e">
        <f>#REF!</f>
        <v>#REF!</v>
      </c>
      <c r="K130" s="922"/>
      <c r="L130" s="922"/>
      <c r="M130" s="922"/>
      <c r="N130" s="304"/>
      <c r="O130" s="304"/>
      <c r="P130" s="304"/>
      <c r="Q130" s="304"/>
      <c r="R130" s="304"/>
      <c r="S130" s="304"/>
      <c r="T130" s="304"/>
      <c r="U130" s="304"/>
      <c r="V130" s="304"/>
      <c r="W130" s="304"/>
      <c r="X130" s="304"/>
      <c r="Y130" s="304"/>
      <c r="Z130" s="304"/>
      <c r="AA130" s="304"/>
      <c r="AB130" s="304"/>
      <c r="AC130" s="304"/>
      <c r="AD130" s="304"/>
      <c r="AE130" s="304"/>
      <c r="AF130" s="304"/>
      <c r="AG130" s="304"/>
      <c r="AH130" s="304"/>
      <c r="AI130" s="304"/>
      <c r="AJ130" s="304"/>
      <c r="AK130" s="304"/>
      <c r="AL130" s="304"/>
      <c r="AM130" s="304"/>
      <c r="AN130" s="304"/>
      <c r="AO130" s="304"/>
      <c r="AP130" s="304"/>
      <c r="AQ130" s="304"/>
      <c r="AR130" s="304"/>
      <c r="AS130" s="304"/>
      <c r="AT130" s="304"/>
      <c r="AU130" s="304"/>
      <c r="AV130" s="304"/>
      <c r="AW130" s="304"/>
      <c r="AX130" s="304"/>
      <c r="AY130" s="304"/>
      <c r="AZ130" s="304"/>
      <c r="BA130" s="304"/>
      <c r="BB130" s="304"/>
      <c r="BC130" s="304"/>
      <c r="BD130" s="304"/>
      <c r="BE130" s="304"/>
      <c r="BF130" s="304"/>
      <c r="BG130" s="304"/>
      <c r="BH130" s="304"/>
      <c r="BI130" s="304"/>
      <c r="BJ130" s="304"/>
      <c r="BK130" s="304"/>
      <c r="BL130" s="304"/>
      <c r="BM130" s="304"/>
      <c r="BN130" s="304"/>
      <c r="BO130" s="304"/>
      <c r="BP130" s="304"/>
      <c r="BQ130" s="304"/>
      <c r="BR130" s="304"/>
      <c r="BS130" s="304"/>
      <c r="BT130" s="304"/>
      <c r="BU130" s="304"/>
      <c r="BV130" s="304"/>
      <c r="BW130" s="304"/>
      <c r="BX130" s="304"/>
      <c r="BY130" s="304"/>
      <c r="BZ130" s="304"/>
      <c r="CA130" s="304"/>
      <c r="CB130" s="304"/>
      <c r="CC130" s="304"/>
      <c r="CD130" s="304"/>
      <c r="CE130" s="304"/>
      <c r="CF130" s="304"/>
      <c r="CG130" s="304"/>
      <c r="CH130" s="304"/>
      <c r="CI130" s="304"/>
      <c r="CJ130" s="304"/>
      <c r="CK130" s="304"/>
      <c r="CL130" s="304"/>
      <c r="CM130" s="304"/>
      <c r="CN130" s="304"/>
      <c r="CO130" s="304"/>
      <c r="CP130" s="304"/>
      <c r="CQ130" s="304"/>
      <c r="CR130" s="304"/>
      <c r="CS130" s="304"/>
      <c r="CT130" s="304"/>
      <c r="CU130" s="304"/>
      <c r="CV130" s="304"/>
    </row>
    <row r="131" spans="1:100" s="274" customFormat="1" ht="20.100000000000001" hidden="1" customHeight="1">
      <c r="A131" s="286" t="e">
        <f>#REF!</f>
        <v>#REF!</v>
      </c>
      <c r="B131" s="286"/>
      <c r="C131" s="286"/>
      <c r="D131" s="286"/>
      <c r="E131" s="286"/>
      <c r="F131" s="286"/>
      <c r="G131" s="286"/>
      <c r="H131" s="286"/>
      <c r="I131" s="295" t="e">
        <f>#REF!</f>
        <v>#REF!</v>
      </c>
      <c r="J131" s="922" t="e">
        <f>#REF!</f>
        <v>#REF!</v>
      </c>
      <c r="K131" s="922"/>
      <c r="L131" s="922"/>
      <c r="M131" s="922"/>
      <c r="N131" s="304"/>
      <c r="O131" s="304"/>
      <c r="P131" s="304"/>
      <c r="Q131" s="304"/>
      <c r="R131" s="304"/>
      <c r="S131" s="304"/>
      <c r="T131" s="304"/>
      <c r="U131" s="304"/>
      <c r="V131" s="304"/>
      <c r="W131" s="304"/>
      <c r="X131" s="304"/>
      <c r="Y131" s="304"/>
      <c r="Z131" s="304"/>
      <c r="AA131" s="304"/>
      <c r="AB131" s="304"/>
      <c r="AC131" s="304"/>
      <c r="AD131" s="304"/>
      <c r="AE131" s="304"/>
      <c r="AF131" s="304"/>
      <c r="AG131" s="304"/>
      <c r="AH131" s="304"/>
      <c r="AI131" s="304"/>
      <c r="AJ131" s="304"/>
      <c r="AK131" s="304"/>
      <c r="AL131" s="304"/>
      <c r="AM131" s="304"/>
      <c r="AN131" s="304"/>
      <c r="AO131" s="304"/>
      <c r="AP131" s="304"/>
      <c r="AQ131" s="304"/>
      <c r="AR131" s="304"/>
      <c r="AS131" s="304"/>
      <c r="AT131" s="304"/>
      <c r="AU131" s="304"/>
      <c r="AV131" s="304"/>
      <c r="AW131" s="304"/>
      <c r="AX131" s="304"/>
      <c r="AY131" s="304"/>
      <c r="AZ131" s="304"/>
      <c r="BA131" s="304"/>
      <c r="BB131" s="304"/>
      <c r="BC131" s="304"/>
      <c r="BD131" s="304"/>
      <c r="BE131" s="304"/>
      <c r="BF131" s="304"/>
      <c r="BG131" s="304"/>
      <c r="BH131" s="304"/>
      <c r="BI131" s="304"/>
      <c r="BJ131" s="304"/>
      <c r="BK131" s="304"/>
      <c r="BL131" s="304"/>
      <c r="BM131" s="304"/>
      <c r="BN131" s="304"/>
      <c r="BO131" s="304"/>
      <c r="BP131" s="304"/>
      <c r="BQ131" s="304"/>
      <c r="BR131" s="304"/>
      <c r="BS131" s="304"/>
      <c r="BT131" s="304"/>
      <c r="BU131" s="304"/>
      <c r="BV131" s="304"/>
      <c r="BW131" s="304"/>
      <c r="BX131" s="304"/>
      <c r="BY131" s="304"/>
      <c r="BZ131" s="304"/>
      <c r="CA131" s="304"/>
      <c r="CB131" s="304"/>
      <c r="CC131" s="304"/>
      <c r="CD131" s="304"/>
      <c r="CE131" s="304"/>
      <c r="CF131" s="304"/>
      <c r="CG131" s="304"/>
      <c r="CH131" s="304"/>
      <c r="CI131" s="304"/>
      <c r="CJ131" s="304"/>
      <c r="CK131" s="304"/>
      <c r="CL131" s="304"/>
      <c r="CM131" s="304"/>
      <c r="CN131" s="304"/>
      <c r="CO131" s="304"/>
      <c r="CP131" s="304"/>
      <c r="CQ131" s="304"/>
      <c r="CR131" s="304"/>
      <c r="CS131" s="304"/>
      <c r="CT131" s="304"/>
      <c r="CU131" s="304"/>
      <c r="CV131" s="304"/>
    </row>
    <row r="132" spans="1:100" s="274" customFormat="1" ht="20.100000000000001" hidden="1" customHeight="1">
      <c r="A132" s="286" t="e">
        <f>#REF!</f>
        <v>#REF!</v>
      </c>
      <c r="B132" s="286"/>
      <c r="C132" s="286"/>
      <c r="D132" s="286"/>
      <c r="E132" s="286"/>
      <c r="F132" s="286"/>
      <c r="G132" s="286"/>
      <c r="H132" s="286"/>
      <c r="I132" s="295" t="e">
        <f>#REF!</f>
        <v>#REF!</v>
      </c>
      <c r="J132" s="922" t="e">
        <f>#REF!</f>
        <v>#REF!</v>
      </c>
      <c r="K132" s="922"/>
      <c r="L132" s="922"/>
      <c r="M132" s="922"/>
      <c r="N132" s="304"/>
      <c r="O132" s="304"/>
      <c r="P132" s="304"/>
      <c r="Q132" s="304"/>
      <c r="R132" s="304"/>
      <c r="S132" s="304"/>
      <c r="T132" s="304"/>
      <c r="U132" s="304"/>
      <c r="V132" s="304"/>
      <c r="W132" s="304"/>
      <c r="X132" s="304"/>
      <c r="Y132" s="304"/>
      <c r="Z132" s="304"/>
      <c r="AA132" s="304"/>
      <c r="AB132" s="304"/>
      <c r="AC132" s="304"/>
      <c r="AD132" s="304"/>
      <c r="AE132" s="304"/>
      <c r="AF132" s="304"/>
      <c r="AG132" s="304"/>
      <c r="AH132" s="304"/>
      <c r="AI132" s="304"/>
      <c r="AJ132" s="304"/>
      <c r="AK132" s="304"/>
      <c r="AL132" s="304"/>
      <c r="AM132" s="304"/>
      <c r="AN132" s="304"/>
      <c r="AO132" s="304"/>
      <c r="AP132" s="304"/>
      <c r="AQ132" s="304"/>
      <c r="AR132" s="304"/>
      <c r="AS132" s="304"/>
      <c r="AT132" s="304"/>
      <c r="AU132" s="304"/>
      <c r="AV132" s="304"/>
      <c r="AW132" s="304"/>
      <c r="AX132" s="304"/>
      <c r="AY132" s="304"/>
      <c r="AZ132" s="304"/>
      <c r="BA132" s="304"/>
      <c r="BB132" s="304"/>
      <c r="BC132" s="304"/>
      <c r="BD132" s="304"/>
      <c r="BE132" s="304"/>
      <c r="BF132" s="304"/>
      <c r="BG132" s="304"/>
      <c r="BH132" s="304"/>
      <c r="BI132" s="304"/>
      <c r="BJ132" s="304"/>
      <c r="BK132" s="304"/>
      <c r="BL132" s="304"/>
      <c r="BM132" s="304"/>
      <c r="BN132" s="304"/>
      <c r="BO132" s="304"/>
      <c r="BP132" s="304"/>
      <c r="BQ132" s="304"/>
      <c r="BR132" s="304"/>
      <c r="BS132" s="304"/>
      <c r="BT132" s="304"/>
      <c r="BU132" s="304"/>
      <c r="BV132" s="304"/>
      <c r="BW132" s="304"/>
      <c r="BX132" s="304"/>
      <c r="BY132" s="304"/>
      <c r="BZ132" s="304"/>
      <c r="CA132" s="304"/>
      <c r="CB132" s="304"/>
      <c r="CC132" s="304"/>
      <c r="CD132" s="304"/>
      <c r="CE132" s="304"/>
      <c r="CF132" s="304"/>
      <c r="CG132" s="304"/>
      <c r="CH132" s="304"/>
      <c r="CI132" s="304"/>
      <c r="CJ132" s="304"/>
      <c r="CK132" s="304"/>
      <c r="CL132" s="304"/>
      <c r="CM132" s="304"/>
      <c r="CN132" s="304"/>
      <c r="CO132" s="304"/>
      <c r="CP132" s="304"/>
      <c r="CQ132" s="304"/>
      <c r="CR132" s="304"/>
      <c r="CS132" s="304"/>
      <c r="CT132" s="304"/>
      <c r="CU132" s="304"/>
      <c r="CV132" s="304"/>
    </row>
    <row r="133" spans="1:100" s="274" customFormat="1" ht="20.100000000000001" hidden="1" customHeight="1">
      <c r="A133" s="286" t="e">
        <f>#REF!</f>
        <v>#REF!</v>
      </c>
      <c r="B133" s="286"/>
      <c r="C133" s="286"/>
      <c r="D133" s="286"/>
      <c r="E133" s="286"/>
      <c r="F133" s="286"/>
      <c r="G133" s="286"/>
      <c r="H133" s="286"/>
      <c r="I133" s="295" t="e">
        <f>#REF!</f>
        <v>#REF!</v>
      </c>
      <c r="J133" s="922" t="e">
        <f>#REF!</f>
        <v>#REF!</v>
      </c>
      <c r="K133" s="922"/>
      <c r="L133" s="922"/>
      <c r="M133" s="922"/>
      <c r="N133" s="304"/>
      <c r="O133" s="304"/>
      <c r="P133" s="304"/>
      <c r="Q133" s="304"/>
      <c r="R133" s="304"/>
      <c r="S133" s="304"/>
      <c r="T133" s="304"/>
      <c r="U133" s="304"/>
      <c r="V133" s="304"/>
      <c r="W133" s="304"/>
      <c r="X133" s="304"/>
      <c r="Y133" s="304"/>
      <c r="Z133" s="304"/>
      <c r="AA133" s="304"/>
      <c r="AB133" s="304"/>
      <c r="AC133" s="304"/>
      <c r="AD133" s="304"/>
      <c r="AE133" s="304"/>
      <c r="AF133" s="304"/>
      <c r="AG133" s="304"/>
      <c r="AH133" s="304"/>
      <c r="AI133" s="304"/>
      <c r="AJ133" s="304"/>
      <c r="AK133" s="304"/>
      <c r="AL133" s="304"/>
      <c r="AM133" s="304"/>
      <c r="AN133" s="304"/>
      <c r="AO133" s="304"/>
      <c r="AP133" s="304"/>
      <c r="AQ133" s="304"/>
      <c r="AR133" s="304"/>
      <c r="AS133" s="304"/>
      <c r="AT133" s="304"/>
      <c r="AU133" s="304"/>
      <c r="AV133" s="304"/>
      <c r="AW133" s="304"/>
      <c r="AX133" s="304"/>
      <c r="AY133" s="304"/>
      <c r="AZ133" s="304"/>
      <c r="BA133" s="304"/>
      <c r="BB133" s="304"/>
      <c r="BC133" s="304"/>
      <c r="BD133" s="304"/>
      <c r="BE133" s="304"/>
      <c r="BF133" s="304"/>
      <c r="BG133" s="304"/>
      <c r="BH133" s="304"/>
      <c r="BI133" s="304"/>
      <c r="BJ133" s="304"/>
      <c r="BK133" s="304"/>
      <c r="BL133" s="304"/>
      <c r="BM133" s="304"/>
      <c r="BN133" s="304"/>
      <c r="BO133" s="304"/>
      <c r="BP133" s="304"/>
      <c r="BQ133" s="304"/>
      <c r="BR133" s="304"/>
      <c r="BS133" s="304"/>
      <c r="BT133" s="304"/>
      <c r="BU133" s="304"/>
      <c r="BV133" s="304"/>
      <c r="BW133" s="304"/>
      <c r="BX133" s="304"/>
      <c r="BY133" s="304"/>
      <c r="BZ133" s="304"/>
      <c r="CA133" s="304"/>
      <c r="CB133" s="304"/>
      <c r="CC133" s="304"/>
      <c r="CD133" s="304"/>
      <c r="CE133" s="304"/>
      <c r="CF133" s="304"/>
      <c r="CG133" s="304"/>
      <c r="CH133" s="304"/>
      <c r="CI133" s="304"/>
      <c r="CJ133" s="304"/>
      <c r="CK133" s="304"/>
      <c r="CL133" s="304"/>
      <c r="CM133" s="304"/>
      <c r="CN133" s="304"/>
      <c r="CO133" s="304"/>
      <c r="CP133" s="304"/>
      <c r="CQ133" s="304"/>
      <c r="CR133" s="304"/>
      <c r="CS133" s="304"/>
      <c r="CT133" s="304"/>
      <c r="CU133" s="304"/>
      <c r="CV133" s="304"/>
    </row>
    <row r="134" spans="1:100" s="274" customFormat="1" ht="20.100000000000001" hidden="1" customHeight="1">
      <c r="A134" s="296"/>
      <c r="B134" s="296"/>
      <c r="C134" s="296"/>
      <c r="D134" s="296"/>
      <c r="E134" s="296"/>
      <c r="F134" s="296"/>
      <c r="G134" s="296"/>
      <c r="H134" s="296"/>
      <c r="I134" s="285" t="e">
        <f>#REF!</f>
        <v>#REF!</v>
      </c>
      <c r="J134" s="922" t="e">
        <f>#REF!</f>
        <v>#REF!</v>
      </c>
      <c r="K134" s="922"/>
      <c r="L134" s="922"/>
      <c r="M134" s="922"/>
      <c r="N134" s="304"/>
      <c r="O134" s="304"/>
      <c r="P134" s="304"/>
      <c r="Q134" s="304"/>
      <c r="R134" s="304"/>
      <c r="S134" s="304"/>
      <c r="T134" s="304"/>
      <c r="U134" s="304"/>
      <c r="V134" s="304"/>
      <c r="W134" s="304"/>
      <c r="X134" s="304"/>
      <c r="Y134" s="304"/>
      <c r="Z134" s="304"/>
      <c r="AA134" s="304"/>
      <c r="AB134" s="304"/>
      <c r="AC134" s="304"/>
      <c r="AD134" s="304"/>
      <c r="AE134" s="304"/>
      <c r="AF134" s="304"/>
      <c r="AG134" s="304"/>
      <c r="AH134" s="304"/>
      <c r="AI134" s="304"/>
      <c r="AJ134" s="304"/>
      <c r="AK134" s="304"/>
      <c r="AL134" s="304"/>
      <c r="AM134" s="304"/>
      <c r="AN134" s="304"/>
      <c r="AO134" s="304"/>
      <c r="AP134" s="304"/>
      <c r="AQ134" s="304"/>
      <c r="AR134" s="304"/>
      <c r="AS134" s="304"/>
      <c r="AT134" s="304"/>
      <c r="AU134" s="304"/>
      <c r="AV134" s="304"/>
      <c r="AW134" s="304"/>
      <c r="AX134" s="304"/>
      <c r="AY134" s="304"/>
      <c r="AZ134" s="304"/>
      <c r="BA134" s="304"/>
      <c r="BB134" s="304"/>
      <c r="BC134" s="304"/>
      <c r="BD134" s="304"/>
      <c r="BE134" s="304"/>
      <c r="BF134" s="304"/>
      <c r="BG134" s="304"/>
      <c r="BH134" s="304"/>
      <c r="BI134" s="304"/>
      <c r="BJ134" s="304"/>
      <c r="BK134" s="304"/>
      <c r="BL134" s="304"/>
      <c r="BM134" s="304"/>
      <c r="BN134" s="304"/>
      <c r="BO134" s="304"/>
      <c r="BP134" s="304"/>
      <c r="BQ134" s="304"/>
      <c r="BR134" s="304"/>
      <c r="BS134" s="304"/>
      <c r="BT134" s="304"/>
      <c r="BU134" s="304"/>
      <c r="BV134" s="304"/>
      <c r="BW134" s="304"/>
      <c r="BX134" s="304"/>
      <c r="BY134" s="304"/>
      <c r="BZ134" s="304"/>
      <c r="CA134" s="304"/>
      <c r="CB134" s="304"/>
      <c r="CC134" s="304"/>
      <c r="CD134" s="304"/>
      <c r="CE134" s="304"/>
      <c r="CF134" s="304"/>
      <c r="CG134" s="304"/>
      <c r="CH134" s="304"/>
      <c r="CI134" s="304"/>
      <c r="CJ134" s="304"/>
      <c r="CK134" s="304"/>
      <c r="CL134" s="304"/>
      <c r="CM134" s="304"/>
      <c r="CN134" s="304"/>
      <c r="CO134" s="304"/>
      <c r="CP134" s="304"/>
      <c r="CQ134" s="304"/>
      <c r="CR134" s="304"/>
      <c r="CS134" s="304"/>
      <c r="CT134" s="304"/>
      <c r="CU134" s="304"/>
      <c r="CV134" s="304"/>
    </row>
    <row r="135" spans="1:100" s="274" customFormat="1" ht="35.25" hidden="1" customHeight="1">
      <c r="A135" s="289" t="e">
        <f>#REF!</f>
        <v>#REF!</v>
      </c>
      <c r="B135" s="289"/>
      <c r="C135" s="289"/>
      <c r="D135" s="289"/>
      <c r="E135" s="289"/>
      <c r="F135" s="289"/>
      <c r="G135" s="289"/>
      <c r="H135" s="289"/>
      <c r="I135" s="285" t="e">
        <f>#REF!</f>
        <v>#REF!</v>
      </c>
      <c r="J135" s="922"/>
      <c r="K135" s="922"/>
      <c r="L135" s="922"/>
      <c r="M135" s="922"/>
      <c r="N135" s="304"/>
      <c r="O135" s="304"/>
      <c r="P135" s="304"/>
      <c r="Q135" s="304"/>
      <c r="R135" s="304"/>
      <c r="S135" s="304"/>
      <c r="T135" s="304"/>
      <c r="U135" s="304"/>
      <c r="V135" s="304"/>
      <c r="W135" s="304"/>
      <c r="X135" s="304"/>
      <c r="Y135" s="304"/>
      <c r="Z135" s="304"/>
      <c r="AA135" s="304"/>
      <c r="AB135" s="304"/>
      <c r="AC135" s="304"/>
      <c r="AD135" s="304"/>
      <c r="AE135" s="304"/>
      <c r="AF135" s="304"/>
      <c r="AG135" s="304"/>
      <c r="AH135" s="304"/>
      <c r="AI135" s="304"/>
      <c r="AJ135" s="304"/>
      <c r="AK135" s="304"/>
      <c r="AL135" s="304"/>
      <c r="AM135" s="304"/>
      <c r="AN135" s="304"/>
      <c r="AO135" s="304"/>
      <c r="AP135" s="304"/>
      <c r="AQ135" s="304"/>
      <c r="AR135" s="304"/>
      <c r="AS135" s="304"/>
      <c r="AT135" s="304"/>
      <c r="AU135" s="304"/>
      <c r="AV135" s="304"/>
      <c r="AW135" s="304"/>
      <c r="AX135" s="304"/>
      <c r="AY135" s="304"/>
      <c r="AZ135" s="304"/>
      <c r="BA135" s="304"/>
      <c r="BB135" s="304"/>
      <c r="BC135" s="304"/>
      <c r="BD135" s="304"/>
      <c r="BE135" s="304"/>
      <c r="BF135" s="304"/>
      <c r="BG135" s="304"/>
      <c r="BH135" s="304"/>
      <c r="BI135" s="304"/>
      <c r="BJ135" s="304"/>
      <c r="BK135" s="304"/>
      <c r="BL135" s="304"/>
      <c r="BM135" s="304"/>
      <c r="BN135" s="304"/>
      <c r="BO135" s="304"/>
      <c r="BP135" s="304"/>
      <c r="BQ135" s="304"/>
      <c r="BR135" s="304"/>
      <c r="BS135" s="304"/>
      <c r="BT135" s="304"/>
      <c r="BU135" s="304"/>
      <c r="BV135" s="304"/>
      <c r="BW135" s="304"/>
      <c r="BX135" s="304"/>
      <c r="BY135" s="304"/>
      <c r="BZ135" s="304"/>
      <c r="CA135" s="304"/>
      <c r="CB135" s="304"/>
      <c r="CC135" s="304"/>
      <c r="CD135" s="304"/>
      <c r="CE135" s="304"/>
      <c r="CF135" s="304"/>
      <c r="CG135" s="304"/>
      <c r="CH135" s="304"/>
      <c r="CI135" s="304"/>
      <c r="CJ135" s="304"/>
      <c r="CK135" s="304"/>
      <c r="CL135" s="304"/>
      <c r="CM135" s="304"/>
      <c r="CN135" s="304"/>
      <c r="CO135" s="304"/>
      <c r="CP135" s="304"/>
      <c r="CQ135" s="304"/>
      <c r="CR135" s="304"/>
      <c r="CS135" s="304"/>
      <c r="CT135" s="304"/>
      <c r="CU135" s="304"/>
      <c r="CV135" s="304"/>
    </row>
    <row r="136" spans="1:100" s="274" customFormat="1" ht="19.5" hidden="1" customHeight="1">
      <c r="A136" s="286" t="e">
        <f>#REF!</f>
        <v>#REF!</v>
      </c>
      <c r="B136" s="286"/>
      <c r="C136" s="286"/>
      <c r="D136" s="286"/>
      <c r="E136" s="286"/>
      <c r="F136" s="286"/>
      <c r="G136" s="286"/>
      <c r="H136" s="286"/>
      <c r="I136" s="295" t="e">
        <f>#REF!</f>
        <v>#REF!</v>
      </c>
      <c r="J136" s="922" t="e">
        <f>#REF!</f>
        <v>#REF!</v>
      </c>
      <c r="K136" s="922"/>
      <c r="L136" s="922"/>
      <c r="M136" s="922"/>
      <c r="N136" s="304"/>
      <c r="O136" s="304"/>
      <c r="P136" s="304"/>
      <c r="Q136" s="304"/>
      <c r="R136" s="304"/>
      <c r="S136" s="304"/>
      <c r="T136" s="304"/>
      <c r="U136" s="304"/>
      <c r="V136" s="304"/>
      <c r="W136" s="304"/>
      <c r="X136" s="304"/>
      <c r="Y136" s="304"/>
      <c r="Z136" s="304"/>
      <c r="AA136" s="304"/>
      <c r="AB136" s="304"/>
      <c r="AC136" s="304"/>
      <c r="AD136" s="304"/>
      <c r="AE136" s="304"/>
      <c r="AF136" s="304"/>
      <c r="AG136" s="304"/>
      <c r="AH136" s="304"/>
      <c r="AI136" s="304"/>
      <c r="AJ136" s="304"/>
      <c r="AK136" s="304"/>
      <c r="AL136" s="304"/>
      <c r="AM136" s="304"/>
      <c r="AN136" s="304"/>
      <c r="AO136" s="304"/>
      <c r="AP136" s="304"/>
      <c r="AQ136" s="304"/>
      <c r="AR136" s="304"/>
      <c r="AS136" s="304"/>
      <c r="AT136" s="304"/>
      <c r="AU136" s="304"/>
      <c r="AV136" s="304"/>
      <c r="AW136" s="304"/>
      <c r="AX136" s="304"/>
      <c r="AY136" s="304"/>
      <c r="AZ136" s="304"/>
      <c r="BA136" s="304"/>
      <c r="BB136" s="304"/>
      <c r="BC136" s="304"/>
      <c r="BD136" s="304"/>
      <c r="BE136" s="304"/>
      <c r="BF136" s="304"/>
      <c r="BG136" s="304"/>
      <c r="BH136" s="304"/>
      <c r="BI136" s="304"/>
      <c r="BJ136" s="304"/>
      <c r="BK136" s="304"/>
      <c r="BL136" s="304"/>
      <c r="BM136" s="304"/>
      <c r="BN136" s="304"/>
      <c r="BO136" s="304"/>
      <c r="BP136" s="304"/>
      <c r="BQ136" s="304"/>
      <c r="BR136" s="304"/>
      <c r="BS136" s="304"/>
      <c r="BT136" s="304"/>
      <c r="BU136" s="304"/>
      <c r="BV136" s="304"/>
      <c r="BW136" s="304"/>
      <c r="BX136" s="304"/>
      <c r="BY136" s="304"/>
      <c r="BZ136" s="304"/>
      <c r="CA136" s="304"/>
      <c r="CB136" s="304"/>
      <c r="CC136" s="304"/>
      <c r="CD136" s="304"/>
      <c r="CE136" s="304"/>
      <c r="CF136" s="304"/>
      <c r="CG136" s="304"/>
      <c r="CH136" s="304"/>
      <c r="CI136" s="304"/>
      <c r="CJ136" s="304"/>
      <c r="CK136" s="304"/>
      <c r="CL136" s="304"/>
      <c r="CM136" s="304"/>
      <c r="CN136" s="304"/>
      <c r="CO136" s="304"/>
      <c r="CP136" s="304"/>
      <c r="CQ136" s="304"/>
      <c r="CR136" s="304"/>
      <c r="CS136" s="304"/>
      <c r="CT136" s="304"/>
      <c r="CU136" s="304"/>
      <c r="CV136" s="304"/>
    </row>
    <row r="137" spans="1:100" s="274" customFormat="1" ht="19.5" hidden="1" customHeight="1">
      <c r="A137" s="286" t="e">
        <f>#REF!</f>
        <v>#REF!</v>
      </c>
      <c r="B137" s="286"/>
      <c r="C137" s="286"/>
      <c r="D137" s="286"/>
      <c r="E137" s="286"/>
      <c r="F137" s="286"/>
      <c r="G137" s="286"/>
      <c r="H137" s="286"/>
      <c r="I137" s="295" t="e">
        <f>#REF!</f>
        <v>#REF!</v>
      </c>
      <c r="J137" s="922" t="e">
        <f>#REF!</f>
        <v>#REF!</v>
      </c>
      <c r="K137" s="922"/>
      <c r="L137" s="922"/>
      <c r="M137" s="922"/>
      <c r="N137" s="304"/>
      <c r="O137" s="304"/>
      <c r="P137" s="304"/>
      <c r="Q137" s="304"/>
      <c r="R137" s="304"/>
      <c r="S137" s="304"/>
      <c r="T137" s="304"/>
      <c r="U137" s="304"/>
      <c r="V137" s="304"/>
      <c r="W137" s="304"/>
      <c r="X137" s="304"/>
      <c r="Y137" s="304"/>
      <c r="Z137" s="304"/>
      <c r="AA137" s="304"/>
      <c r="AB137" s="304"/>
      <c r="AC137" s="304"/>
      <c r="AD137" s="304"/>
      <c r="AE137" s="304"/>
      <c r="AF137" s="304"/>
      <c r="AG137" s="304"/>
      <c r="AH137" s="304"/>
      <c r="AI137" s="304"/>
      <c r="AJ137" s="304"/>
      <c r="AK137" s="304"/>
      <c r="AL137" s="304"/>
      <c r="AM137" s="304"/>
      <c r="AN137" s="304"/>
      <c r="AO137" s="304"/>
      <c r="AP137" s="304"/>
      <c r="AQ137" s="304"/>
      <c r="AR137" s="304"/>
      <c r="AS137" s="304"/>
      <c r="AT137" s="304"/>
      <c r="AU137" s="304"/>
      <c r="AV137" s="304"/>
      <c r="AW137" s="304"/>
      <c r="AX137" s="304"/>
      <c r="AY137" s="304"/>
      <c r="AZ137" s="304"/>
      <c r="BA137" s="304"/>
      <c r="BB137" s="304"/>
      <c r="BC137" s="304"/>
      <c r="BD137" s="304"/>
      <c r="BE137" s="304"/>
      <c r="BF137" s="304"/>
      <c r="BG137" s="304"/>
      <c r="BH137" s="304"/>
      <c r="BI137" s="304"/>
      <c r="BJ137" s="304"/>
      <c r="BK137" s="304"/>
      <c r="BL137" s="304"/>
      <c r="BM137" s="304"/>
      <c r="BN137" s="304"/>
      <c r="BO137" s="304"/>
      <c r="BP137" s="304"/>
      <c r="BQ137" s="304"/>
      <c r="BR137" s="304"/>
      <c r="BS137" s="304"/>
      <c r="BT137" s="304"/>
      <c r="BU137" s="304"/>
      <c r="BV137" s="304"/>
      <c r="BW137" s="304"/>
      <c r="BX137" s="304"/>
      <c r="BY137" s="304"/>
      <c r="BZ137" s="304"/>
      <c r="CA137" s="304"/>
      <c r="CB137" s="304"/>
      <c r="CC137" s="304"/>
      <c r="CD137" s="304"/>
      <c r="CE137" s="304"/>
      <c r="CF137" s="304"/>
      <c r="CG137" s="304"/>
      <c r="CH137" s="304"/>
      <c r="CI137" s="304"/>
      <c r="CJ137" s="304"/>
      <c r="CK137" s="304"/>
      <c r="CL137" s="304"/>
      <c r="CM137" s="304"/>
      <c r="CN137" s="304"/>
      <c r="CO137" s="304"/>
      <c r="CP137" s="304"/>
      <c r="CQ137" s="304"/>
      <c r="CR137" s="304"/>
      <c r="CS137" s="304"/>
      <c r="CT137" s="304"/>
      <c r="CU137" s="304"/>
      <c r="CV137" s="304"/>
    </row>
    <row r="138" spans="1:100" s="274" customFormat="1" ht="19.5" hidden="1" customHeight="1">
      <c r="A138" s="286" t="e">
        <f>#REF!</f>
        <v>#REF!</v>
      </c>
      <c r="B138" s="286"/>
      <c r="C138" s="286"/>
      <c r="D138" s="286"/>
      <c r="E138" s="286"/>
      <c r="F138" s="286"/>
      <c r="G138" s="286"/>
      <c r="H138" s="286"/>
      <c r="I138" s="295" t="e">
        <f>#REF!</f>
        <v>#REF!</v>
      </c>
      <c r="J138" s="922" t="e">
        <f>#REF!</f>
        <v>#REF!</v>
      </c>
      <c r="K138" s="922"/>
      <c r="L138" s="922"/>
      <c r="M138" s="922"/>
      <c r="N138" s="304"/>
      <c r="O138" s="304"/>
      <c r="P138" s="304"/>
      <c r="Q138" s="304"/>
      <c r="R138" s="304"/>
      <c r="S138" s="304"/>
      <c r="T138" s="304"/>
      <c r="U138" s="304"/>
      <c r="V138" s="304"/>
      <c r="W138" s="304"/>
      <c r="X138" s="304"/>
      <c r="Y138" s="304"/>
      <c r="Z138" s="304"/>
      <c r="AA138" s="304"/>
      <c r="AB138" s="304"/>
      <c r="AC138" s="304"/>
      <c r="AD138" s="304"/>
      <c r="AE138" s="304"/>
      <c r="AF138" s="304"/>
      <c r="AG138" s="304"/>
      <c r="AH138" s="304"/>
      <c r="AI138" s="304"/>
      <c r="AJ138" s="304"/>
      <c r="AK138" s="304"/>
      <c r="AL138" s="304"/>
      <c r="AM138" s="304"/>
      <c r="AN138" s="304"/>
      <c r="AO138" s="304"/>
      <c r="AP138" s="304"/>
      <c r="AQ138" s="304"/>
      <c r="AR138" s="304"/>
      <c r="AS138" s="304"/>
      <c r="AT138" s="304"/>
      <c r="AU138" s="304"/>
      <c r="AV138" s="304"/>
      <c r="AW138" s="304"/>
      <c r="AX138" s="304"/>
      <c r="AY138" s="304"/>
      <c r="AZ138" s="304"/>
      <c r="BA138" s="304"/>
      <c r="BB138" s="304"/>
      <c r="BC138" s="304"/>
      <c r="BD138" s="304"/>
      <c r="BE138" s="304"/>
      <c r="BF138" s="304"/>
      <c r="BG138" s="304"/>
      <c r="BH138" s="304"/>
      <c r="BI138" s="304"/>
      <c r="BJ138" s="304"/>
      <c r="BK138" s="304"/>
      <c r="BL138" s="304"/>
      <c r="BM138" s="304"/>
      <c r="BN138" s="304"/>
      <c r="BO138" s="304"/>
      <c r="BP138" s="304"/>
      <c r="BQ138" s="304"/>
      <c r="BR138" s="304"/>
      <c r="BS138" s="304"/>
      <c r="BT138" s="304"/>
      <c r="BU138" s="304"/>
      <c r="BV138" s="304"/>
      <c r="BW138" s="304"/>
      <c r="BX138" s="304"/>
      <c r="BY138" s="304"/>
      <c r="BZ138" s="304"/>
      <c r="CA138" s="304"/>
      <c r="CB138" s="304"/>
      <c r="CC138" s="304"/>
      <c r="CD138" s="304"/>
      <c r="CE138" s="304"/>
      <c r="CF138" s="304"/>
      <c r="CG138" s="304"/>
      <c r="CH138" s="304"/>
      <c r="CI138" s="304"/>
      <c r="CJ138" s="304"/>
      <c r="CK138" s="304"/>
      <c r="CL138" s="304"/>
      <c r="CM138" s="304"/>
      <c r="CN138" s="304"/>
      <c r="CO138" s="304"/>
      <c r="CP138" s="304"/>
      <c r="CQ138" s="304"/>
      <c r="CR138" s="304"/>
      <c r="CS138" s="304"/>
      <c r="CT138" s="304"/>
      <c r="CU138" s="304"/>
      <c r="CV138" s="304"/>
    </row>
    <row r="139" spans="1:100" s="274" customFormat="1" ht="19.5" hidden="1" customHeight="1">
      <c r="A139" s="286" t="e">
        <f>#REF!</f>
        <v>#REF!</v>
      </c>
      <c r="B139" s="286"/>
      <c r="C139" s="286"/>
      <c r="D139" s="286"/>
      <c r="E139" s="286"/>
      <c r="F139" s="286"/>
      <c r="G139" s="286"/>
      <c r="H139" s="286"/>
      <c r="I139" s="295" t="e">
        <f>#REF!</f>
        <v>#REF!</v>
      </c>
      <c r="J139" s="922" t="e">
        <f>#REF!</f>
        <v>#REF!</v>
      </c>
      <c r="K139" s="922"/>
      <c r="L139" s="922"/>
      <c r="M139" s="922"/>
      <c r="N139" s="304"/>
      <c r="O139" s="304"/>
      <c r="P139" s="304"/>
      <c r="Q139" s="304"/>
      <c r="R139" s="304"/>
      <c r="S139" s="304"/>
      <c r="T139" s="304"/>
      <c r="U139" s="304"/>
      <c r="V139" s="304"/>
      <c r="W139" s="304"/>
      <c r="X139" s="304"/>
      <c r="Y139" s="304"/>
      <c r="Z139" s="304"/>
      <c r="AA139" s="304"/>
      <c r="AB139" s="304"/>
      <c r="AC139" s="304"/>
      <c r="AD139" s="304"/>
      <c r="AE139" s="304"/>
      <c r="AF139" s="304"/>
      <c r="AG139" s="304"/>
      <c r="AH139" s="304"/>
      <c r="AI139" s="304"/>
      <c r="AJ139" s="304"/>
      <c r="AK139" s="304"/>
      <c r="AL139" s="304"/>
      <c r="AM139" s="304"/>
      <c r="AN139" s="304"/>
      <c r="AO139" s="304"/>
      <c r="AP139" s="304"/>
      <c r="AQ139" s="304"/>
      <c r="AR139" s="304"/>
      <c r="AS139" s="304"/>
      <c r="AT139" s="304"/>
      <c r="AU139" s="304"/>
      <c r="AV139" s="304"/>
      <c r="AW139" s="304"/>
      <c r="AX139" s="304"/>
      <c r="AY139" s="304"/>
      <c r="AZ139" s="304"/>
      <c r="BA139" s="304"/>
      <c r="BB139" s="304"/>
      <c r="BC139" s="304"/>
      <c r="BD139" s="304"/>
      <c r="BE139" s="304"/>
      <c r="BF139" s="304"/>
      <c r="BG139" s="304"/>
      <c r="BH139" s="304"/>
      <c r="BI139" s="304"/>
      <c r="BJ139" s="304"/>
      <c r="BK139" s="304"/>
      <c r="BL139" s="304"/>
      <c r="BM139" s="304"/>
      <c r="BN139" s="304"/>
      <c r="BO139" s="304"/>
      <c r="BP139" s="304"/>
      <c r="BQ139" s="304"/>
      <c r="BR139" s="304"/>
      <c r="BS139" s="304"/>
      <c r="BT139" s="304"/>
      <c r="BU139" s="304"/>
      <c r="BV139" s="304"/>
      <c r="BW139" s="304"/>
      <c r="BX139" s="304"/>
      <c r="BY139" s="304"/>
      <c r="BZ139" s="304"/>
      <c r="CA139" s="304"/>
      <c r="CB139" s="304"/>
      <c r="CC139" s="304"/>
      <c r="CD139" s="304"/>
      <c r="CE139" s="304"/>
      <c r="CF139" s="304"/>
      <c r="CG139" s="304"/>
      <c r="CH139" s="304"/>
      <c r="CI139" s="304"/>
      <c r="CJ139" s="304"/>
      <c r="CK139" s="304"/>
      <c r="CL139" s="304"/>
      <c r="CM139" s="304"/>
      <c r="CN139" s="304"/>
      <c r="CO139" s="304"/>
      <c r="CP139" s="304"/>
      <c r="CQ139" s="304"/>
      <c r="CR139" s="304"/>
      <c r="CS139" s="304"/>
      <c r="CT139" s="304"/>
      <c r="CU139" s="304"/>
      <c r="CV139" s="304"/>
    </row>
    <row r="140" spans="1:100" s="274" customFormat="1" ht="33" hidden="1" customHeight="1">
      <c r="A140" s="286" t="e">
        <f>#REF!</f>
        <v>#REF!</v>
      </c>
      <c r="B140" s="286"/>
      <c r="C140" s="286"/>
      <c r="D140" s="286"/>
      <c r="E140" s="286"/>
      <c r="F140" s="286"/>
      <c r="G140" s="286"/>
      <c r="H140" s="286"/>
      <c r="I140" s="295" t="e">
        <f>#REF!</f>
        <v>#REF!</v>
      </c>
      <c r="J140" s="922" t="e">
        <f>#REF!</f>
        <v>#REF!</v>
      </c>
      <c r="K140" s="922"/>
      <c r="L140" s="922"/>
      <c r="M140" s="922"/>
      <c r="N140" s="304"/>
      <c r="O140" s="304"/>
      <c r="P140" s="304"/>
      <c r="Q140" s="304"/>
      <c r="R140" s="304"/>
      <c r="S140" s="304"/>
      <c r="T140" s="304"/>
      <c r="U140" s="304"/>
      <c r="V140" s="304"/>
      <c r="W140" s="304"/>
      <c r="X140" s="304"/>
      <c r="Y140" s="304"/>
      <c r="Z140" s="304"/>
      <c r="AA140" s="304"/>
      <c r="AB140" s="304"/>
      <c r="AC140" s="304"/>
      <c r="AD140" s="304"/>
      <c r="AE140" s="304"/>
      <c r="AF140" s="304"/>
      <c r="AG140" s="304"/>
      <c r="AH140" s="304"/>
      <c r="AI140" s="304"/>
      <c r="AJ140" s="304"/>
      <c r="AK140" s="304"/>
      <c r="AL140" s="304"/>
      <c r="AM140" s="304"/>
      <c r="AN140" s="304"/>
      <c r="AO140" s="304"/>
      <c r="AP140" s="304"/>
      <c r="AQ140" s="304"/>
      <c r="AR140" s="304"/>
      <c r="AS140" s="304"/>
      <c r="AT140" s="304"/>
      <c r="AU140" s="304"/>
      <c r="AV140" s="304"/>
      <c r="AW140" s="304"/>
      <c r="AX140" s="304"/>
      <c r="AY140" s="304"/>
      <c r="AZ140" s="304"/>
      <c r="BA140" s="304"/>
      <c r="BB140" s="304"/>
      <c r="BC140" s="304"/>
      <c r="BD140" s="304"/>
      <c r="BE140" s="304"/>
      <c r="BF140" s="304"/>
      <c r="BG140" s="304"/>
      <c r="BH140" s="304"/>
      <c r="BI140" s="304"/>
      <c r="BJ140" s="304"/>
      <c r="BK140" s="304"/>
      <c r="BL140" s="304"/>
      <c r="BM140" s="304"/>
      <c r="BN140" s="304"/>
      <c r="BO140" s="304"/>
      <c r="BP140" s="304"/>
      <c r="BQ140" s="304"/>
      <c r="BR140" s="304"/>
      <c r="BS140" s="304"/>
      <c r="BT140" s="304"/>
      <c r="BU140" s="304"/>
      <c r="BV140" s="304"/>
      <c r="BW140" s="304"/>
      <c r="BX140" s="304"/>
      <c r="BY140" s="304"/>
      <c r="BZ140" s="304"/>
      <c r="CA140" s="304"/>
      <c r="CB140" s="304"/>
      <c r="CC140" s="304"/>
      <c r="CD140" s="304"/>
      <c r="CE140" s="304"/>
      <c r="CF140" s="304"/>
      <c r="CG140" s="304"/>
      <c r="CH140" s="304"/>
      <c r="CI140" s="304"/>
      <c r="CJ140" s="304"/>
      <c r="CK140" s="304"/>
      <c r="CL140" s="304"/>
      <c r="CM140" s="304"/>
      <c r="CN140" s="304"/>
      <c r="CO140" s="304"/>
      <c r="CP140" s="304"/>
      <c r="CQ140" s="304"/>
      <c r="CR140" s="304"/>
      <c r="CS140" s="304"/>
      <c r="CT140" s="304"/>
      <c r="CU140" s="304"/>
      <c r="CV140" s="304"/>
    </row>
    <row r="141" spans="1:100" s="274" customFormat="1" ht="19.5" hidden="1" customHeight="1">
      <c r="A141" s="286" t="e">
        <f>#REF!</f>
        <v>#REF!</v>
      </c>
      <c r="B141" s="286"/>
      <c r="C141" s="286"/>
      <c r="D141" s="286"/>
      <c r="E141" s="286"/>
      <c r="F141" s="286"/>
      <c r="G141" s="286"/>
      <c r="H141" s="286"/>
      <c r="I141" s="295" t="e">
        <f>#REF!</f>
        <v>#REF!</v>
      </c>
      <c r="J141" s="922" t="e">
        <f>#REF!</f>
        <v>#REF!</v>
      </c>
      <c r="K141" s="922"/>
      <c r="L141" s="922"/>
      <c r="M141" s="922"/>
      <c r="N141" s="304"/>
      <c r="O141" s="304"/>
      <c r="P141" s="304"/>
      <c r="Q141" s="304"/>
      <c r="R141" s="304"/>
      <c r="S141" s="304"/>
      <c r="T141" s="304"/>
      <c r="U141" s="304"/>
      <c r="V141" s="304"/>
      <c r="W141" s="304"/>
      <c r="X141" s="304"/>
      <c r="Y141" s="304"/>
      <c r="Z141" s="304"/>
      <c r="AA141" s="304"/>
      <c r="AB141" s="304"/>
      <c r="AC141" s="304"/>
      <c r="AD141" s="304"/>
      <c r="AE141" s="304"/>
      <c r="AF141" s="304"/>
      <c r="AG141" s="304"/>
      <c r="AH141" s="304"/>
      <c r="AI141" s="304"/>
      <c r="AJ141" s="304"/>
      <c r="AK141" s="304"/>
      <c r="AL141" s="304"/>
      <c r="AM141" s="304"/>
      <c r="AN141" s="304"/>
      <c r="AO141" s="304"/>
      <c r="AP141" s="304"/>
      <c r="AQ141" s="304"/>
      <c r="AR141" s="304"/>
      <c r="AS141" s="304"/>
      <c r="AT141" s="304"/>
      <c r="AU141" s="304"/>
      <c r="AV141" s="304"/>
      <c r="AW141" s="304"/>
      <c r="AX141" s="304"/>
      <c r="AY141" s="304"/>
      <c r="AZ141" s="304"/>
      <c r="BA141" s="304"/>
      <c r="BB141" s="304"/>
      <c r="BC141" s="304"/>
      <c r="BD141" s="304"/>
      <c r="BE141" s="304"/>
      <c r="BF141" s="304"/>
      <c r="BG141" s="304"/>
      <c r="BH141" s="304"/>
      <c r="BI141" s="304"/>
      <c r="BJ141" s="304"/>
      <c r="BK141" s="304"/>
      <c r="BL141" s="304"/>
      <c r="BM141" s="304"/>
      <c r="BN141" s="304"/>
      <c r="BO141" s="304"/>
      <c r="BP141" s="304"/>
      <c r="BQ141" s="304"/>
      <c r="BR141" s="304"/>
      <c r="BS141" s="304"/>
      <c r="BT141" s="304"/>
      <c r="BU141" s="304"/>
      <c r="BV141" s="304"/>
      <c r="BW141" s="304"/>
      <c r="BX141" s="304"/>
      <c r="BY141" s="304"/>
      <c r="BZ141" s="304"/>
      <c r="CA141" s="304"/>
      <c r="CB141" s="304"/>
      <c r="CC141" s="304"/>
      <c r="CD141" s="304"/>
      <c r="CE141" s="304"/>
      <c r="CF141" s="304"/>
      <c r="CG141" s="304"/>
      <c r="CH141" s="304"/>
      <c r="CI141" s="304"/>
      <c r="CJ141" s="304"/>
      <c r="CK141" s="304"/>
      <c r="CL141" s="304"/>
      <c r="CM141" s="304"/>
      <c r="CN141" s="304"/>
      <c r="CO141" s="304"/>
      <c r="CP141" s="304"/>
      <c r="CQ141" s="304"/>
      <c r="CR141" s="304"/>
      <c r="CS141" s="304"/>
      <c r="CT141" s="304"/>
      <c r="CU141" s="304"/>
      <c r="CV141" s="304"/>
    </row>
    <row r="142" spans="1:100" s="274" customFormat="1" ht="19.5" hidden="1" customHeight="1">
      <c r="A142" s="286" t="e">
        <f>#REF!</f>
        <v>#REF!</v>
      </c>
      <c r="B142" s="286"/>
      <c r="C142" s="286"/>
      <c r="D142" s="286"/>
      <c r="E142" s="286"/>
      <c r="F142" s="286"/>
      <c r="G142" s="286"/>
      <c r="H142" s="286"/>
      <c r="I142" s="295" t="e">
        <f>#REF!</f>
        <v>#REF!</v>
      </c>
      <c r="J142" s="922" t="e">
        <f>#REF!</f>
        <v>#REF!</v>
      </c>
      <c r="K142" s="922"/>
      <c r="L142" s="922"/>
      <c r="M142" s="922"/>
      <c r="N142" s="304"/>
      <c r="O142" s="304"/>
      <c r="P142" s="304"/>
      <c r="Q142" s="304"/>
      <c r="R142" s="304"/>
      <c r="S142" s="304"/>
      <c r="T142" s="304"/>
      <c r="U142" s="304"/>
      <c r="V142" s="304"/>
      <c r="W142" s="304"/>
      <c r="X142" s="304"/>
      <c r="Y142" s="304"/>
      <c r="Z142" s="304"/>
      <c r="AA142" s="304"/>
      <c r="AB142" s="304"/>
      <c r="AC142" s="304"/>
      <c r="AD142" s="304"/>
      <c r="AE142" s="304"/>
      <c r="AF142" s="304"/>
      <c r="AG142" s="304"/>
      <c r="AH142" s="304"/>
      <c r="AI142" s="304"/>
      <c r="AJ142" s="304"/>
      <c r="AK142" s="304"/>
      <c r="AL142" s="304"/>
      <c r="AM142" s="304"/>
      <c r="AN142" s="304"/>
      <c r="AO142" s="304"/>
      <c r="AP142" s="304"/>
      <c r="AQ142" s="304"/>
      <c r="AR142" s="304"/>
      <c r="AS142" s="304"/>
      <c r="AT142" s="304"/>
      <c r="AU142" s="304"/>
      <c r="AV142" s="304"/>
      <c r="AW142" s="304"/>
      <c r="AX142" s="304"/>
      <c r="AY142" s="304"/>
      <c r="AZ142" s="304"/>
      <c r="BA142" s="304"/>
      <c r="BB142" s="304"/>
      <c r="BC142" s="304"/>
      <c r="BD142" s="304"/>
      <c r="BE142" s="304"/>
      <c r="BF142" s="304"/>
      <c r="BG142" s="304"/>
      <c r="BH142" s="304"/>
      <c r="BI142" s="304"/>
      <c r="BJ142" s="304"/>
      <c r="BK142" s="304"/>
      <c r="BL142" s="304"/>
      <c r="BM142" s="304"/>
      <c r="BN142" s="304"/>
      <c r="BO142" s="304"/>
      <c r="BP142" s="304"/>
      <c r="BQ142" s="304"/>
      <c r="BR142" s="304"/>
      <c r="BS142" s="304"/>
      <c r="BT142" s="304"/>
      <c r="BU142" s="304"/>
      <c r="BV142" s="304"/>
      <c r="BW142" s="304"/>
      <c r="BX142" s="304"/>
      <c r="BY142" s="304"/>
      <c r="BZ142" s="304"/>
      <c r="CA142" s="304"/>
      <c r="CB142" s="304"/>
      <c r="CC142" s="304"/>
      <c r="CD142" s="304"/>
      <c r="CE142" s="304"/>
      <c r="CF142" s="304"/>
      <c r="CG142" s="304"/>
      <c r="CH142" s="304"/>
      <c r="CI142" s="304"/>
      <c r="CJ142" s="304"/>
      <c r="CK142" s="304"/>
      <c r="CL142" s="304"/>
      <c r="CM142" s="304"/>
      <c r="CN142" s="304"/>
      <c r="CO142" s="304"/>
      <c r="CP142" s="304"/>
      <c r="CQ142" s="304"/>
      <c r="CR142" s="304"/>
      <c r="CS142" s="304"/>
      <c r="CT142" s="304"/>
      <c r="CU142" s="304"/>
      <c r="CV142" s="304"/>
    </row>
    <row r="143" spans="1:100" s="274" customFormat="1" ht="19.5" hidden="1" customHeight="1">
      <c r="A143" s="286" t="e">
        <f>#REF!</f>
        <v>#REF!</v>
      </c>
      <c r="B143" s="286"/>
      <c r="C143" s="286"/>
      <c r="D143" s="286"/>
      <c r="E143" s="286"/>
      <c r="F143" s="286"/>
      <c r="G143" s="286"/>
      <c r="H143" s="286"/>
      <c r="I143" s="295" t="e">
        <f>#REF!</f>
        <v>#REF!</v>
      </c>
      <c r="J143" s="922" t="e">
        <f>#REF!</f>
        <v>#REF!</v>
      </c>
      <c r="K143" s="922"/>
      <c r="L143" s="922"/>
      <c r="M143" s="922"/>
      <c r="N143" s="304"/>
      <c r="O143" s="304"/>
      <c r="P143" s="304"/>
      <c r="Q143" s="304"/>
      <c r="R143" s="304"/>
      <c r="S143" s="304"/>
      <c r="T143" s="304"/>
      <c r="U143" s="304"/>
      <c r="V143" s="304"/>
      <c r="W143" s="304"/>
      <c r="X143" s="304"/>
      <c r="Y143" s="304"/>
      <c r="Z143" s="304"/>
      <c r="AA143" s="304"/>
      <c r="AB143" s="304"/>
      <c r="AC143" s="304"/>
      <c r="AD143" s="304"/>
      <c r="AE143" s="304"/>
      <c r="AF143" s="304"/>
      <c r="AG143" s="304"/>
      <c r="AH143" s="304"/>
      <c r="AI143" s="304"/>
      <c r="AJ143" s="304"/>
      <c r="AK143" s="304"/>
      <c r="AL143" s="304"/>
      <c r="AM143" s="304"/>
      <c r="AN143" s="304"/>
      <c r="AO143" s="304"/>
      <c r="AP143" s="304"/>
      <c r="AQ143" s="304"/>
      <c r="AR143" s="304"/>
      <c r="AS143" s="304"/>
      <c r="AT143" s="304"/>
      <c r="AU143" s="304"/>
      <c r="AV143" s="304"/>
      <c r="AW143" s="304"/>
      <c r="AX143" s="304"/>
      <c r="AY143" s="304"/>
      <c r="AZ143" s="304"/>
      <c r="BA143" s="304"/>
      <c r="BB143" s="304"/>
      <c r="BC143" s="304"/>
      <c r="BD143" s="304"/>
      <c r="BE143" s="304"/>
      <c r="BF143" s="304"/>
      <c r="BG143" s="304"/>
      <c r="BH143" s="304"/>
      <c r="BI143" s="304"/>
      <c r="BJ143" s="304"/>
      <c r="BK143" s="304"/>
      <c r="BL143" s="304"/>
      <c r="BM143" s="304"/>
      <c r="BN143" s="304"/>
      <c r="BO143" s="304"/>
      <c r="BP143" s="304"/>
      <c r="BQ143" s="304"/>
      <c r="BR143" s="304"/>
      <c r="BS143" s="304"/>
      <c r="BT143" s="304"/>
      <c r="BU143" s="304"/>
      <c r="BV143" s="304"/>
      <c r="BW143" s="304"/>
      <c r="BX143" s="304"/>
      <c r="BY143" s="304"/>
      <c r="BZ143" s="304"/>
      <c r="CA143" s="304"/>
      <c r="CB143" s="304"/>
      <c r="CC143" s="304"/>
      <c r="CD143" s="304"/>
      <c r="CE143" s="304"/>
      <c r="CF143" s="304"/>
      <c r="CG143" s="304"/>
      <c r="CH143" s="304"/>
      <c r="CI143" s="304"/>
      <c r="CJ143" s="304"/>
      <c r="CK143" s="304"/>
      <c r="CL143" s="304"/>
      <c r="CM143" s="304"/>
      <c r="CN143" s="304"/>
      <c r="CO143" s="304"/>
      <c r="CP143" s="304"/>
      <c r="CQ143" s="304"/>
      <c r="CR143" s="304"/>
      <c r="CS143" s="304"/>
      <c r="CT143" s="304"/>
      <c r="CU143" s="304"/>
      <c r="CV143" s="304"/>
    </row>
    <row r="144" spans="1:100" s="274" customFormat="1" ht="19.5" hidden="1" customHeight="1">
      <c r="A144" s="286" t="e">
        <f>#REF!</f>
        <v>#REF!</v>
      </c>
      <c r="B144" s="286"/>
      <c r="C144" s="286"/>
      <c r="D144" s="286"/>
      <c r="E144" s="286"/>
      <c r="F144" s="286"/>
      <c r="G144" s="286"/>
      <c r="H144" s="286"/>
      <c r="I144" s="295" t="e">
        <f>#REF!</f>
        <v>#REF!</v>
      </c>
      <c r="J144" s="922" t="e">
        <f>#REF!</f>
        <v>#REF!</v>
      </c>
      <c r="K144" s="922"/>
      <c r="L144" s="922"/>
      <c r="M144" s="922"/>
      <c r="N144" s="304"/>
      <c r="O144" s="304"/>
      <c r="P144" s="304"/>
      <c r="Q144" s="304"/>
      <c r="R144" s="304"/>
      <c r="S144" s="304"/>
      <c r="T144" s="304"/>
      <c r="U144" s="304"/>
      <c r="V144" s="304"/>
      <c r="W144" s="304"/>
      <c r="X144" s="304"/>
      <c r="Y144" s="304"/>
      <c r="Z144" s="304"/>
      <c r="AA144" s="304"/>
      <c r="AB144" s="304"/>
      <c r="AC144" s="304"/>
      <c r="AD144" s="304"/>
      <c r="AE144" s="304"/>
      <c r="AF144" s="304"/>
      <c r="AG144" s="304"/>
      <c r="AH144" s="304"/>
      <c r="AI144" s="304"/>
      <c r="AJ144" s="304"/>
      <c r="AK144" s="304"/>
      <c r="AL144" s="304"/>
      <c r="AM144" s="304"/>
      <c r="AN144" s="304"/>
      <c r="AO144" s="304"/>
      <c r="AP144" s="304"/>
      <c r="AQ144" s="304"/>
      <c r="AR144" s="304"/>
      <c r="AS144" s="304"/>
      <c r="AT144" s="304"/>
      <c r="AU144" s="304"/>
      <c r="AV144" s="304"/>
      <c r="AW144" s="304"/>
      <c r="AX144" s="304"/>
      <c r="AY144" s="304"/>
      <c r="AZ144" s="304"/>
      <c r="BA144" s="304"/>
      <c r="BB144" s="304"/>
      <c r="BC144" s="304"/>
      <c r="BD144" s="304"/>
      <c r="BE144" s="304"/>
      <c r="BF144" s="304"/>
      <c r="BG144" s="304"/>
      <c r="BH144" s="304"/>
      <c r="BI144" s="304"/>
      <c r="BJ144" s="304"/>
      <c r="BK144" s="304"/>
      <c r="BL144" s="304"/>
      <c r="BM144" s="304"/>
      <c r="BN144" s="304"/>
      <c r="BO144" s="304"/>
      <c r="BP144" s="304"/>
      <c r="BQ144" s="304"/>
      <c r="BR144" s="304"/>
      <c r="BS144" s="304"/>
      <c r="BT144" s="304"/>
      <c r="BU144" s="304"/>
      <c r="BV144" s="304"/>
      <c r="BW144" s="304"/>
      <c r="BX144" s="304"/>
      <c r="BY144" s="304"/>
      <c r="BZ144" s="304"/>
      <c r="CA144" s="304"/>
      <c r="CB144" s="304"/>
      <c r="CC144" s="304"/>
      <c r="CD144" s="304"/>
      <c r="CE144" s="304"/>
      <c r="CF144" s="304"/>
      <c r="CG144" s="304"/>
      <c r="CH144" s="304"/>
      <c r="CI144" s="304"/>
      <c r="CJ144" s="304"/>
      <c r="CK144" s="304"/>
      <c r="CL144" s="304"/>
      <c r="CM144" s="304"/>
      <c r="CN144" s="304"/>
      <c r="CO144" s="304"/>
      <c r="CP144" s="304"/>
      <c r="CQ144" s="304"/>
      <c r="CR144" s="304"/>
      <c r="CS144" s="304"/>
      <c r="CT144" s="304"/>
      <c r="CU144" s="304"/>
      <c r="CV144" s="304"/>
    </row>
    <row r="145" spans="1:100" s="274" customFormat="1" ht="19.5" hidden="1" customHeight="1">
      <c r="A145" s="296"/>
      <c r="B145" s="296"/>
      <c r="C145" s="296"/>
      <c r="D145" s="296"/>
      <c r="E145" s="296"/>
      <c r="F145" s="296"/>
      <c r="G145" s="296"/>
      <c r="H145" s="296"/>
      <c r="I145" s="285" t="e">
        <f>#REF!</f>
        <v>#REF!</v>
      </c>
      <c r="J145" s="922" t="e">
        <f>#REF!</f>
        <v>#REF!</v>
      </c>
      <c r="K145" s="922"/>
      <c r="L145" s="922"/>
      <c r="M145" s="922"/>
      <c r="N145" s="304"/>
      <c r="O145" s="304"/>
      <c r="P145" s="304"/>
      <c r="Q145" s="304"/>
      <c r="R145" s="304"/>
      <c r="S145" s="304"/>
      <c r="T145" s="304"/>
      <c r="U145" s="304"/>
      <c r="V145" s="304"/>
      <c r="W145" s="304"/>
      <c r="X145" s="304"/>
      <c r="Y145" s="304"/>
      <c r="Z145" s="304"/>
      <c r="AA145" s="304"/>
      <c r="AB145" s="304"/>
      <c r="AC145" s="304"/>
      <c r="AD145" s="304"/>
      <c r="AE145" s="304"/>
      <c r="AF145" s="304"/>
      <c r="AG145" s="304"/>
      <c r="AH145" s="304"/>
      <c r="AI145" s="304"/>
      <c r="AJ145" s="304"/>
      <c r="AK145" s="304"/>
      <c r="AL145" s="304"/>
      <c r="AM145" s="304"/>
      <c r="AN145" s="304"/>
      <c r="AO145" s="304"/>
      <c r="AP145" s="304"/>
      <c r="AQ145" s="304"/>
      <c r="AR145" s="304"/>
      <c r="AS145" s="304"/>
      <c r="AT145" s="304"/>
      <c r="AU145" s="304"/>
      <c r="AV145" s="304"/>
      <c r="AW145" s="304"/>
      <c r="AX145" s="304"/>
      <c r="AY145" s="304"/>
      <c r="AZ145" s="304"/>
      <c r="BA145" s="304"/>
      <c r="BB145" s="304"/>
      <c r="BC145" s="304"/>
      <c r="BD145" s="304"/>
      <c r="BE145" s="304"/>
      <c r="BF145" s="304"/>
      <c r="BG145" s="304"/>
      <c r="BH145" s="304"/>
      <c r="BI145" s="304"/>
      <c r="BJ145" s="304"/>
      <c r="BK145" s="304"/>
      <c r="BL145" s="304"/>
      <c r="BM145" s="304"/>
      <c r="BN145" s="304"/>
      <c r="BO145" s="304"/>
      <c r="BP145" s="304"/>
      <c r="BQ145" s="304"/>
      <c r="BR145" s="304"/>
      <c r="BS145" s="304"/>
      <c r="BT145" s="304"/>
      <c r="BU145" s="304"/>
      <c r="BV145" s="304"/>
      <c r="BW145" s="304"/>
      <c r="BX145" s="304"/>
      <c r="BY145" s="304"/>
      <c r="BZ145" s="304"/>
      <c r="CA145" s="304"/>
      <c r="CB145" s="304"/>
      <c r="CC145" s="304"/>
      <c r="CD145" s="304"/>
      <c r="CE145" s="304"/>
      <c r="CF145" s="304"/>
      <c r="CG145" s="304"/>
      <c r="CH145" s="304"/>
      <c r="CI145" s="304"/>
      <c r="CJ145" s="304"/>
      <c r="CK145" s="304"/>
      <c r="CL145" s="304"/>
      <c r="CM145" s="304"/>
      <c r="CN145" s="304"/>
      <c r="CO145" s="304"/>
      <c r="CP145" s="304"/>
      <c r="CQ145" s="304"/>
      <c r="CR145" s="304"/>
      <c r="CS145" s="304"/>
      <c r="CT145" s="304"/>
      <c r="CU145" s="304"/>
      <c r="CV145" s="304"/>
    </row>
    <row r="146" spans="1:100" s="274" customFormat="1" ht="19.5" hidden="1" customHeight="1">
      <c r="A146" s="289" t="e">
        <f>#REF!</f>
        <v>#REF!</v>
      </c>
      <c r="B146" s="289"/>
      <c r="C146" s="289"/>
      <c r="D146" s="289"/>
      <c r="E146" s="289"/>
      <c r="F146" s="289"/>
      <c r="G146" s="289"/>
      <c r="H146" s="289"/>
      <c r="I146" s="285" t="e">
        <f>#REF!</f>
        <v>#REF!</v>
      </c>
      <c r="J146" s="922"/>
      <c r="K146" s="922"/>
      <c r="L146" s="922"/>
      <c r="M146" s="922"/>
      <c r="N146" s="304"/>
      <c r="O146" s="304"/>
      <c r="P146" s="304"/>
      <c r="Q146" s="304"/>
      <c r="R146" s="304"/>
      <c r="S146" s="304"/>
      <c r="T146" s="304"/>
      <c r="U146" s="304"/>
      <c r="V146" s="304"/>
      <c r="W146" s="304"/>
      <c r="X146" s="304"/>
      <c r="Y146" s="304"/>
      <c r="Z146" s="304"/>
      <c r="AA146" s="304"/>
      <c r="AB146" s="304"/>
      <c r="AC146" s="304"/>
      <c r="AD146" s="304"/>
      <c r="AE146" s="304"/>
      <c r="AF146" s="304"/>
      <c r="AG146" s="304"/>
      <c r="AH146" s="304"/>
      <c r="AI146" s="304"/>
      <c r="AJ146" s="304"/>
      <c r="AK146" s="304"/>
      <c r="AL146" s="304"/>
      <c r="AM146" s="304"/>
      <c r="AN146" s="304"/>
      <c r="AO146" s="304"/>
      <c r="AP146" s="304"/>
      <c r="AQ146" s="304"/>
      <c r="AR146" s="304"/>
      <c r="AS146" s="304"/>
      <c r="AT146" s="304"/>
      <c r="AU146" s="304"/>
      <c r="AV146" s="304"/>
      <c r="AW146" s="304"/>
      <c r="AX146" s="304"/>
      <c r="AY146" s="304"/>
      <c r="AZ146" s="304"/>
      <c r="BA146" s="304"/>
      <c r="BB146" s="304"/>
      <c r="BC146" s="304"/>
      <c r="BD146" s="304"/>
      <c r="BE146" s="304"/>
      <c r="BF146" s="304"/>
      <c r="BG146" s="304"/>
      <c r="BH146" s="304"/>
      <c r="BI146" s="304"/>
      <c r="BJ146" s="304"/>
      <c r="BK146" s="304"/>
      <c r="BL146" s="304"/>
      <c r="BM146" s="304"/>
      <c r="BN146" s="304"/>
      <c r="BO146" s="304"/>
      <c r="BP146" s="304"/>
      <c r="BQ146" s="304"/>
      <c r="BR146" s="304"/>
      <c r="BS146" s="304"/>
      <c r="BT146" s="304"/>
      <c r="BU146" s="304"/>
      <c r="BV146" s="304"/>
      <c r="BW146" s="304"/>
      <c r="BX146" s="304"/>
      <c r="BY146" s="304"/>
      <c r="BZ146" s="304"/>
      <c r="CA146" s="304"/>
      <c r="CB146" s="304"/>
      <c r="CC146" s="304"/>
      <c r="CD146" s="304"/>
      <c r="CE146" s="304"/>
      <c r="CF146" s="304"/>
      <c r="CG146" s="304"/>
      <c r="CH146" s="304"/>
      <c r="CI146" s="304"/>
      <c r="CJ146" s="304"/>
      <c r="CK146" s="304"/>
      <c r="CL146" s="304"/>
      <c r="CM146" s="304"/>
      <c r="CN146" s="304"/>
      <c r="CO146" s="304"/>
      <c r="CP146" s="304"/>
      <c r="CQ146" s="304"/>
      <c r="CR146" s="304"/>
      <c r="CS146" s="304"/>
      <c r="CT146" s="304"/>
      <c r="CU146" s="304"/>
      <c r="CV146" s="304"/>
    </row>
    <row r="147" spans="1:100" s="274" customFormat="1" ht="19.5" hidden="1" customHeight="1">
      <c r="A147" s="286" t="e">
        <f>#REF!</f>
        <v>#REF!</v>
      </c>
      <c r="B147" s="286"/>
      <c r="C147" s="286"/>
      <c r="D147" s="286"/>
      <c r="E147" s="286"/>
      <c r="F147" s="286"/>
      <c r="G147" s="286"/>
      <c r="H147" s="286"/>
      <c r="I147" s="287" t="e">
        <f>#REF!</f>
        <v>#REF!</v>
      </c>
      <c r="J147" s="922" t="e">
        <f>#REF!</f>
        <v>#REF!</v>
      </c>
      <c r="K147" s="922"/>
      <c r="L147" s="922"/>
      <c r="M147" s="922"/>
      <c r="N147" s="304"/>
      <c r="O147" s="304"/>
      <c r="P147" s="304"/>
      <c r="Q147" s="304"/>
      <c r="R147" s="304"/>
      <c r="S147" s="304"/>
      <c r="T147" s="304"/>
      <c r="U147" s="304"/>
      <c r="V147" s="304"/>
      <c r="W147" s="304"/>
      <c r="X147" s="304"/>
      <c r="Y147" s="304"/>
      <c r="Z147" s="304"/>
      <c r="AA147" s="304"/>
      <c r="AB147" s="304"/>
      <c r="AC147" s="304"/>
      <c r="AD147" s="304"/>
      <c r="AE147" s="304"/>
      <c r="AF147" s="304"/>
      <c r="AG147" s="304"/>
      <c r="AH147" s="304"/>
      <c r="AI147" s="304"/>
      <c r="AJ147" s="304"/>
      <c r="AK147" s="304"/>
      <c r="AL147" s="304"/>
      <c r="AM147" s="304"/>
      <c r="AN147" s="304"/>
      <c r="AO147" s="304"/>
      <c r="AP147" s="304"/>
      <c r="AQ147" s="304"/>
      <c r="AR147" s="304"/>
      <c r="AS147" s="304"/>
      <c r="AT147" s="304"/>
      <c r="AU147" s="304"/>
      <c r="AV147" s="304"/>
      <c r="AW147" s="304"/>
      <c r="AX147" s="304"/>
      <c r="AY147" s="304"/>
      <c r="AZ147" s="304"/>
      <c r="BA147" s="304"/>
      <c r="BB147" s="304"/>
      <c r="BC147" s="304"/>
      <c r="BD147" s="304"/>
      <c r="BE147" s="304"/>
      <c r="BF147" s="304"/>
      <c r="BG147" s="304"/>
      <c r="BH147" s="304"/>
      <c r="BI147" s="304"/>
      <c r="BJ147" s="304"/>
      <c r="BK147" s="304"/>
      <c r="BL147" s="304"/>
      <c r="BM147" s="304"/>
      <c r="BN147" s="304"/>
      <c r="BO147" s="304"/>
      <c r="BP147" s="304"/>
      <c r="BQ147" s="304"/>
      <c r="BR147" s="304"/>
      <c r="BS147" s="304"/>
      <c r="BT147" s="304"/>
      <c r="BU147" s="304"/>
      <c r="BV147" s="304"/>
      <c r="BW147" s="304"/>
      <c r="BX147" s="304"/>
      <c r="BY147" s="304"/>
      <c r="BZ147" s="304"/>
      <c r="CA147" s="304"/>
      <c r="CB147" s="304"/>
      <c r="CC147" s="304"/>
      <c r="CD147" s="304"/>
      <c r="CE147" s="304"/>
      <c r="CF147" s="304"/>
      <c r="CG147" s="304"/>
      <c r="CH147" s="304"/>
      <c r="CI147" s="304"/>
      <c r="CJ147" s="304"/>
      <c r="CK147" s="304"/>
      <c r="CL147" s="304"/>
      <c r="CM147" s="304"/>
      <c r="CN147" s="304"/>
      <c r="CO147" s="304"/>
      <c r="CP147" s="304"/>
      <c r="CQ147" s="304"/>
      <c r="CR147" s="304"/>
      <c r="CS147" s="304"/>
      <c r="CT147" s="304"/>
      <c r="CU147" s="304"/>
      <c r="CV147" s="304"/>
    </row>
    <row r="148" spans="1:100" s="274" customFormat="1" ht="19.5" hidden="1" customHeight="1">
      <c r="A148" s="286" t="e">
        <f>#REF!</f>
        <v>#REF!</v>
      </c>
      <c r="B148" s="286"/>
      <c r="C148" s="286"/>
      <c r="D148" s="286"/>
      <c r="E148" s="286"/>
      <c r="F148" s="286"/>
      <c r="G148" s="286"/>
      <c r="H148" s="286"/>
      <c r="I148" s="287" t="e">
        <f>#REF!</f>
        <v>#REF!</v>
      </c>
      <c r="J148" s="922" t="e">
        <f>#REF!</f>
        <v>#REF!</v>
      </c>
      <c r="K148" s="922"/>
      <c r="L148" s="922"/>
      <c r="M148" s="922"/>
      <c r="N148" s="304"/>
      <c r="O148" s="304"/>
      <c r="P148" s="304"/>
      <c r="Q148" s="304"/>
      <c r="R148" s="304"/>
      <c r="S148" s="304"/>
      <c r="T148" s="304"/>
      <c r="U148" s="304"/>
      <c r="V148" s="304"/>
      <c r="W148" s="304"/>
      <c r="X148" s="304"/>
      <c r="Y148" s="304"/>
      <c r="Z148" s="304"/>
      <c r="AA148" s="304"/>
      <c r="AB148" s="304"/>
      <c r="AC148" s="304"/>
      <c r="AD148" s="304"/>
      <c r="AE148" s="304"/>
      <c r="AF148" s="304"/>
      <c r="AG148" s="304"/>
      <c r="AH148" s="304"/>
      <c r="AI148" s="304"/>
      <c r="AJ148" s="304"/>
      <c r="AK148" s="304"/>
      <c r="AL148" s="304"/>
      <c r="AM148" s="304"/>
      <c r="AN148" s="304"/>
      <c r="AO148" s="304"/>
      <c r="AP148" s="304"/>
      <c r="AQ148" s="304"/>
      <c r="AR148" s="304"/>
      <c r="AS148" s="304"/>
      <c r="AT148" s="304"/>
      <c r="AU148" s="304"/>
      <c r="AV148" s="304"/>
      <c r="AW148" s="304"/>
      <c r="AX148" s="304"/>
      <c r="AY148" s="304"/>
      <c r="AZ148" s="304"/>
      <c r="BA148" s="304"/>
      <c r="BB148" s="304"/>
      <c r="BC148" s="304"/>
      <c r="BD148" s="304"/>
      <c r="BE148" s="304"/>
      <c r="BF148" s="304"/>
      <c r="BG148" s="304"/>
      <c r="BH148" s="304"/>
      <c r="BI148" s="304"/>
      <c r="BJ148" s="304"/>
      <c r="BK148" s="304"/>
      <c r="BL148" s="304"/>
      <c r="BM148" s="304"/>
      <c r="BN148" s="304"/>
      <c r="BO148" s="304"/>
      <c r="BP148" s="304"/>
      <c r="BQ148" s="304"/>
      <c r="BR148" s="304"/>
      <c r="BS148" s="304"/>
      <c r="BT148" s="304"/>
      <c r="BU148" s="304"/>
      <c r="BV148" s="304"/>
      <c r="BW148" s="304"/>
      <c r="BX148" s="304"/>
      <c r="BY148" s="304"/>
      <c r="BZ148" s="304"/>
      <c r="CA148" s="304"/>
      <c r="CB148" s="304"/>
      <c r="CC148" s="304"/>
      <c r="CD148" s="304"/>
      <c r="CE148" s="304"/>
      <c r="CF148" s="304"/>
      <c r="CG148" s="304"/>
      <c r="CH148" s="304"/>
      <c r="CI148" s="304"/>
      <c r="CJ148" s="304"/>
      <c r="CK148" s="304"/>
      <c r="CL148" s="304"/>
      <c r="CM148" s="304"/>
      <c r="CN148" s="304"/>
      <c r="CO148" s="304"/>
      <c r="CP148" s="304"/>
      <c r="CQ148" s="304"/>
      <c r="CR148" s="304"/>
      <c r="CS148" s="304"/>
      <c r="CT148" s="304"/>
      <c r="CU148" s="304"/>
      <c r="CV148" s="304"/>
    </row>
    <row r="149" spans="1:100" s="274" customFormat="1" ht="19.5" hidden="1" customHeight="1">
      <c r="A149" s="286" t="e">
        <f>#REF!</f>
        <v>#REF!</v>
      </c>
      <c r="B149" s="286"/>
      <c r="C149" s="286"/>
      <c r="D149" s="286"/>
      <c r="E149" s="286"/>
      <c r="F149" s="286"/>
      <c r="G149" s="286"/>
      <c r="H149" s="286"/>
      <c r="I149" s="287" t="e">
        <f>#REF!</f>
        <v>#REF!</v>
      </c>
      <c r="J149" s="922" t="e">
        <f>#REF!</f>
        <v>#REF!</v>
      </c>
      <c r="K149" s="922"/>
      <c r="L149" s="922"/>
      <c r="M149" s="922"/>
      <c r="N149" s="304"/>
      <c r="O149" s="304"/>
      <c r="P149" s="304"/>
      <c r="Q149" s="304"/>
      <c r="R149" s="304"/>
      <c r="S149" s="304"/>
      <c r="T149" s="304"/>
      <c r="U149" s="304"/>
      <c r="V149" s="304"/>
      <c r="W149" s="304"/>
      <c r="X149" s="304"/>
      <c r="Y149" s="304"/>
      <c r="Z149" s="304"/>
      <c r="AA149" s="304"/>
      <c r="AB149" s="304"/>
      <c r="AC149" s="304"/>
      <c r="AD149" s="304"/>
      <c r="AE149" s="304"/>
      <c r="AF149" s="304"/>
      <c r="AG149" s="304"/>
      <c r="AH149" s="304"/>
      <c r="AI149" s="304"/>
      <c r="AJ149" s="304"/>
      <c r="AK149" s="304"/>
      <c r="AL149" s="304"/>
      <c r="AM149" s="304"/>
      <c r="AN149" s="304"/>
      <c r="AO149" s="304"/>
      <c r="AP149" s="304"/>
      <c r="AQ149" s="304"/>
      <c r="AR149" s="304"/>
      <c r="AS149" s="304"/>
      <c r="AT149" s="304"/>
      <c r="AU149" s="304"/>
      <c r="AV149" s="304"/>
      <c r="AW149" s="304"/>
      <c r="AX149" s="304"/>
      <c r="AY149" s="304"/>
      <c r="AZ149" s="304"/>
      <c r="BA149" s="304"/>
      <c r="BB149" s="304"/>
      <c r="BC149" s="304"/>
      <c r="BD149" s="304"/>
      <c r="BE149" s="304"/>
      <c r="BF149" s="304"/>
      <c r="BG149" s="304"/>
      <c r="BH149" s="304"/>
      <c r="BI149" s="304"/>
      <c r="BJ149" s="304"/>
      <c r="BK149" s="304"/>
      <c r="BL149" s="304"/>
      <c r="BM149" s="304"/>
      <c r="BN149" s="304"/>
      <c r="BO149" s="304"/>
      <c r="BP149" s="304"/>
      <c r="BQ149" s="304"/>
      <c r="BR149" s="304"/>
      <c r="BS149" s="304"/>
      <c r="BT149" s="304"/>
      <c r="BU149" s="304"/>
      <c r="BV149" s="304"/>
      <c r="BW149" s="304"/>
      <c r="BX149" s="304"/>
      <c r="BY149" s="304"/>
      <c r="BZ149" s="304"/>
      <c r="CA149" s="304"/>
      <c r="CB149" s="304"/>
      <c r="CC149" s="304"/>
      <c r="CD149" s="304"/>
      <c r="CE149" s="304"/>
      <c r="CF149" s="304"/>
      <c r="CG149" s="304"/>
      <c r="CH149" s="304"/>
      <c r="CI149" s="304"/>
      <c r="CJ149" s="304"/>
      <c r="CK149" s="304"/>
      <c r="CL149" s="304"/>
      <c r="CM149" s="304"/>
      <c r="CN149" s="304"/>
      <c r="CO149" s="304"/>
      <c r="CP149" s="304"/>
      <c r="CQ149" s="304"/>
      <c r="CR149" s="304"/>
      <c r="CS149" s="304"/>
      <c r="CT149" s="304"/>
      <c r="CU149" s="304"/>
      <c r="CV149" s="304"/>
    </row>
    <row r="150" spans="1:100" s="274" customFormat="1" ht="19.5" hidden="1" customHeight="1">
      <c r="A150" s="296"/>
      <c r="B150" s="296"/>
      <c r="C150" s="296"/>
      <c r="D150" s="296"/>
      <c r="E150" s="296"/>
      <c r="F150" s="296"/>
      <c r="G150" s="296"/>
      <c r="H150" s="296"/>
      <c r="I150" s="285" t="e">
        <f>#REF!</f>
        <v>#REF!</v>
      </c>
      <c r="J150" s="922" t="e">
        <f>#REF!</f>
        <v>#REF!</v>
      </c>
      <c r="K150" s="922"/>
      <c r="L150" s="922"/>
      <c r="M150" s="922"/>
      <c r="N150" s="304"/>
      <c r="O150" s="304"/>
      <c r="P150" s="304"/>
      <c r="Q150" s="304"/>
      <c r="R150" s="304"/>
      <c r="S150" s="304"/>
      <c r="T150" s="304"/>
      <c r="U150" s="304"/>
      <c r="V150" s="304"/>
      <c r="W150" s="304"/>
      <c r="X150" s="304"/>
      <c r="Y150" s="304"/>
      <c r="Z150" s="304"/>
      <c r="AA150" s="304"/>
      <c r="AB150" s="304"/>
      <c r="AC150" s="304"/>
      <c r="AD150" s="304"/>
      <c r="AE150" s="304"/>
      <c r="AF150" s="304"/>
      <c r="AG150" s="304"/>
      <c r="AH150" s="304"/>
      <c r="AI150" s="304"/>
      <c r="AJ150" s="304"/>
      <c r="AK150" s="304"/>
      <c r="AL150" s="304"/>
      <c r="AM150" s="304"/>
      <c r="AN150" s="304"/>
      <c r="AO150" s="304"/>
      <c r="AP150" s="304"/>
      <c r="AQ150" s="304"/>
      <c r="AR150" s="304"/>
      <c r="AS150" s="304"/>
      <c r="AT150" s="304"/>
      <c r="AU150" s="304"/>
      <c r="AV150" s="304"/>
      <c r="AW150" s="304"/>
      <c r="AX150" s="304"/>
      <c r="AY150" s="304"/>
      <c r="AZ150" s="304"/>
      <c r="BA150" s="304"/>
      <c r="BB150" s="304"/>
      <c r="BC150" s="304"/>
      <c r="BD150" s="304"/>
      <c r="BE150" s="304"/>
      <c r="BF150" s="304"/>
      <c r="BG150" s="304"/>
      <c r="BH150" s="304"/>
      <c r="BI150" s="304"/>
      <c r="BJ150" s="304"/>
      <c r="BK150" s="304"/>
      <c r="BL150" s="304"/>
      <c r="BM150" s="304"/>
      <c r="BN150" s="304"/>
      <c r="BO150" s="304"/>
      <c r="BP150" s="304"/>
      <c r="BQ150" s="304"/>
      <c r="BR150" s="304"/>
      <c r="BS150" s="304"/>
      <c r="BT150" s="304"/>
      <c r="BU150" s="304"/>
      <c r="BV150" s="304"/>
      <c r="BW150" s="304"/>
      <c r="BX150" s="304"/>
      <c r="BY150" s="304"/>
      <c r="BZ150" s="304"/>
      <c r="CA150" s="304"/>
      <c r="CB150" s="304"/>
      <c r="CC150" s="304"/>
      <c r="CD150" s="304"/>
      <c r="CE150" s="304"/>
      <c r="CF150" s="304"/>
      <c r="CG150" s="304"/>
      <c r="CH150" s="304"/>
      <c r="CI150" s="304"/>
      <c r="CJ150" s="304"/>
      <c r="CK150" s="304"/>
      <c r="CL150" s="304"/>
      <c r="CM150" s="304"/>
      <c r="CN150" s="304"/>
      <c r="CO150" s="304"/>
      <c r="CP150" s="304"/>
      <c r="CQ150" s="304"/>
      <c r="CR150" s="304"/>
      <c r="CS150" s="304"/>
      <c r="CT150" s="304"/>
      <c r="CU150" s="304"/>
      <c r="CV150" s="304"/>
    </row>
    <row r="151" spans="1:100" s="274" customFormat="1" ht="33" hidden="1" customHeight="1">
      <c r="A151" s="289" t="e">
        <f>#REF!</f>
        <v>#REF!</v>
      </c>
      <c r="B151" s="289"/>
      <c r="C151" s="289"/>
      <c r="D151" s="289"/>
      <c r="E151" s="289"/>
      <c r="F151" s="289"/>
      <c r="G151" s="289"/>
      <c r="H151" s="289"/>
      <c r="I151" s="285" t="e">
        <f>#REF!</f>
        <v>#REF!</v>
      </c>
      <c r="J151" s="922"/>
      <c r="K151" s="922"/>
      <c r="L151" s="922"/>
      <c r="M151" s="922"/>
      <c r="N151" s="304"/>
      <c r="O151" s="304"/>
      <c r="P151" s="304"/>
      <c r="Q151" s="304"/>
      <c r="R151" s="304"/>
      <c r="S151" s="304"/>
      <c r="T151" s="304"/>
      <c r="U151" s="304"/>
      <c r="V151" s="304"/>
      <c r="W151" s="304"/>
      <c r="X151" s="304"/>
      <c r="Y151" s="304"/>
      <c r="Z151" s="304"/>
      <c r="AA151" s="304"/>
      <c r="AB151" s="304"/>
      <c r="AC151" s="304"/>
      <c r="AD151" s="304"/>
      <c r="AE151" s="304"/>
      <c r="AF151" s="304"/>
      <c r="AG151" s="304"/>
      <c r="AH151" s="304"/>
      <c r="AI151" s="304"/>
      <c r="AJ151" s="304"/>
      <c r="AK151" s="304"/>
      <c r="AL151" s="304"/>
      <c r="AM151" s="304"/>
      <c r="AN151" s="304"/>
      <c r="AO151" s="304"/>
      <c r="AP151" s="304"/>
      <c r="AQ151" s="304"/>
      <c r="AR151" s="304"/>
      <c r="AS151" s="304"/>
      <c r="AT151" s="304"/>
      <c r="AU151" s="304"/>
      <c r="AV151" s="304"/>
      <c r="AW151" s="304"/>
      <c r="AX151" s="304"/>
      <c r="AY151" s="304"/>
      <c r="AZ151" s="304"/>
      <c r="BA151" s="304"/>
      <c r="BB151" s="304"/>
      <c r="BC151" s="304"/>
      <c r="BD151" s="304"/>
      <c r="BE151" s="304"/>
      <c r="BF151" s="304"/>
      <c r="BG151" s="304"/>
      <c r="BH151" s="304"/>
      <c r="BI151" s="304"/>
      <c r="BJ151" s="304"/>
      <c r="BK151" s="304"/>
      <c r="BL151" s="304"/>
      <c r="BM151" s="304"/>
      <c r="BN151" s="304"/>
      <c r="BO151" s="304"/>
      <c r="BP151" s="304"/>
      <c r="BQ151" s="304"/>
      <c r="BR151" s="304"/>
      <c r="BS151" s="304"/>
      <c r="BT151" s="304"/>
      <c r="BU151" s="304"/>
      <c r="BV151" s="304"/>
      <c r="BW151" s="304"/>
      <c r="BX151" s="304"/>
      <c r="BY151" s="304"/>
      <c r="BZ151" s="304"/>
      <c r="CA151" s="304"/>
      <c r="CB151" s="304"/>
      <c r="CC151" s="304"/>
      <c r="CD151" s="304"/>
      <c r="CE151" s="304"/>
      <c r="CF151" s="304"/>
      <c r="CG151" s="304"/>
      <c r="CH151" s="304"/>
      <c r="CI151" s="304"/>
      <c r="CJ151" s="304"/>
      <c r="CK151" s="304"/>
      <c r="CL151" s="304"/>
      <c r="CM151" s="304"/>
      <c r="CN151" s="304"/>
      <c r="CO151" s="304"/>
      <c r="CP151" s="304"/>
      <c r="CQ151" s="304"/>
      <c r="CR151" s="304"/>
      <c r="CS151" s="304"/>
      <c r="CT151" s="304"/>
      <c r="CU151" s="304"/>
      <c r="CV151" s="304"/>
    </row>
    <row r="152" spans="1:100" s="274" customFormat="1" ht="19.5" hidden="1" customHeight="1">
      <c r="A152" s="296" t="e">
        <f>#REF!</f>
        <v>#REF!</v>
      </c>
      <c r="B152" s="296"/>
      <c r="C152" s="296"/>
      <c r="D152" s="296"/>
      <c r="E152" s="296"/>
      <c r="F152" s="296"/>
      <c r="G152" s="296"/>
      <c r="H152" s="296"/>
      <c r="I152" s="287" t="e">
        <f>#REF!</f>
        <v>#REF!</v>
      </c>
      <c r="J152" s="922" t="e">
        <f>#REF!</f>
        <v>#REF!</v>
      </c>
      <c r="K152" s="922"/>
      <c r="L152" s="922"/>
      <c r="M152" s="922"/>
      <c r="N152" s="304"/>
      <c r="O152" s="304"/>
      <c r="P152" s="304"/>
      <c r="Q152" s="304"/>
      <c r="R152" s="304"/>
      <c r="S152" s="304"/>
      <c r="T152" s="304"/>
      <c r="U152" s="304"/>
      <c r="V152" s="304"/>
      <c r="W152" s="304"/>
      <c r="X152" s="304"/>
      <c r="Y152" s="304"/>
      <c r="Z152" s="304"/>
      <c r="AA152" s="304"/>
      <c r="AB152" s="304"/>
      <c r="AC152" s="304"/>
      <c r="AD152" s="304"/>
      <c r="AE152" s="304"/>
      <c r="AF152" s="304"/>
      <c r="AG152" s="304"/>
      <c r="AH152" s="304"/>
      <c r="AI152" s="304"/>
      <c r="AJ152" s="304"/>
      <c r="AK152" s="304"/>
      <c r="AL152" s="304"/>
      <c r="AM152" s="304"/>
      <c r="AN152" s="304"/>
      <c r="AO152" s="304"/>
      <c r="AP152" s="304"/>
      <c r="AQ152" s="304"/>
      <c r="AR152" s="304"/>
      <c r="AS152" s="304"/>
      <c r="AT152" s="304"/>
      <c r="AU152" s="304"/>
      <c r="AV152" s="304"/>
      <c r="AW152" s="304"/>
      <c r="AX152" s="304"/>
      <c r="AY152" s="304"/>
      <c r="AZ152" s="304"/>
      <c r="BA152" s="304"/>
      <c r="BB152" s="304"/>
      <c r="BC152" s="304"/>
      <c r="BD152" s="304"/>
      <c r="BE152" s="304"/>
      <c r="BF152" s="304"/>
      <c r="BG152" s="304"/>
      <c r="BH152" s="304"/>
      <c r="BI152" s="304"/>
      <c r="BJ152" s="304"/>
      <c r="BK152" s="304"/>
      <c r="BL152" s="304"/>
      <c r="BM152" s="304"/>
      <c r="BN152" s="304"/>
      <c r="BO152" s="304"/>
      <c r="BP152" s="304"/>
      <c r="BQ152" s="304"/>
      <c r="BR152" s="304"/>
      <c r="BS152" s="304"/>
      <c r="BT152" s="304"/>
      <c r="BU152" s="304"/>
      <c r="BV152" s="304"/>
      <c r="BW152" s="304"/>
      <c r="BX152" s="304"/>
      <c r="BY152" s="304"/>
      <c r="BZ152" s="304"/>
      <c r="CA152" s="304"/>
      <c r="CB152" s="304"/>
      <c r="CC152" s="304"/>
      <c r="CD152" s="304"/>
      <c r="CE152" s="304"/>
      <c r="CF152" s="304"/>
      <c r="CG152" s="304"/>
      <c r="CH152" s="304"/>
      <c r="CI152" s="304"/>
      <c r="CJ152" s="304"/>
      <c r="CK152" s="304"/>
      <c r="CL152" s="304"/>
      <c r="CM152" s="304"/>
      <c r="CN152" s="304"/>
      <c r="CO152" s="304"/>
      <c r="CP152" s="304"/>
      <c r="CQ152" s="304"/>
      <c r="CR152" s="304"/>
      <c r="CS152" s="304"/>
      <c r="CT152" s="304"/>
      <c r="CU152" s="304"/>
      <c r="CV152" s="304"/>
    </row>
    <row r="153" spans="1:100" s="274" customFormat="1" ht="19.5" hidden="1" customHeight="1">
      <c r="A153" s="296" t="e">
        <f>#REF!</f>
        <v>#REF!</v>
      </c>
      <c r="B153" s="296"/>
      <c r="C153" s="296"/>
      <c r="D153" s="296"/>
      <c r="E153" s="296"/>
      <c r="F153" s="296"/>
      <c r="G153" s="296"/>
      <c r="H153" s="296"/>
      <c r="I153" s="287" t="e">
        <f>#REF!</f>
        <v>#REF!</v>
      </c>
      <c r="J153" s="922" t="e">
        <f>#REF!</f>
        <v>#REF!</v>
      </c>
      <c r="K153" s="922"/>
      <c r="L153" s="922"/>
      <c r="M153" s="922"/>
      <c r="N153" s="304"/>
      <c r="O153" s="304"/>
      <c r="P153" s="304"/>
      <c r="Q153" s="304"/>
      <c r="R153" s="304"/>
      <c r="S153" s="304"/>
      <c r="T153" s="304"/>
      <c r="U153" s="304"/>
      <c r="V153" s="304"/>
      <c r="W153" s="304"/>
      <c r="X153" s="304"/>
      <c r="Y153" s="304"/>
      <c r="Z153" s="304"/>
      <c r="AA153" s="304"/>
      <c r="AB153" s="304"/>
      <c r="AC153" s="304"/>
      <c r="AD153" s="304"/>
      <c r="AE153" s="304"/>
      <c r="AF153" s="304"/>
      <c r="AG153" s="304"/>
      <c r="AH153" s="304"/>
      <c r="AI153" s="304"/>
      <c r="AJ153" s="304"/>
      <c r="AK153" s="304"/>
      <c r="AL153" s="304"/>
      <c r="AM153" s="304"/>
      <c r="AN153" s="304"/>
      <c r="AO153" s="304"/>
      <c r="AP153" s="304"/>
      <c r="AQ153" s="304"/>
      <c r="AR153" s="304"/>
      <c r="AS153" s="304"/>
      <c r="AT153" s="304"/>
      <c r="AU153" s="304"/>
      <c r="AV153" s="304"/>
      <c r="AW153" s="304"/>
      <c r="AX153" s="304"/>
      <c r="AY153" s="304"/>
      <c r="AZ153" s="304"/>
      <c r="BA153" s="304"/>
      <c r="BB153" s="304"/>
      <c r="BC153" s="304"/>
      <c r="BD153" s="304"/>
      <c r="BE153" s="304"/>
      <c r="BF153" s="304"/>
      <c r="BG153" s="304"/>
      <c r="BH153" s="304"/>
      <c r="BI153" s="304"/>
      <c r="BJ153" s="304"/>
      <c r="BK153" s="304"/>
      <c r="BL153" s="304"/>
      <c r="BM153" s="304"/>
      <c r="BN153" s="304"/>
      <c r="BO153" s="304"/>
      <c r="BP153" s="304"/>
      <c r="BQ153" s="304"/>
      <c r="BR153" s="304"/>
      <c r="BS153" s="304"/>
      <c r="BT153" s="304"/>
      <c r="BU153" s="304"/>
      <c r="BV153" s="304"/>
      <c r="BW153" s="304"/>
      <c r="BX153" s="304"/>
      <c r="BY153" s="304"/>
      <c r="BZ153" s="304"/>
      <c r="CA153" s="304"/>
      <c r="CB153" s="304"/>
      <c r="CC153" s="304"/>
      <c r="CD153" s="304"/>
      <c r="CE153" s="304"/>
      <c r="CF153" s="304"/>
      <c r="CG153" s="304"/>
      <c r="CH153" s="304"/>
      <c r="CI153" s="304"/>
      <c r="CJ153" s="304"/>
      <c r="CK153" s="304"/>
      <c r="CL153" s="304"/>
      <c r="CM153" s="304"/>
      <c r="CN153" s="304"/>
      <c r="CO153" s="304"/>
      <c r="CP153" s="304"/>
      <c r="CQ153" s="304"/>
      <c r="CR153" s="304"/>
      <c r="CS153" s="304"/>
      <c r="CT153" s="304"/>
      <c r="CU153" s="304"/>
      <c r="CV153" s="304"/>
    </row>
    <row r="154" spans="1:100" s="274" customFormat="1" ht="19.5" hidden="1" customHeight="1">
      <c r="A154" s="296" t="e">
        <f>#REF!</f>
        <v>#REF!</v>
      </c>
      <c r="B154" s="296"/>
      <c r="C154" s="296"/>
      <c r="D154" s="296"/>
      <c r="E154" s="296"/>
      <c r="F154" s="296"/>
      <c r="G154" s="296"/>
      <c r="H154" s="296"/>
      <c r="I154" s="287" t="e">
        <f>#REF!</f>
        <v>#REF!</v>
      </c>
      <c r="J154" s="922" t="e">
        <f>#REF!</f>
        <v>#REF!</v>
      </c>
      <c r="K154" s="922"/>
      <c r="L154" s="922"/>
      <c r="M154" s="922"/>
      <c r="N154" s="304"/>
      <c r="O154" s="304"/>
      <c r="P154" s="304"/>
      <c r="Q154" s="304"/>
      <c r="R154" s="304"/>
      <c r="S154" s="304"/>
      <c r="T154" s="304"/>
      <c r="U154" s="304"/>
      <c r="V154" s="304"/>
      <c r="W154" s="304"/>
      <c r="X154" s="304"/>
      <c r="Y154" s="304"/>
      <c r="Z154" s="304"/>
      <c r="AA154" s="304"/>
      <c r="AB154" s="304"/>
      <c r="AC154" s="304"/>
      <c r="AD154" s="304"/>
      <c r="AE154" s="304"/>
      <c r="AF154" s="304"/>
      <c r="AG154" s="304"/>
      <c r="AH154" s="304"/>
      <c r="AI154" s="304"/>
      <c r="AJ154" s="304"/>
      <c r="AK154" s="304"/>
      <c r="AL154" s="304"/>
      <c r="AM154" s="304"/>
      <c r="AN154" s="304"/>
      <c r="AO154" s="304"/>
      <c r="AP154" s="304"/>
      <c r="AQ154" s="304"/>
      <c r="AR154" s="304"/>
      <c r="AS154" s="304"/>
      <c r="AT154" s="304"/>
      <c r="AU154" s="304"/>
      <c r="AV154" s="304"/>
      <c r="AW154" s="304"/>
      <c r="AX154" s="304"/>
      <c r="AY154" s="304"/>
      <c r="AZ154" s="304"/>
      <c r="BA154" s="304"/>
      <c r="BB154" s="304"/>
      <c r="BC154" s="304"/>
      <c r="BD154" s="304"/>
      <c r="BE154" s="304"/>
      <c r="BF154" s="304"/>
      <c r="BG154" s="304"/>
      <c r="BH154" s="304"/>
      <c r="BI154" s="304"/>
      <c r="BJ154" s="304"/>
      <c r="BK154" s="304"/>
      <c r="BL154" s="304"/>
      <c r="BM154" s="304"/>
      <c r="BN154" s="304"/>
      <c r="BO154" s="304"/>
      <c r="BP154" s="304"/>
      <c r="BQ154" s="304"/>
      <c r="BR154" s="304"/>
      <c r="BS154" s="304"/>
      <c r="BT154" s="304"/>
      <c r="BU154" s="304"/>
      <c r="BV154" s="304"/>
      <c r="BW154" s="304"/>
      <c r="BX154" s="304"/>
      <c r="BY154" s="304"/>
      <c r="BZ154" s="304"/>
      <c r="CA154" s="304"/>
      <c r="CB154" s="304"/>
      <c r="CC154" s="304"/>
      <c r="CD154" s="304"/>
      <c r="CE154" s="304"/>
      <c r="CF154" s="304"/>
      <c r="CG154" s="304"/>
      <c r="CH154" s="304"/>
      <c r="CI154" s="304"/>
      <c r="CJ154" s="304"/>
      <c r="CK154" s="304"/>
      <c r="CL154" s="304"/>
      <c r="CM154" s="304"/>
      <c r="CN154" s="304"/>
      <c r="CO154" s="304"/>
      <c r="CP154" s="304"/>
      <c r="CQ154" s="304"/>
      <c r="CR154" s="304"/>
      <c r="CS154" s="304"/>
      <c r="CT154" s="304"/>
      <c r="CU154" s="304"/>
      <c r="CV154" s="304"/>
    </row>
    <row r="155" spans="1:100" s="274" customFormat="1" ht="19.5" hidden="1" customHeight="1">
      <c r="A155" s="296"/>
      <c r="B155" s="296"/>
      <c r="C155" s="296"/>
      <c r="D155" s="296"/>
      <c r="E155" s="296"/>
      <c r="F155" s="296"/>
      <c r="G155" s="296"/>
      <c r="H155" s="296"/>
      <c r="I155" s="285" t="e">
        <f>#REF!</f>
        <v>#REF!</v>
      </c>
      <c r="J155" s="922" t="e">
        <f>#REF!</f>
        <v>#REF!</v>
      </c>
      <c r="K155" s="922"/>
      <c r="L155" s="922"/>
      <c r="M155" s="922"/>
      <c r="N155" s="304"/>
      <c r="O155" s="304"/>
      <c r="P155" s="304"/>
      <c r="Q155" s="304"/>
      <c r="R155" s="304"/>
      <c r="S155" s="304"/>
      <c r="T155" s="304"/>
      <c r="U155" s="304"/>
      <c r="V155" s="304"/>
      <c r="W155" s="304"/>
      <c r="X155" s="304"/>
      <c r="Y155" s="304"/>
      <c r="Z155" s="304"/>
      <c r="AA155" s="304"/>
      <c r="AB155" s="304"/>
      <c r="AC155" s="304"/>
      <c r="AD155" s="304"/>
      <c r="AE155" s="304"/>
      <c r="AF155" s="304"/>
      <c r="AG155" s="304"/>
      <c r="AH155" s="304"/>
      <c r="AI155" s="304"/>
      <c r="AJ155" s="304"/>
      <c r="AK155" s="304"/>
      <c r="AL155" s="304"/>
      <c r="AM155" s="304"/>
      <c r="AN155" s="304"/>
      <c r="AO155" s="304"/>
      <c r="AP155" s="304"/>
      <c r="AQ155" s="304"/>
      <c r="AR155" s="304"/>
      <c r="AS155" s="304"/>
      <c r="AT155" s="304"/>
      <c r="AU155" s="304"/>
      <c r="AV155" s="304"/>
      <c r="AW155" s="304"/>
      <c r="AX155" s="304"/>
      <c r="AY155" s="304"/>
      <c r="AZ155" s="304"/>
      <c r="BA155" s="304"/>
      <c r="BB155" s="304"/>
      <c r="BC155" s="304"/>
      <c r="BD155" s="304"/>
      <c r="BE155" s="304"/>
      <c r="BF155" s="304"/>
      <c r="BG155" s="304"/>
      <c r="BH155" s="304"/>
      <c r="BI155" s="304"/>
      <c r="BJ155" s="304"/>
      <c r="BK155" s="304"/>
      <c r="BL155" s="304"/>
      <c r="BM155" s="304"/>
      <c r="BN155" s="304"/>
      <c r="BO155" s="304"/>
      <c r="BP155" s="304"/>
      <c r="BQ155" s="304"/>
      <c r="BR155" s="304"/>
      <c r="BS155" s="304"/>
      <c r="BT155" s="304"/>
      <c r="BU155" s="304"/>
      <c r="BV155" s="304"/>
      <c r="BW155" s="304"/>
      <c r="BX155" s="304"/>
      <c r="BY155" s="304"/>
      <c r="BZ155" s="304"/>
      <c r="CA155" s="304"/>
      <c r="CB155" s="304"/>
      <c r="CC155" s="304"/>
      <c r="CD155" s="304"/>
      <c r="CE155" s="304"/>
      <c r="CF155" s="304"/>
      <c r="CG155" s="304"/>
      <c r="CH155" s="304"/>
      <c r="CI155" s="304"/>
      <c r="CJ155" s="304"/>
      <c r="CK155" s="304"/>
      <c r="CL155" s="304"/>
      <c r="CM155" s="304"/>
      <c r="CN155" s="304"/>
      <c r="CO155" s="304"/>
      <c r="CP155" s="304"/>
      <c r="CQ155" s="304"/>
      <c r="CR155" s="304"/>
      <c r="CS155" s="304"/>
      <c r="CT155" s="304"/>
      <c r="CU155" s="304"/>
      <c r="CV155" s="304"/>
    </row>
    <row r="156" spans="1:100" s="274" customFormat="1" ht="19.5" hidden="1" customHeight="1">
      <c r="A156" s="289" t="e">
        <f>#REF!</f>
        <v>#REF!</v>
      </c>
      <c r="B156" s="289"/>
      <c r="C156" s="289"/>
      <c r="D156" s="289"/>
      <c r="E156" s="289"/>
      <c r="F156" s="289"/>
      <c r="G156" s="289"/>
      <c r="H156" s="289"/>
      <c r="I156" s="285" t="e">
        <f>#REF!</f>
        <v>#REF!</v>
      </c>
      <c r="J156" s="922"/>
      <c r="K156" s="922"/>
      <c r="L156" s="922"/>
      <c r="M156" s="922"/>
      <c r="N156" s="304"/>
      <c r="O156" s="304"/>
      <c r="P156" s="304"/>
      <c r="Q156" s="304"/>
      <c r="R156" s="304"/>
      <c r="S156" s="304"/>
      <c r="T156" s="304"/>
      <c r="U156" s="304"/>
      <c r="V156" s="304"/>
      <c r="W156" s="304"/>
      <c r="X156" s="304"/>
      <c r="Y156" s="304"/>
      <c r="Z156" s="304"/>
      <c r="AA156" s="304"/>
      <c r="AB156" s="304"/>
      <c r="AC156" s="304"/>
      <c r="AD156" s="304"/>
      <c r="AE156" s="304"/>
      <c r="AF156" s="304"/>
      <c r="AG156" s="304"/>
      <c r="AH156" s="304"/>
      <c r="AI156" s="304"/>
      <c r="AJ156" s="304"/>
      <c r="AK156" s="304"/>
      <c r="AL156" s="304"/>
      <c r="AM156" s="304"/>
      <c r="AN156" s="304"/>
      <c r="AO156" s="304"/>
      <c r="AP156" s="304"/>
      <c r="AQ156" s="304"/>
      <c r="AR156" s="304"/>
      <c r="AS156" s="304"/>
      <c r="AT156" s="304"/>
      <c r="AU156" s="304"/>
      <c r="AV156" s="304"/>
      <c r="AW156" s="304"/>
      <c r="AX156" s="304"/>
      <c r="AY156" s="304"/>
      <c r="AZ156" s="304"/>
      <c r="BA156" s="304"/>
      <c r="BB156" s="304"/>
      <c r="BC156" s="304"/>
      <c r="BD156" s="304"/>
      <c r="BE156" s="304"/>
      <c r="BF156" s="304"/>
      <c r="BG156" s="304"/>
      <c r="BH156" s="304"/>
      <c r="BI156" s="304"/>
      <c r="BJ156" s="304"/>
      <c r="BK156" s="304"/>
      <c r="BL156" s="304"/>
      <c r="BM156" s="304"/>
      <c r="BN156" s="304"/>
      <c r="BO156" s="304"/>
      <c r="BP156" s="304"/>
      <c r="BQ156" s="304"/>
      <c r="BR156" s="304"/>
      <c r="BS156" s="304"/>
      <c r="BT156" s="304"/>
      <c r="BU156" s="304"/>
      <c r="BV156" s="304"/>
      <c r="BW156" s="304"/>
      <c r="BX156" s="304"/>
      <c r="BY156" s="304"/>
      <c r="BZ156" s="304"/>
      <c r="CA156" s="304"/>
      <c r="CB156" s="304"/>
      <c r="CC156" s="304"/>
      <c r="CD156" s="304"/>
      <c r="CE156" s="304"/>
      <c r="CF156" s="304"/>
      <c r="CG156" s="304"/>
      <c r="CH156" s="304"/>
      <c r="CI156" s="304"/>
      <c r="CJ156" s="304"/>
      <c r="CK156" s="304"/>
      <c r="CL156" s="304"/>
      <c r="CM156" s="304"/>
      <c r="CN156" s="304"/>
      <c r="CO156" s="304"/>
      <c r="CP156" s="304"/>
      <c r="CQ156" s="304"/>
      <c r="CR156" s="304"/>
      <c r="CS156" s="304"/>
      <c r="CT156" s="304"/>
      <c r="CU156" s="304"/>
      <c r="CV156" s="304"/>
    </row>
    <row r="157" spans="1:100" s="274" customFormat="1" ht="19.5" hidden="1" customHeight="1">
      <c r="A157" s="286" t="e">
        <f>#REF!</f>
        <v>#REF!</v>
      </c>
      <c r="B157" s="286"/>
      <c r="C157" s="286"/>
      <c r="D157" s="286"/>
      <c r="E157" s="286"/>
      <c r="F157" s="286"/>
      <c r="G157" s="286"/>
      <c r="H157" s="286"/>
      <c r="I157" s="287" t="e">
        <f>#REF!</f>
        <v>#REF!</v>
      </c>
      <c r="J157" s="922" t="e">
        <f>#REF!</f>
        <v>#REF!</v>
      </c>
      <c r="K157" s="922"/>
      <c r="L157" s="922"/>
      <c r="M157" s="922"/>
      <c r="N157" s="304"/>
      <c r="O157" s="304"/>
      <c r="P157" s="304"/>
      <c r="Q157" s="304"/>
      <c r="R157" s="304"/>
      <c r="S157" s="304"/>
      <c r="T157" s="304"/>
      <c r="U157" s="304"/>
      <c r="V157" s="304"/>
      <c r="W157" s="304"/>
      <c r="X157" s="304"/>
      <c r="Y157" s="304"/>
      <c r="Z157" s="304"/>
      <c r="AA157" s="304"/>
      <c r="AB157" s="304"/>
      <c r="AC157" s="304"/>
      <c r="AD157" s="304"/>
      <c r="AE157" s="304"/>
      <c r="AF157" s="304"/>
      <c r="AG157" s="304"/>
      <c r="AH157" s="304"/>
      <c r="AI157" s="304"/>
      <c r="AJ157" s="304"/>
      <c r="AK157" s="304"/>
      <c r="AL157" s="304"/>
      <c r="AM157" s="304"/>
      <c r="AN157" s="304"/>
      <c r="AO157" s="304"/>
      <c r="AP157" s="304"/>
      <c r="AQ157" s="304"/>
      <c r="AR157" s="304"/>
      <c r="AS157" s="304"/>
      <c r="AT157" s="304"/>
      <c r="AU157" s="304"/>
      <c r="AV157" s="304"/>
      <c r="AW157" s="304"/>
      <c r="AX157" s="304"/>
      <c r="AY157" s="304"/>
      <c r="AZ157" s="304"/>
      <c r="BA157" s="304"/>
      <c r="BB157" s="304"/>
      <c r="BC157" s="304"/>
      <c r="BD157" s="304"/>
      <c r="BE157" s="304"/>
      <c r="BF157" s="304"/>
      <c r="BG157" s="304"/>
      <c r="BH157" s="304"/>
      <c r="BI157" s="304"/>
      <c r="BJ157" s="304"/>
      <c r="BK157" s="304"/>
      <c r="BL157" s="304"/>
      <c r="BM157" s="304"/>
      <c r="BN157" s="304"/>
      <c r="BO157" s="304"/>
      <c r="BP157" s="304"/>
      <c r="BQ157" s="304"/>
      <c r="BR157" s="304"/>
      <c r="BS157" s="304"/>
      <c r="BT157" s="304"/>
      <c r="BU157" s="304"/>
      <c r="BV157" s="304"/>
      <c r="BW157" s="304"/>
      <c r="BX157" s="304"/>
      <c r="BY157" s="304"/>
      <c r="BZ157" s="304"/>
      <c r="CA157" s="304"/>
      <c r="CB157" s="304"/>
      <c r="CC157" s="304"/>
      <c r="CD157" s="304"/>
      <c r="CE157" s="304"/>
      <c r="CF157" s="304"/>
      <c r="CG157" s="304"/>
      <c r="CH157" s="304"/>
      <c r="CI157" s="304"/>
      <c r="CJ157" s="304"/>
      <c r="CK157" s="304"/>
      <c r="CL157" s="304"/>
      <c r="CM157" s="304"/>
      <c r="CN157" s="304"/>
      <c r="CO157" s="304"/>
      <c r="CP157" s="304"/>
      <c r="CQ157" s="304"/>
      <c r="CR157" s="304"/>
      <c r="CS157" s="304"/>
      <c r="CT157" s="304"/>
      <c r="CU157" s="304"/>
      <c r="CV157" s="304"/>
    </row>
    <row r="158" spans="1:100" s="274" customFormat="1" ht="19.5" hidden="1" customHeight="1">
      <c r="A158" s="286" t="e">
        <f>#REF!</f>
        <v>#REF!</v>
      </c>
      <c r="B158" s="286"/>
      <c r="C158" s="286"/>
      <c r="D158" s="286"/>
      <c r="E158" s="286"/>
      <c r="F158" s="286"/>
      <c r="G158" s="286"/>
      <c r="H158" s="286"/>
      <c r="I158" s="287" t="e">
        <f>#REF!</f>
        <v>#REF!</v>
      </c>
      <c r="J158" s="922" t="e">
        <f>#REF!</f>
        <v>#REF!</v>
      </c>
      <c r="K158" s="922"/>
      <c r="L158" s="922"/>
      <c r="M158" s="922"/>
      <c r="N158" s="304"/>
      <c r="O158" s="304"/>
      <c r="P158" s="304"/>
      <c r="Q158" s="304"/>
      <c r="R158" s="304"/>
      <c r="S158" s="304"/>
      <c r="T158" s="304"/>
      <c r="U158" s="304"/>
      <c r="V158" s="304"/>
      <c r="W158" s="304"/>
      <c r="X158" s="304"/>
      <c r="Y158" s="304"/>
      <c r="Z158" s="304"/>
      <c r="AA158" s="304"/>
      <c r="AB158" s="304"/>
      <c r="AC158" s="304"/>
      <c r="AD158" s="304"/>
      <c r="AE158" s="304"/>
      <c r="AF158" s="304"/>
      <c r="AG158" s="304"/>
      <c r="AH158" s="304"/>
      <c r="AI158" s="304"/>
      <c r="AJ158" s="304"/>
      <c r="AK158" s="304"/>
      <c r="AL158" s="304"/>
      <c r="AM158" s="304"/>
      <c r="AN158" s="304"/>
      <c r="AO158" s="304"/>
      <c r="AP158" s="304"/>
      <c r="AQ158" s="304"/>
      <c r="AR158" s="304"/>
      <c r="AS158" s="304"/>
      <c r="AT158" s="304"/>
      <c r="AU158" s="304"/>
      <c r="AV158" s="304"/>
      <c r="AW158" s="304"/>
      <c r="AX158" s="304"/>
      <c r="AY158" s="304"/>
      <c r="AZ158" s="304"/>
      <c r="BA158" s="304"/>
      <c r="BB158" s="304"/>
      <c r="BC158" s="304"/>
      <c r="BD158" s="304"/>
      <c r="BE158" s="304"/>
      <c r="BF158" s="304"/>
      <c r="BG158" s="304"/>
      <c r="BH158" s="304"/>
      <c r="BI158" s="304"/>
      <c r="BJ158" s="304"/>
      <c r="BK158" s="304"/>
      <c r="BL158" s="304"/>
      <c r="BM158" s="304"/>
      <c r="BN158" s="304"/>
      <c r="BO158" s="304"/>
      <c r="BP158" s="304"/>
      <c r="BQ158" s="304"/>
      <c r="BR158" s="304"/>
      <c r="BS158" s="304"/>
      <c r="BT158" s="304"/>
      <c r="BU158" s="304"/>
      <c r="BV158" s="304"/>
      <c r="BW158" s="304"/>
      <c r="BX158" s="304"/>
      <c r="BY158" s="304"/>
      <c r="BZ158" s="304"/>
      <c r="CA158" s="304"/>
      <c r="CB158" s="304"/>
      <c r="CC158" s="304"/>
      <c r="CD158" s="304"/>
      <c r="CE158" s="304"/>
      <c r="CF158" s="304"/>
      <c r="CG158" s="304"/>
      <c r="CH158" s="304"/>
      <c r="CI158" s="304"/>
      <c r="CJ158" s="304"/>
      <c r="CK158" s="304"/>
      <c r="CL158" s="304"/>
      <c r="CM158" s="304"/>
      <c r="CN158" s="304"/>
      <c r="CO158" s="304"/>
      <c r="CP158" s="304"/>
      <c r="CQ158" s="304"/>
      <c r="CR158" s="304"/>
      <c r="CS158" s="304"/>
      <c r="CT158" s="304"/>
      <c r="CU158" s="304"/>
      <c r="CV158" s="304"/>
    </row>
    <row r="159" spans="1:100" s="274" customFormat="1" ht="19.5" hidden="1" customHeight="1">
      <c r="A159" s="296"/>
      <c r="B159" s="296"/>
      <c r="C159" s="296"/>
      <c r="D159" s="296"/>
      <c r="E159" s="296"/>
      <c r="F159" s="296"/>
      <c r="G159" s="296"/>
      <c r="H159" s="296"/>
      <c r="I159" s="285" t="e">
        <f>#REF!</f>
        <v>#REF!</v>
      </c>
      <c r="J159" s="922" t="e">
        <f>#REF!</f>
        <v>#REF!</v>
      </c>
      <c r="K159" s="922"/>
      <c r="L159" s="922"/>
      <c r="M159" s="922"/>
      <c r="N159" s="304"/>
      <c r="O159" s="304"/>
      <c r="P159" s="304"/>
      <c r="Q159" s="304"/>
      <c r="R159" s="304"/>
      <c r="S159" s="304"/>
      <c r="T159" s="304"/>
      <c r="U159" s="304"/>
      <c r="V159" s="304"/>
      <c r="W159" s="304"/>
      <c r="X159" s="304"/>
      <c r="Y159" s="304"/>
      <c r="Z159" s="304"/>
      <c r="AA159" s="304"/>
      <c r="AB159" s="304"/>
      <c r="AC159" s="304"/>
      <c r="AD159" s="304"/>
      <c r="AE159" s="304"/>
      <c r="AF159" s="304"/>
      <c r="AG159" s="304"/>
      <c r="AH159" s="304"/>
      <c r="AI159" s="304"/>
      <c r="AJ159" s="304"/>
      <c r="AK159" s="304"/>
      <c r="AL159" s="304"/>
      <c r="AM159" s="304"/>
      <c r="AN159" s="304"/>
      <c r="AO159" s="304"/>
      <c r="AP159" s="304"/>
      <c r="AQ159" s="304"/>
      <c r="AR159" s="304"/>
      <c r="AS159" s="304"/>
      <c r="AT159" s="304"/>
      <c r="AU159" s="304"/>
      <c r="AV159" s="304"/>
      <c r="AW159" s="304"/>
      <c r="AX159" s="304"/>
      <c r="AY159" s="304"/>
      <c r="AZ159" s="304"/>
      <c r="BA159" s="304"/>
      <c r="BB159" s="304"/>
      <c r="BC159" s="304"/>
      <c r="BD159" s="304"/>
      <c r="BE159" s="304"/>
      <c r="BF159" s="304"/>
      <c r="BG159" s="304"/>
      <c r="BH159" s="304"/>
      <c r="BI159" s="304"/>
      <c r="BJ159" s="304"/>
      <c r="BK159" s="304"/>
      <c r="BL159" s="304"/>
      <c r="BM159" s="304"/>
      <c r="BN159" s="304"/>
      <c r="BO159" s="304"/>
      <c r="BP159" s="304"/>
      <c r="BQ159" s="304"/>
      <c r="BR159" s="304"/>
      <c r="BS159" s="304"/>
      <c r="BT159" s="304"/>
      <c r="BU159" s="304"/>
      <c r="BV159" s="304"/>
      <c r="BW159" s="304"/>
      <c r="BX159" s="304"/>
      <c r="BY159" s="304"/>
      <c r="BZ159" s="304"/>
      <c r="CA159" s="304"/>
      <c r="CB159" s="304"/>
      <c r="CC159" s="304"/>
      <c r="CD159" s="304"/>
      <c r="CE159" s="304"/>
      <c r="CF159" s="304"/>
      <c r="CG159" s="304"/>
      <c r="CH159" s="304"/>
      <c r="CI159" s="304"/>
      <c r="CJ159" s="304"/>
      <c r="CK159" s="304"/>
      <c r="CL159" s="304"/>
      <c r="CM159" s="304"/>
      <c r="CN159" s="304"/>
      <c r="CO159" s="304"/>
      <c r="CP159" s="304"/>
      <c r="CQ159" s="304"/>
      <c r="CR159" s="304"/>
      <c r="CS159" s="304"/>
      <c r="CT159" s="304"/>
      <c r="CU159" s="304"/>
      <c r="CV159" s="304"/>
    </row>
    <row r="160" spans="1:100" s="274" customFormat="1" ht="33" hidden="1" customHeight="1">
      <c r="A160" s="289" t="e">
        <f>#REF!</f>
        <v>#REF!</v>
      </c>
      <c r="B160" s="289"/>
      <c r="C160" s="289"/>
      <c r="D160" s="289"/>
      <c r="E160" s="289"/>
      <c r="F160" s="289"/>
      <c r="G160" s="289"/>
      <c r="H160" s="289"/>
      <c r="I160" s="285" t="e">
        <f>#REF!</f>
        <v>#REF!</v>
      </c>
      <c r="J160" s="922"/>
      <c r="K160" s="922"/>
      <c r="L160" s="922"/>
      <c r="M160" s="922"/>
      <c r="N160" s="304"/>
      <c r="O160" s="304"/>
      <c r="P160" s="304"/>
      <c r="Q160" s="304"/>
      <c r="R160" s="304"/>
      <c r="S160" s="304"/>
      <c r="T160" s="304"/>
      <c r="U160" s="304"/>
      <c r="V160" s="304"/>
      <c r="W160" s="304"/>
      <c r="X160" s="304"/>
      <c r="Y160" s="304"/>
      <c r="Z160" s="304"/>
      <c r="AA160" s="304"/>
      <c r="AB160" s="304"/>
      <c r="AC160" s="304"/>
      <c r="AD160" s="304"/>
      <c r="AE160" s="304"/>
      <c r="AF160" s="304"/>
      <c r="AG160" s="304"/>
      <c r="AH160" s="304"/>
      <c r="AI160" s="304"/>
      <c r="AJ160" s="304"/>
      <c r="AK160" s="304"/>
      <c r="AL160" s="304"/>
      <c r="AM160" s="304"/>
      <c r="AN160" s="304"/>
      <c r="AO160" s="304"/>
      <c r="AP160" s="304"/>
      <c r="AQ160" s="304"/>
      <c r="AR160" s="304"/>
      <c r="AS160" s="304"/>
      <c r="AT160" s="304"/>
      <c r="AU160" s="304"/>
      <c r="AV160" s="304"/>
      <c r="AW160" s="304"/>
      <c r="AX160" s="304"/>
      <c r="AY160" s="304"/>
      <c r="AZ160" s="304"/>
      <c r="BA160" s="304"/>
      <c r="BB160" s="304"/>
      <c r="BC160" s="304"/>
      <c r="BD160" s="304"/>
      <c r="BE160" s="304"/>
      <c r="BF160" s="304"/>
      <c r="BG160" s="304"/>
      <c r="BH160" s="304"/>
      <c r="BI160" s="304"/>
      <c r="BJ160" s="304"/>
      <c r="BK160" s="304"/>
      <c r="BL160" s="304"/>
      <c r="BM160" s="304"/>
      <c r="BN160" s="304"/>
      <c r="BO160" s="304"/>
      <c r="BP160" s="304"/>
      <c r="BQ160" s="304"/>
      <c r="BR160" s="304"/>
      <c r="BS160" s="304"/>
      <c r="BT160" s="304"/>
      <c r="BU160" s="304"/>
      <c r="BV160" s="304"/>
      <c r="BW160" s="304"/>
      <c r="BX160" s="304"/>
      <c r="BY160" s="304"/>
      <c r="BZ160" s="304"/>
      <c r="CA160" s="304"/>
      <c r="CB160" s="304"/>
      <c r="CC160" s="304"/>
      <c r="CD160" s="304"/>
      <c r="CE160" s="304"/>
      <c r="CF160" s="304"/>
      <c r="CG160" s="304"/>
      <c r="CH160" s="304"/>
      <c r="CI160" s="304"/>
      <c r="CJ160" s="304"/>
      <c r="CK160" s="304"/>
      <c r="CL160" s="304"/>
      <c r="CM160" s="304"/>
      <c r="CN160" s="304"/>
      <c r="CO160" s="304"/>
      <c r="CP160" s="304"/>
      <c r="CQ160" s="304"/>
      <c r="CR160" s="304"/>
      <c r="CS160" s="304"/>
      <c r="CT160" s="304"/>
      <c r="CU160" s="304"/>
      <c r="CV160" s="304"/>
    </row>
    <row r="161" spans="1:100" s="274" customFormat="1" ht="19.5" hidden="1" customHeight="1">
      <c r="A161" s="286" t="e">
        <f>#REF!</f>
        <v>#REF!</v>
      </c>
      <c r="B161" s="286"/>
      <c r="C161" s="286"/>
      <c r="D161" s="286"/>
      <c r="E161" s="286"/>
      <c r="F161" s="286"/>
      <c r="G161" s="286"/>
      <c r="H161" s="286"/>
      <c r="I161" s="287" t="e">
        <f>#REF!</f>
        <v>#REF!</v>
      </c>
      <c r="J161" s="922" t="e">
        <f>#REF!</f>
        <v>#REF!</v>
      </c>
      <c r="K161" s="922"/>
      <c r="L161" s="922"/>
      <c r="M161" s="922"/>
      <c r="N161" s="304"/>
      <c r="O161" s="304"/>
      <c r="P161" s="304"/>
      <c r="Q161" s="304"/>
      <c r="R161" s="304"/>
      <c r="S161" s="304"/>
      <c r="T161" s="304"/>
      <c r="U161" s="304"/>
      <c r="V161" s="304"/>
      <c r="W161" s="304"/>
      <c r="X161" s="304"/>
      <c r="Y161" s="304"/>
      <c r="Z161" s="304"/>
      <c r="AA161" s="304"/>
      <c r="AB161" s="304"/>
      <c r="AC161" s="304"/>
      <c r="AD161" s="304"/>
      <c r="AE161" s="304"/>
      <c r="AF161" s="304"/>
      <c r="AG161" s="304"/>
      <c r="AH161" s="304"/>
      <c r="AI161" s="304"/>
      <c r="AJ161" s="304"/>
      <c r="AK161" s="304"/>
      <c r="AL161" s="304"/>
      <c r="AM161" s="304"/>
      <c r="AN161" s="304"/>
      <c r="AO161" s="304"/>
      <c r="AP161" s="304"/>
      <c r="AQ161" s="304"/>
      <c r="AR161" s="304"/>
      <c r="AS161" s="304"/>
      <c r="AT161" s="304"/>
      <c r="AU161" s="304"/>
      <c r="AV161" s="304"/>
      <c r="AW161" s="304"/>
      <c r="AX161" s="304"/>
      <c r="AY161" s="304"/>
      <c r="AZ161" s="304"/>
      <c r="BA161" s="304"/>
      <c r="BB161" s="304"/>
      <c r="BC161" s="304"/>
      <c r="BD161" s="304"/>
      <c r="BE161" s="304"/>
      <c r="BF161" s="304"/>
      <c r="BG161" s="304"/>
      <c r="BH161" s="304"/>
      <c r="BI161" s="304"/>
      <c r="BJ161" s="304"/>
      <c r="BK161" s="304"/>
      <c r="BL161" s="304"/>
      <c r="BM161" s="304"/>
      <c r="BN161" s="304"/>
      <c r="BO161" s="304"/>
      <c r="BP161" s="304"/>
      <c r="BQ161" s="304"/>
      <c r="BR161" s="304"/>
      <c r="BS161" s="304"/>
      <c r="BT161" s="304"/>
      <c r="BU161" s="304"/>
      <c r="BV161" s="304"/>
      <c r="BW161" s="304"/>
      <c r="BX161" s="304"/>
      <c r="BY161" s="304"/>
      <c r="BZ161" s="304"/>
      <c r="CA161" s="304"/>
      <c r="CB161" s="304"/>
      <c r="CC161" s="304"/>
      <c r="CD161" s="304"/>
      <c r="CE161" s="304"/>
      <c r="CF161" s="304"/>
      <c r="CG161" s="304"/>
      <c r="CH161" s="304"/>
      <c r="CI161" s="304"/>
      <c r="CJ161" s="304"/>
      <c r="CK161" s="304"/>
      <c r="CL161" s="304"/>
      <c r="CM161" s="304"/>
      <c r="CN161" s="304"/>
      <c r="CO161" s="304"/>
      <c r="CP161" s="304"/>
      <c r="CQ161" s="304"/>
      <c r="CR161" s="304"/>
      <c r="CS161" s="304"/>
      <c r="CT161" s="304"/>
      <c r="CU161" s="304"/>
      <c r="CV161" s="304"/>
    </row>
    <row r="162" spans="1:100" s="274" customFormat="1" ht="19.5" hidden="1" customHeight="1">
      <c r="A162" s="286" t="e">
        <f>#REF!</f>
        <v>#REF!</v>
      </c>
      <c r="B162" s="286"/>
      <c r="C162" s="286"/>
      <c r="D162" s="286"/>
      <c r="E162" s="286"/>
      <c r="F162" s="286"/>
      <c r="G162" s="286"/>
      <c r="H162" s="286"/>
      <c r="I162" s="287" t="e">
        <f>#REF!</f>
        <v>#REF!</v>
      </c>
      <c r="J162" s="922" t="e">
        <f>#REF!</f>
        <v>#REF!</v>
      </c>
      <c r="K162" s="922"/>
      <c r="L162" s="922"/>
      <c r="M162" s="922"/>
      <c r="N162" s="304"/>
      <c r="O162" s="304"/>
      <c r="P162" s="304"/>
      <c r="Q162" s="304"/>
      <c r="R162" s="304"/>
      <c r="S162" s="304"/>
      <c r="T162" s="304"/>
      <c r="U162" s="304"/>
      <c r="V162" s="304"/>
      <c r="W162" s="304"/>
      <c r="X162" s="304"/>
      <c r="Y162" s="304"/>
      <c r="Z162" s="304"/>
      <c r="AA162" s="304"/>
      <c r="AB162" s="304"/>
      <c r="AC162" s="304"/>
      <c r="AD162" s="304"/>
      <c r="AE162" s="304"/>
      <c r="AF162" s="304"/>
      <c r="AG162" s="304"/>
      <c r="AH162" s="304"/>
      <c r="AI162" s="304"/>
      <c r="AJ162" s="304"/>
      <c r="AK162" s="304"/>
      <c r="AL162" s="304"/>
      <c r="AM162" s="304"/>
      <c r="AN162" s="304"/>
      <c r="AO162" s="304"/>
      <c r="AP162" s="304"/>
      <c r="AQ162" s="304"/>
      <c r="AR162" s="304"/>
      <c r="AS162" s="304"/>
      <c r="AT162" s="304"/>
      <c r="AU162" s="304"/>
      <c r="AV162" s="304"/>
      <c r="AW162" s="304"/>
      <c r="AX162" s="304"/>
      <c r="AY162" s="304"/>
      <c r="AZ162" s="304"/>
      <c r="BA162" s="304"/>
      <c r="BB162" s="304"/>
      <c r="BC162" s="304"/>
      <c r="BD162" s="304"/>
      <c r="BE162" s="304"/>
      <c r="BF162" s="304"/>
      <c r="BG162" s="304"/>
      <c r="BH162" s="304"/>
      <c r="BI162" s="304"/>
      <c r="BJ162" s="304"/>
      <c r="BK162" s="304"/>
      <c r="BL162" s="304"/>
      <c r="BM162" s="304"/>
      <c r="BN162" s="304"/>
      <c r="BO162" s="304"/>
      <c r="BP162" s="304"/>
      <c r="BQ162" s="304"/>
      <c r="BR162" s="304"/>
      <c r="BS162" s="304"/>
      <c r="BT162" s="304"/>
      <c r="BU162" s="304"/>
      <c r="BV162" s="304"/>
      <c r="BW162" s="304"/>
      <c r="BX162" s="304"/>
      <c r="BY162" s="304"/>
      <c r="BZ162" s="304"/>
      <c r="CA162" s="304"/>
      <c r="CB162" s="304"/>
      <c r="CC162" s="304"/>
      <c r="CD162" s="304"/>
      <c r="CE162" s="304"/>
      <c r="CF162" s="304"/>
      <c r="CG162" s="304"/>
      <c r="CH162" s="304"/>
      <c r="CI162" s="304"/>
      <c r="CJ162" s="304"/>
      <c r="CK162" s="304"/>
      <c r="CL162" s="304"/>
      <c r="CM162" s="304"/>
      <c r="CN162" s="304"/>
      <c r="CO162" s="304"/>
      <c r="CP162" s="304"/>
      <c r="CQ162" s="304"/>
      <c r="CR162" s="304"/>
      <c r="CS162" s="304"/>
      <c r="CT162" s="304"/>
      <c r="CU162" s="304"/>
      <c r="CV162" s="304"/>
    </row>
    <row r="163" spans="1:100" s="274" customFormat="1" ht="19.5" hidden="1" customHeight="1">
      <c r="A163" s="286" t="e">
        <f>#REF!</f>
        <v>#REF!</v>
      </c>
      <c r="B163" s="286"/>
      <c r="C163" s="286"/>
      <c r="D163" s="286"/>
      <c r="E163" s="286"/>
      <c r="F163" s="286"/>
      <c r="G163" s="286"/>
      <c r="H163" s="286"/>
      <c r="I163" s="287" t="e">
        <f>#REF!</f>
        <v>#REF!</v>
      </c>
      <c r="J163" s="922" t="e">
        <f>#REF!</f>
        <v>#REF!</v>
      </c>
      <c r="K163" s="922"/>
      <c r="L163" s="922"/>
      <c r="M163" s="922"/>
      <c r="N163" s="304"/>
      <c r="O163" s="304"/>
      <c r="P163" s="304"/>
      <c r="Q163" s="304"/>
      <c r="R163" s="304"/>
      <c r="S163" s="304"/>
      <c r="T163" s="304"/>
      <c r="U163" s="304"/>
      <c r="V163" s="304"/>
      <c r="W163" s="304"/>
      <c r="X163" s="304"/>
      <c r="Y163" s="304"/>
      <c r="Z163" s="304"/>
      <c r="AA163" s="304"/>
      <c r="AB163" s="304"/>
      <c r="AC163" s="304"/>
      <c r="AD163" s="304"/>
      <c r="AE163" s="304"/>
      <c r="AF163" s="304"/>
      <c r="AG163" s="304"/>
      <c r="AH163" s="304"/>
      <c r="AI163" s="304"/>
      <c r="AJ163" s="304"/>
      <c r="AK163" s="304"/>
      <c r="AL163" s="304"/>
      <c r="AM163" s="304"/>
      <c r="AN163" s="304"/>
      <c r="AO163" s="304"/>
      <c r="AP163" s="304"/>
      <c r="AQ163" s="304"/>
      <c r="AR163" s="304"/>
      <c r="AS163" s="304"/>
      <c r="AT163" s="304"/>
      <c r="AU163" s="304"/>
      <c r="AV163" s="304"/>
      <c r="AW163" s="304"/>
      <c r="AX163" s="304"/>
      <c r="AY163" s="304"/>
      <c r="AZ163" s="304"/>
      <c r="BA163" s="304"/>
      <c r="BB163" s="304"/>
      <c r="BC163" s="304"/>
      <c r="BD163" s="304"/>
      <c r="BE163" s="304"/>
      <c r="BF163" s="304"/>
      <c r="BG163" s="304"/>
      <c r="BH163" s="304"/>
      <c r="BI163" s="304"/>
      <c r="BJ163" s="304"/>
      <c r="BK163" s="304"/>
      <c r="BL163" s="304"/>
      <c r="BM163" s="304"/>
      <c r="BN163" s="304"/>
      <c r="BO163" s="304"/>
      <c r="BP163" s="304"/>
      <c r="BQ163" s="304"/>
      <c r="BR163" s="304"/>
      <c r="BS163" s="304"/>
      <c r="BT163" s="304"/>
      <c r="BU163" s="304"/>
      <c r="BV163" s="304"/>
      <c r="BW163" s="304"/>
      <c r="BX163" s="304"/>
      <c r="BY163" s="304"/>
      <c r="BZ163" s="304"/>
      <c r="CA163" s="304"/>
      <c r="CB163" s="304"/>
      <c r="CC163" s="304"/>
      <c r="CD163" s="304"/>
      <c r="CE163" s="304"/>
      <c r="CF163" s="304"/>
      <c r="CG163" s="304"/>
      <c r="CH163" s="304"/>
      <c r="CI163" s="304"/>
      <c r="CJ163" s="304"/>
      <c r="CK163" s="304"/>
      <c r="CL163" s="304"/>
      <c r="CM163" s="304"/>
      <c r="CN163" s="304"/>
      <c r="CO163" s="304"/>
      <c r="CP163" s="304"/>
      <c r="CQ163" s="304"/>
      <c r="CR163" s="304"/>
      <c r="CS163" s="304"/>
      <c r="CT163" s="304"/>
      <c r="CU163" s="304"/>
      <c r="CV163" s="304"/>
    </row>
    <row r="164" spans="1:100" s="274" customFormat="1" ht="19.5" hidden="1" customHeight="1">
      <c r="A164" s="286" t="e">
        <f>#REF!</f>
        <v>#REF!</v>
      </c>
      <c r="B164" s="286"/>
      <c r="C164" s="286"/>
      <c r="D164" s="286"/>
      <c r="E164" s="286"/>
      <c r="F164" s="286"/>
      <c r="G164" s="286"/>
      <c r="H164" s="286"/>
      <c r="I164" s="287" t="e">
        <f>#REF!</f>
        <v>#REF!</v>
      </c>
      <c r="J164" s="922" t="e">
        <f>#REF!</f>
        <v>#REF!</v>
      </c>
      <c r="K164" s="922"/>
      <c r="L164" s="922"/>
      <c r="M164" s="922"/>
      <c r="N164" s="304"/>
      <c r="O164" s="304"/>
      <c r="P164" s="304"/>
      <c r="Q164" s="304"/>
      <c r="R164" s="304"/>
      <c r="S164" s="304"/>
      <c r="T164" s="304"/>
      <c r="U164" s="304"/>
      <c r="V164" s="304"/>
      <c r="W164" s="304"/>
      <c r="X164" s="304"/>
      <c r="Y164" s="304"/>
      <c r="Z164" s="304"/>
      <c r="AA164" s="304"/>
      <c r="AB164" s="304"/>
      <c r="AC164" s="304"/>
      <c r="AD164" s="304"/>
      <c r="AE164" s="304"/>
      <c r="AF164" s="304"/>
      <c r="AG164" s="304"/>
      <c r="AH164" s="304"/>
      <c r="AI164" s="304"/>
      <c r="AJ164" s="304"/>
      <c r="AK164" s="304"/>
      <c r="AL164" s="304"/>
      <c r="AM164" s="304"/>
      <c r="AN164" s="304"/>
      <c r="AO164" s="304"/>
      <c r="AP164" s="304"/>
      <c r="AQ164" s="304"/>
      <c r="AR164" s="304"/>
      <c r="AS164" s="304"/>
      <c r="AT164" s="304"/>
      <c r="AU164" s="304"/>
      <c r="AV164" s="304"/>
      <c r="AW164" s="304"/>
      <c r="AX164" s="304"/>
      <c r="AY164" s="304"/>
      <c r="AZ164" s="304"/>
      <c r="BA164" s="304"/>
      <c r="BB164" s="304"/>
      <c r="BC164" s="304"/>
      <c r="BD164" s="304"/>
      <c r="BE164" s="304"/>
      <c r="BF164" s="304"/>
      <c r="BG164" s="304"/>
      <c r="BH164" s="304"/>
      <c r="BI164" s="304"/>
      <c r="BJ164" s="304"/>
      <c r="BK164" s="304"/>
      <c r="BL164" s="304"/>
      <c r="BM164" s="304"/>
      <c r="BN164" s="304"/>
      <c r="BO164" s="304"/>
      <c r="BP164" s="304"/>
      <c r="BQ164" s="304"/>
      <c r="BR164" s="304"/>
      <c r="BS164" s="304"/>
      <c r="BT164" s="304"/>
      <c r="BU164" s="304"/>
      <c r="BV164" s="304"/>
      <c r="BW164" s="304"/>
      <c r="BX164" s="304"/>
      <c r="BY164" s="304"/>
      <c r="BZ164" s="304"/>
      <c r="CA164" s="304"/>
      <c r="CB164" s="304"/>
      <c r="CC164" s="304"/>
      <c r="CD164" s="304"/>
      <c r="CE164" s="304"/>
      <c r="CF164" s="304"/>
      <c r="CG164" s="304"/>
      <c r="CH164" s="304"/>
      <c r="CI164" s="304"/>
      <c r="CJ164" s="304"/>
      <c r="CK164" s="304"/>
      <c r="CL164" s="304"/>
      <c r="CM164" s="304"/>
      <c r="CN164" s="304"/>
      <c r="CO164" s="304"/>
      <c r="CP164" s="304"/>
      <c r="CQ164" s="304"/>
      <c r="CR164" s="304"/>
      <c r="CS164" s="304"/>
      <c r="CT164" s="304"/>
      <c r="CU164" s="304"/>
      <c r="CV164" s="304"/>
    </row>
    <row r="165" spans="1:100" s="274" customFormat="1" ht="19.5" hidden="1" customHeight="1">
      <c r="A165" s="286" t="e">
        <f>#REF!</f>
        <v>#REF!</v>
      </c>
      <c r="B165" s="286"/>
      <c r="C165" s="286"/>
      <c r="D165" s="286"/>
      <c r="E165" s="286"/>
      <c r="F165" s="286"/>
      <c r="G165" s="286"/>
      <c r="H165" s="286"/>
      <c r="I165" s="287" t="e">
        <f>#REF!</f>
        <v>#REF!</v>
      </c>
      <c r="J165" s="922" t="e">
        <f>#REF!</f>
        <v>#REF!</v>
      </c>
      <c r="K165" s="922"/>
      <c r="L165" s="922"/>
      <c r="M165" s="922"/>
      <c r="N165" s="304"/>
      <c r="O165" s="304"/>
      <c r="P165" s="304"/>
      <c r="Q165" s="304"/>
      <c r="R165" s="304"/>
      <c r="S165" s="304"/>
      <c r="T165" s="304"/>
      <c r="U165" s="304"/>
      <c r="V165" s="304"/>
      <c r="W165" s="304"/>
      <c r="X165" s="304"/>
      <c r="Y165" s="304"/>
      <c r="Z165" s="304"/>
      <c r="AA165" s="304"/>
      <c r="AB165" s="304"/>
      <c r="AC165" s="304"/>
      <c r="AD165" s="304"/>
      <c r="AE165" s="304"/>
      <c r="AF165" s="304"/>
      <c r="AG165" s="304"/>
      <c r="AH165" s="304"/>
      <c r="AI165" s="304"/>
      <c r="AJ165" s="304"/>
      <c r="AK165" s="304"/>
      <c r="AL165" s="304"/>
      <c r="AM165" s="304"/>
      <c r="AN165" s="304"/>
      <c r="AO165" s="304"/>
      <c r="AP165" s="304"/>
      <c r="AQ165" s="304"/>
      <c r="AR165" s="304"/>
      <c r="AS165" s="304"/>
      <c r="AT165" s="304"/>
      <c r="AU165" s="304"/>
      <c r="AV165" s="304"/>
      <c r="AW165" s="304"/>
      <c r="AX165" s="304"/>
      <c r="AY165" s="304"/>
      <c r="AZ165" s="304"/>
      <c r="BA165" s="304"/>
      <c r="BB165" s="304"/>
      <c r="BC165" s="304"/>
      <c r="BD165" s="304"/>
      <c r="BE165" s="304"/>
      <c r="BF165" s="304"/>
      <c r="BG165" s="304"/>
      <c r="BH165" s="304"/>
      <c r="BI165" s="304"/>
      <c r="BJ165" s="304"/>
      <c r="BK165" s="304"/>
      <c r="BL165" s="304"/>
      <c r="BM165" s="304"/>
      <c r="BN165" s="304"/>
      <c r="BO165" s="304"/>
      <c r="BP165" s="304"/>
      <c r="BQ165" s="304"/>
      <c r="BR165" s="304"/>
      <c r="BS165" s="304"/>
      <c r="BT165" s="304"/>
      <c r="BU165" s="304"/>
      <c r="BV165" s="304"/>
      <c r="BW165" s="304"/>
      <c r="BX165" s="304"/>
      <c r="BY165" s="304"/>
      <c r="BZ165" s="304"/>
      <c r="CA165" s="304"/>
      <c r="CB165" s="304"/>
      <c r="CC165" s="304"/>
      <c r="CD165" s="304"/>
      <c r="CE165" s="304"/>
      <c r="CF165" s="304"/>
      <c r="CG165" s="304"/>
      <c r="CH165" s="304"/>
      <c r="CI165" s="304"/>
      <c r="CJ165" s="304"/>
      <c r="CK165" s="304"/>
      <c r="CL165" s="304"/>
      <c r="CM165" s="304"/>
      <c r="CN165" s="304"/>
      <c r="CO165" s="304"/>
      <c r="CP165" s="304"/>
      <c r="CQ165" s="304"/>
      <c r="CR165" s="304"/>
      <c r="CS165" s="304"/>
      <c r="CT165" s="304"/>
      <c r="CU165" s="304"/>
      <c r="CV165" s="304"/>
    </row>
    <row r="166" spans="1:100" s="274" customFormat="1" ht="19.5" hidden="1" customHeight="1">
      <c r="A166" s="286" t="e">
        <f>#REF!</f>
        <v>#REF!</v>
      </c>
      <c r="B166" s="286"/>
      <c r="C166" s="286"/>
      <c r="D166" s="286"/>
      <c r="E166" s="286"/>
      <c r="F166" s="286"/>
      <c r="G166" s="286"/>
      <c r="H166" s="286"/>
      <c r="I166" s="287" t="e">
        <f>#REF!</f>
        <v>#REF!</v>
      </c>
      <c r="J166" s="922" t="e">
        <f>#REF!</f>
        <v>#REF!</v>
      </c>
      <c r="K166" s="922"/>
      <c r="L166" s="922"/>
      <c r="M166" s="922"/>
      <c r="N166" s="304"/>
      <c r="O166" s="304"/>
      <c r="P166" s="304"/>
      <c r="Q166" s="304"/>
      <c r="R166" s="304"/>
      <c r="S166" s="304"/>
      <c r="T166" s="304"/>
      <c r="U166" s="304"/>
      <c r="V166" s="304"/>
      <c r="W166" s="304"/>
      <c r="X166" s="304"/>
      <c r="Y166" s="304"/>
      <c r="Z166" s="304"/>
      <c r="AA166" s="304"/>
      <c r="AB166" s="304"/>
      <c r="AC166" s="304"/>
      <c r="AD166" s="304"/>
      <c r="AE166" s="304"/>
      <c r="AF166" s="304"/>
      <c r="AG166" s="304"/>
      <c r="AH166" s="304"/>
      <c r="AI166" s="304"/>
      <c r="AJ166" s="304"/>
      <c r="AK166" s="304"/>
      <c r="AL166" s="304"/>
      <c r="AM166" s="304"/>
      <c r="AN166" s="304"/>
      <c r="AO166" s="304"/>
      <c r="AP166" s="304"/>
      <c r="AQ166" s="304"/>
      <c r="AR166" s="304"/>
      <c r="AS166" s="304"/>
      <c r="AT166" s="304"/>
      <c r="AU166" s="304"/>
      <c r="AV166" s="304"/>
      <c r="AW166" s="304"/>
      <c r="AX166" s="304"/>
      <c r="AY166" s="304"/>
      <c r="AZ166" s="304"/>
      <c r="BA166" s="304"/>
      <c r="BB166" s="304"/>
      <c r="BC166" s="304"/>
      <c r="BD166" s="304"/>
      <c r="BE166" s="304"/>
      <c r="BF166" s="304"/>
      <c r="BG166" s="304"/>
      <c r="BH166" s="304"/>
      <c r="BI166" s="304"/>
      <c r="BJ166" s="304"/>
      <c r="BK166" s="304"/>
      <c r="BL166" s="304"/>
      <c r="BM166" s="304"/>
      <c r="BN166" s="304"/>
      <c r="BO166" s="304"/>
      <c r="BP166" s="304"/>
      <c r="BQ166" s="304"/>
      <c r="BR166" s="304"/>
      <c r="BS166" s="304"/>
      <c r="BT166" s="304"/>
      <c r="BU166" s="304"/>
      <c r="BV166" s="304"/>
      <c r="BW166" s="304"/>
      <c r="BX166" s="304"/>
      <c r="BY166" s="304"/>
      <c r="BZ166" s="304"/>
      <c r="CA166" s="304"/>
      <c r="CB166" s="304"/>
      <c r="CC166" s="304"/>
      <c r="CD166" s="304"/>
      <c r="CE166" s="304"/>
      <c r="CF166" s="304"/>
      <c r="CG166" s="304"/>
      <c r="CH166" s="304"/>
      <c r="CI166" s="304"/>
      <c r="CJ166" s="304"/>
      <c r="CK166" s="304"/>
      <c r="CL166" s="304"/>
      <c r="CM166" s="304"/>
      <c r="CN166" s="304"/>
      <c r="CO166" s="304"/>
      <c r="CP166" s="304"/>
      <c r="CQ166" s="304"/>
      <c r="CR166" s="304"/>
      <c r="CS166" s="304"/>
      <c r="CT166" s="304"/>
      <c r="CU166" s="304"/>
      <c r="CV166" s="304"/>
    </row>
    <row r="167" spans="1:100" s="274" customFormat="1" ht="19.5" hidden="1" customHeight="1">
      <c r="A167" s="296"/>
      <c r="B167" s="296"/>
      <c r="C167" s="296"/>
      <c r="D167" s="296"/>
      <c r="E167" s="296"/>
      <c r="F167" s="296"/>
      <c r="G167" s="296"/>
      <c r="H167" s="296"/>
      <c r="I167" s="285" t="e">
        <f>#REF!</f>
        <v>#REF!</v>
      </c>
      <c r="J167" s="922" t="e">
        <f>#REF!</f>
        <v>#REF!</v>
      </c>
      <c r="K167" s="922"/>
      <c r="L167" s="922"/>
      <c r="M167" s="922"/>
      <c r="N167" s="304"/>
      <c r="O167" s="304"/>
      <c r="P167" s="304"/>
      <c r="Q167" s="304"/>
      <c r="R167" s="304"/>
      <c r="S167" s="304"/>
      <c r="T167" s="304"/>
      <c r="U167" s="304"/>
      <c r="V167" s="304"/>
      <c r="W167" s="304"/>
      <c r="X167" s="304"/>
      <c r="Y167" s="304"/>
      <c r="Z167" s="304"/>
      <c r="AA167" s="304"/>
      <c r="AB167" s="304"/>
      <c r="AC167" s="304"/>
      <c r="AD167" s="304"/>
      <c r="AE167" s="304"/>
      <c r="AF167" s="304"/>
      <c r="AG167" s="304"/>
      <c r="AH167" s="304"/>
      <c r="AI167" s="304"/>
      <c r="AJ167" s="304"/>
      <c r="AK167" s="304"/>
      <c r="AL167" s="304"/>
      <c r="AM167" s="304"/>
      <c r="AN167" s="304"/>
      <c r="AO167" s="304"/>
      <c r="AP167" s="304"/>
      <c r="AQ167" s="304"/>
      <c r="AR167" s="304"/>
      <c r="AS167" s="304"/>
      <c r="AT167" s="304"/>
      <c r="AU167" s="304"/>
      <c r="AV167" s="304"/>
      <c r="AW167" s="304"/>
      <c r="AX167" s="304"/>
      <c r="AY167" s="304"/>
      <c r="AZ167" s="304"/>
      <c r="BA167" s="304"/>
      <c r="BB167" s="304"/>
      <c r="BC167" s="304"/>
      <c r="BD167" s="304"/>
      <c r="BE167" s="304"/>
      <c r="BF167" s="304"/>
      <c r="BG167" s="304"/>
      <c r="BH167" s="304"/>
      <c r="BI167" s="304"/>
      <c r="BJ167" s="304"/>
      <c r="BK167" s="304"/>
      <c r="BL167" s="304"/>
      <c r="BM167" s="304"/>
      <c r="BN167" s="304"/>
      <c r="BO167" s="304"/>
      <c r="BP167" s="304"/>
      <c r="BQ167" s="304"/>
      <c r="BR167" s="304"/>
      <c r="BS167" s="304"/>
      <c r="BT167" s="304"/>
      <c r="BU167" s="304"/>
      <c r="BV167" s="304"/>
      <c r="BW167" s="304"/>
      <c r="BX167" s="304"/>
      <c r="BY167" s="304"/>
      <c r="BZ167" s="304"/>
      <c r="CA167" s="304"/>
      <c r="CB167" s="304"/>
      <c r="CC167" s="304"/>
      <c r="CD167" s="304"/>
      <c r="CE167" s="304"/>
      <c r="CF167" s="304"/>
      <c r="CG167" s="304"/>
      <c r="CH167" s="304"/>
      <c r="CI167" s="304"/>
      <c r="CJ167" s="304"/>
      <c r="CK167" s="304"/>
      <c r="CL167" s="304"/>
      <c r="CM167" s="304"/>
      <c r="CN167" s="304"/>
      <c r="CO167" s="304"/>
      <c r="CP167" s="304"/>
      <c r="CQ167" s="304"/>
      <c r="CR167" s="304"/>
      <c r="CS167" s="304"/>
      <c r="CT167" s="304"/>
      <c r="CU167" s="304"/>
      <c r="CV167" s="304"/>
    </row>
    <row r="168" spans="1:100" s="274" customFormat="1" ht="33" hidden="1" customHeight="1">
      <c r="A168" s="289" t="e">
        <f>#REF!</f>
        <v>#REF!</v>
      </c>
      <c r="B168" s="289"/>
      <c r="C168" s="289"/>
      <c r="D168" s="289"/>
      <c r="E168" s="289"/>
      <c r="F168" s="289"/>
      <c r="G168" s="289"/>
      <c r="H168" s="289"/>
      <c r="I168" s="285" t="e">
        <f>#REF!</f>
        <v>#REF!</v>
      </c>
      <c r="J168" s="922"/>
      <c r="K168" s="922"/>
      <c r="L168" s="922"/>
      <c r="M168" s="922"/>
      <c r="N168" s="304"/>
      <c r="O168" s="304"/>
      <c r="P168" s="304"/>
      <c r="Q168" s="304"/>
      <c r="R168" s="304"/>
      <c r="S168" s="304"/>
      <c r="T168" s="304"/>
      <c r="U168" s="304"/>
      <c r="V168" s="304"/>
      <c r="W168" s="304"/>
      <c r="X168" s="304"/>
      <c r="Y168" s="304"/>
      <c r="Z168" s="304"/>
      <c r="AA168" s="304"/>
      <c r="AB168" s="304"/>
      <c r="AC168" s="304"/>
      <c r="AD168" s="304"/>
      <c r="AE168" s="304"/>
      <c r="AF168" s="304"/>
      <c r="AG168" s="304"/>
      <c r="AH168" s="304"/>
      <c r="AI168" s="304"/>
      <c r="AJ168" s="304"/>
      <c r="AK168" s="304"/>
      <c r="AL168" s="304"/>
      <c r="AM168" s="304"/>
      <c r="AN168" s="304"/>
      <c r="AO168" s="304"/>
      <c r="AP168" s="304"/>
      <c r="AQ168" s="304"/>
      <c r="AR168" s="304"/>
      <c r="AS168" s="304"/>
      <c r="AT168" s="304"/>
      <c r="AU168" s="304"/>
      <c r="AV168" s="304"/>
      <c r="AW168" s="304"/>
      <c r="AX168" s="304"/>
      <c r="AY168" s="304"/>
      <c r="AZ168" s="304"/>
      <c r="BA168" s="304"/>
      <c r="BB168" s="304"/>
      <c r="BC168" s="304"/>
      <c r="BD168" s="304"/>
      <c r="BE168" s="304"/>
      <c r="BF168" s="304"/>
      <c r="BG168" s="304"/>
      <c r="BH168" s="304"/>
      <c r="BI168" s="304"/>
      <c r="BJ168" s="304"/>
      <c r="BK168" s="304"/>
      <c r="BL168" s="304"/>
      <c r="BM168" s="304"/>
      <c r="BN168" s="304"/>
      <c r="BO168" s="304"/>
      <c r="BP168" s="304"/>
      <c r="BQ168" s="304"/>
      <c r="BR168" s="304"/>
      <c r="BS168" s="304"/>
      <c r="BT168" s="304"/>
      <c r="BU168" s="304"/>
      <c r="BV168" s="304"/>
      <c r="BW168" s="304"/>
      <c r="BX168" s="304"/>
      <c r="BY168" s="304"/>
      <c r="BZ168" s="304"/>
      <c r="CA168" s="304"/>
      <c r="CB168" s="304"/>
      <c r="CC168" s="304"/>
      <c r="CD168" s="304"/>
      <c r="CE168" s="304"/>
      <c r="CF168" s="304"/>
      <c r="CG168" s="304"/>
      <c r="CH168" s="304"/>
      <c r="CI168" s="304"/>
      <c r="CJ168" s="304"/>
      <c r="CK168" s="304"/>
      <c r="CL168" s="304"/>
      <c r="CM168" s="304"/>
      <c r="CN168" s="304"/>
      <c r="CO168" s="304"/>
      <c r="CP168" s="304"/>
      <c r="CQ168" s="304"/>
      <c r="CR168" s="304"/>
      <c r="CS168" s="304"/>
      <c r="CT168" s="304"/>
      <c r="CU168" s="304"/>
      <c r="CV168" s="304"/>
    </row>
    <row r="169" spans="1:100" s="274" customFormat="1" ht="33" hidden="1" customHeight="1">
      <c r="A169" s="286" t="e">
        <f>#REF!</f>
        <v>#REF!</v>
      </c>
      <c r="B169" s="286"/>
      <c r="C169" s="286"/>
      <c r="D169" s="286"/>
      <c r="E169" s="286"/>
      <c r="F169" s="286"/>
      <c r="G169" s="286"/>
      <c r="H169" s="286"/>
      <c r="I169" s="287" t="e">
        <f>#REF!</f>
        <v>#REF!</v>
      </c>
      <c r="J169" s="922" t="e">
        <f>#REF!</f>
        <v>#REF!</v>
      </c>
      <c r="K169" s="922"/>
      <c r="L169" s="922"/>
      <c r="M169" s="922"/>
      <c r="N169" s="304"/>
      <c r="O169" s="304"/>
      <c r="P169" s="304"/>
      <c r="Q169" s="304"/>
      <c r="R169" s="304"/>
      <c r="S169" s="304"/>
      <c r="T169" s="304"/>
      <c r="U169" s="304"/>
      <c r="V169" s="304"/>
      <c r="W169" s="304"/>
      <c r="X169" s="304"/>
      <c r="Y169" s="304"/>
      <c r="Z169" s="304"/>
      <c r="AA169" s="304"/>
      <c r="AB169" s="304"/>
      <c r="AC169" s="304"/>
      <c r="AD169" s="304"/>
      <c r="AE169" s="304"/>
      <c r="AF169" s="304"/>
      <c r="AG169" s="304"/>
      <c r="AH169" s="304"/>
      <c r="AI169" s="304"/>
      <c r="AJ169" s="304"/>
      <c r="AK169" s="304"/>
      <c r="AL169" s="304"/>
      <c r="AM169" s="304"/>
      <c r="AN169" s="304"/>
      <c r="AO169" s="304"/>
      <c r="AP169" s="304"/>
      <c r="AQ169" s="304"/>
      <c r="AR169" s="304"/>
      <c r="AS169" s="304"/>
      <c r="AT169" s="304"/>
      <c r="AU169" s="304"/>
      <c r="AV169" s="304"/>
      <c r="AW169" s="304"/>
      <c r="AX169" s="304"/>
      <c r="AY169" s="304"/>
      <c r="AZ169" s="304"/>
      <c r="BA169" s="304"/>
      <c r="BB169" s="304"/>
      <c r="BC169" s="304"/>
      <c r="BD169" s="304"/>
      <c r="BE169" s="304"/>
      <c r="BF169" s="304"/>
      <c r="BG169" s="304"/>
      <c r="BH169" s="304"/>
      <c r="BI169" s="304"/>
      <c r="BJ169" s="304"/>
      <c r="BK169" s="304"/>
      <c r="BL169" s="304"/>
      <c r="BM169" s="304"/>
      <c r="BN169" s="304"/>
      <c r="BO169" s="304"/>
      <c r="BP169" s="304"/>
      <c r="BQ169" s="304"/>
      <c r="BR169" s="304"/>
      <c r="BS169" s="304"/>
      <c r="BT169" s="304"/>
      <c r="BU169" s="304"/>
      <c r="BV169" s="304"/>
      <c r="BW169" s="304"/>
      <c r="BX169" s="304"/>
      <c r="BY169" s="304"/>
      <c r="BZ169" s="304"/>
      <c r="CA169" s="304"/>
      <c r="CB169" s="304"/>
      <c r="CC169" s="304"/>
      <c r="CD169" s="304"/>
      <c r="CE169" s="304"/>
      <c r="CF169" s="304"/>
      <c r="CG169" s="304"/>
      <c r="CH169" s="304"/>
      <c r="CI169" s="304"/>
      <c r="CJ169" s="304"/>
      <c r="CK169" s="304"/>
      <c r="CL169" s="304"/>
      <c r="CM169" s="304"/>
      <c r="CN169" s="304"/>
      <c r="CO169" s="304"/>
      <c r="CP169" s="304"/>
      <c r="CQ169" s="304"/>
      <c r="CR169" s="304"/>
      <c r="CS169" s="304"/>
      <c r="CT169" s="304"/>
      <c r="CU169" s="304"/>
      <c r="CV169" s="304"/>
    </row>
    <row r="170" spans="1:100" s="274" customFormat="1" ht="19.5" hidden="1" customHeight="1">
      <c r="A170" s="286" t="e">
        <f>#REF!</f>
        <v>#REF!</v>
      </c>
      <c r="B170" s="286"/>
      <c r="C170" s="286"/>
      <c r="D170" s="286"/>
      <c r="E170" s="286"/>
      <c r="F170" s="286"/>
      <c r="G170" s="286"/>
      <c r="H170" s="286"/>
      <c r="I170" s="287" t="e">
        <f>#REF!</f>
        <v>#REF!</v>
      </c>
      <c r="J170" s="922" t="e">
        <f>#REF!</f>
        <v>#REF!</v>
      </c>
      <c r="K170" s="922"/>
      <c r="L170" s="922"/>
      <c r="M170" s="922"/>
      <c r="N170" s="304"/>
      <c r="O170" s="304"/>
      <c r="P170" s="304"/>
      <c r="Q170" s="304"/>
      <c r="R170" s="304"/>
      <c r="S170" s="304"/>
      <c r="T170" s="304"/>
      <c r="U170" s="304"/>
      <c r="V170" s="304"/>
      <c r="W170" s="304"/>
      <c r="X170" s="304"/>
      <c r="Y170" s="304"/>
      <c r="Z170" s="304"/>
      <c r="AA170" s="304"/>
      <c r="AB170" s="304"/>
      <c r="AC170" s="304"/>
      <c r="AD170" s="304"/>
      <c r="AE170" s="304"/>
      <c r="AF170" s="304"/>
      <c r="AG170" s="304"/>
      <c r="AH170" s="304"/>
      <c r="AI170" s="304"/>
      <c r="AJ170" s="304"/>
      <c r="AK170" s="304"/>
      <c r="AL170" s="304"/>
      <c r="AM170" s="304"/>
      <c r="AN170" s="304"/>
      <c r="AO170" s="304"/>
      <c r="AP170" s="304"/>
      <c r="AQ170" s="304"/>
      <c r="AR170" s="304"/>
      <c r="AS170" s="304"/>
      <c r="AT170" s="304"/>
      <c r="AU170" s="304"/>
      <c r="AV170" s="304"/>
      <c r="AW170" s="304"/>
      <c r="AX170" s="304"/>
      <c r="AY170" s="304"/>
      <c r="AZ170" s="304"/>
      <c r="BA170" s="304"/>
      <c r="BB170" s="304"/>
      <c r="BC170" s="304"/>
      <c r="BD170" s="304"/>
      <c r="BE170" s="304"/>
      <c r="BF170" s="304"/>
      <c r="BG170" s="304"/>
      <c r="BH170" s="304"/>
      <c r="BI170" s="304"/>
      <c r="BJ170" s="304"/>
      <c r="BK170" s="304"/>
      <c r="BL170" s="304"/>
      <c r="BM170" s="304"/>
      <c r="BN170" s="304"/>
      <c r="BO170" s="304"/>
      <c r="BP170" s="304"/>
      <c r="BQ170" s="304"/>
      <c r="BR170" s="304"/>
      <c r="BS170" s="304"/>
      <c r="BT170" s="304"/>
      <c r="BU170" s="304"/>
      <c r="BV170" s="304"/>
      <c r="BW170" s="304"/>
      <c r="BX170" s="304"/>
      <c r="BY170" s="304"/>
      <c r="BZ170" s="304"/>
      <c r="CA170" s="304"/>
      <c r="CB170" s="304"/>
      <c r="CC170" s="304"/>
      <c r="CD170" s="304"/>
      <c r="CE170" s="304"/>
      <c r="CF170" s="304"/>
      <c r="CG170" s="304"/>
      <c r="CH170" s="304"/>
      <c r="CI170" s="304"/>
      <c r="CJ170" s="304"/>
      <c r="CK170" s="304"/>
      <c r="CL170" s="304"/>
      <c r="CM170" s="304"/>
      <c r="CN170" s="304"/>
      <c r="CO170" s="304"/>
      <c r="CP170" s="304"/>
      <c r="CQ170" s="304"/>
      <c r="CR170" s="304"/>
      <c r="CS170" s="304"/>
      <c r="CT170" s="304"/>
      <c r="CU170" s="304"/>
      <c r="CV170" s="304"/>
    </row>
    <row r="171" spans="1:100" s="274" customFormat="1" ht="19.5" hidden="1" customHeight="1">
      <c r="A171" s="286" t="e">
        <f>#REF!</f>
        <v>#REF!</v>
      </c>
      <c r="B171" s="286"/>
      <c r="C171" s="286"/>
      <c r="D171" s="286"/>
      <c r="E171" s="286"/>
      <c r="F171" s="286"/>
      <c r="G171" s="286"/>
      <c r="H171" s="286"/>
      <c r="I171" s="287" t="e">
        <f>#REF!</f>
        <v>#REF!</v>
      </c>
      <c r="J171" s="922" t="e">
        <f>#REF!</f>
        <v>#REF!</v>
      </c>
      <c r="K171" s="922"/>
      <c r="L171" s="922"/>
      <c r="M171" s="922"/>
      <c r="N171" s="304"/>
      <c r="O171" s="304"/>
      <c r="P171" s="304"/>
      <c r="Q171" s="304"/>
      <c r="R171" s="304"/>
      <c r="S171" s="304"/>
      <c r="T171" s="304"/>
      <c r="U171" s="304"/>
      <c r="V171" s="304"/>
      <c r="W171" s="304"/>
      <c r="X171" s="304"/>
      <c r="Y171" s="304"/>
      <c r="Z171" s="304"/>
      <c r="AA171" s="304"/>
      <c r="AB171" s="304"/>
      <c r="AC171" s="304"/>
      <c r="AD171" s="304"/>
      <c r="AE171" s="304"/>
      <c r="AF171" s="304"/>
      <c r="AG171" s="304"/>
      <c r="AH171" s="304"/>
      <c r="AI171" s="304"/>
      <c r="AJ171" s="304"/>
      <c r="AK171" s="304"/>
      <c r="AL171" s="304"/>
      <c r="AM171" s="304"/>
      <c r="AN171" s="304"/>
      <c r="AO171" s="304"/>
      <c r="AP171" s="304"/>
      <c r="AQ171" s="304"/>
      <c r="AR171" s="304"/>
      <c r="AS171" s="304"/>
      <c r="AT171" s="304"/>
      <c r="AU171" s="304"/>
      <c r="AV171" s="304"/>
      <c r="AW171" s="304"/>
      <c r="AX171" s="304"/>
      <c r="AY171" s="304"/>
      <c r="AZ171" s="304"/>
      <c r="BA171" s="304"/>
      <c r="BB171" s="304"/>
      <c r="BC171" s="304"/>
      <c r="BD171" s="304"/>
      <c r="BE171" s="304"/>
      <c r="BF171" s="304"/>
      <c r="BG171" s="304"/>
      <c r="BH171" s="304"/>
      <c r="BI171" s="304"/>
      <c r="BJ171" s="304"/>
      <c r="BK171" s="304"/>
      <c r="BL171" s="304"/>
      <c r="BM171" s="304"/>
      <c r="BN171" s="304"/>
      <c r="BO171" s="304"/>
      <c r="BP171" s="304"/>
      <c r="BQ171" s="304"/>
      <c r="BR171" s="304"/>
      <c r="BS171" s="304"/>
      <c r="BT171" s="304"/>
      <c r="BU171" s="304"/>
      <c r="BV171" s="304"/>
      <c r="BW171" s="304"/>
      <c r="BX171" s="304"/>
      <c r="BY171" s="304"/>
      <c r="BZ171" s="304"/>
      <c r="CA171" s="304"/>
      <c r="CB171" s="304"/>
      <c r="CC171" s="304"/>
      <c r="CD171" s="304"/>
      <c r="CE171" s="304"/>
      <c r="CF171" s="304"/>
      <c r="CG171" s="304"/>
      <c r="CH171" s="304"/>
      <c r="CI171" s="304"/>
      <c r="CJ171" s="304"/>
      <c r="CK171" s="304"/>
      <c r="CL171" s="304"/>
      <c r="CM171" s="304"/>
      <c r="CN171" s="304"/>
      <c r="CO171" s="304"/>
      <c r="CP171" s="304"/>
      <c r="CQ171" s="304"/>
      <c r="CR171" s="304"/>
      <c r="CS171" s="304"/>
      <c r="CT171" s="304"/>
      <c r="CU171" s="304"/>
      <c r="CV171" s="304"/>
    </row>
    <row r="172" spans="1:100" s="274" customFormat="1" ht="19.5" hidden="1" customHeight="1">
      <c r="A172" s="296" t="e">
        <f>#REF!</f>
        <v>#REF!</v>
      </c>
      <c r="B172" s="296"/>
      <c r="C172" s="296"/>
      <c r="D172" s="296"/>
      <c r="E172" s="296"/>
      <c r="F172" s="296"/>
      <c r="G172" s="296"/>
      <c r="H172" s="296"/>
      <c r="I172" s="285" t="e">
        <f>#REF!</f>
        <v>#REF!</v>
      </c>
      <c r="J172" s="922" t="e">
        <f>#REF!</f>
        <v>#REF!</v>
      </c>
      <c r="K172" s="922"/>
      <c r="L172" s="922"/>
      <c r="M172" s="922"/>
      <c r="N172" s="304"/>
      <c r="O172" s="304"/>
      <c r="P172" s="304"/>
      <c r="Q172" s="304"/>
      <c r="R172" s="304"/>
      <c r="S172" s="304"/>
      <c r="T172" s="304"/>
      <c r="U172" s="304"/>
      <c r="V172" s="304"/>
      <c r="W172" s="304"/>
      <c r="X172" s="304"/>
      <c r="Y172" s="304"/>
      <c r="Z172" s="304"/>
      <c r="AA172" s="304"/>
      <c r="AB172" s="304"/>
      <c r="AC172" s="304"/>
      <c r="AD172" s="304"/>
      <c r="AE172" s="304"/>
      <c r="AF172" s="304"/>
      <c r="AG172" s="304"/>
      <c r="AH172" s="304"/>
      <c r="AI172" s="304"/>
      <c r="AJ172" s="304"/>
      <c r="AK172" s="304"/>
      <c r="AL172" s="304"/>
      <c r="AM172" s="304"/>
      <c r="AN172" s="304"/>
      <c r="AO172" s="304"/>
      <c r="AP172" s="304"/>
      <c r="AQ172" s="304"/>
      <c r="AR172" s="304"/>
      <c r="AS172" s="304"/>
      <c r="AT172" s="304"/>
      <c r="AU172" s="304"/>
      <c r="AV172" s="304"/>
      <c r="AW172" s="304"/>
      <c r="AX172" s="304"/>
      <c r="AY172" s="304"/>
      <c r="AZ172" s="304"/>
      <c r="BA172" s="304"/>
      <c r="BB172" s="304"/>
      <c r="BC172" s="304"/>
      <c r="BD172" s="304"/>
      <c r="BE172" s="304"/>
      <c r="BF172" s="304"/>
      <c r="BG172" s="304"/>
      <c r="BH172" s="304"/>
      <c r="BI172" s="304"/>
      <c r="BJ172" s="304"/>
      <c r="BK172" s="304"/>
      <c r="BL172" s="304"/>
      <c r="BM172" s="304"/>
      <c r="BN172" s="304"/>
      <c r="BO172" s="304"/>
      <c r="BP172" s="304"/>
      <c r="BQ172" s="304"/>
      <c r="BR172" s="304"/>
      <c r="BS172" s="304"/>
      <c r="BT172" s="304"/>
      <c r="BU172" s="304"/>
      <c r="BV172" s="304"/>
      <c r="BW172" s="304"/>
      <c r="BX172" s="304"/>
      <c r="BY172" s="304"/>
      <c r="BZ172" s="304"/>
      <c r="CA172" s="304"/>
      <c r="CB172" s="304"/>
      <c r="CC172" s="304"/>
      <c r="CD172" s="304"/>
      <c r="CE172" s="304"/>
      <c r="CF172" s="304"/>
      <c r="CG172" s="304"/>
      <c r="CH172" s="304"/>
      <c r="CI172" s="304"/>
      <c r="CJ172" s="304"/>
      <c r="CK172" s="304"/>
      <c r="CL172" s="304"/>
      <c r="CM172" s="304"/>
      <c r="CN172" s="304"/>
      <c r="CO172" s="304"/>
      <c r="CP172" s="304"/>
      <c r="CQ172" s="304"/>
      <c r="CR172" s="304"/>
      <c r="CS172" s="304"/>
      <c r="CT172" s="304"/>
      <c r="CU172" s="304"/>
      <c r="CV172" s="304"/>
    </row>
    <row r="173" spans="1:100" s="274" customFormat="1" ht="33" hidden="1" customHeight="1">
      <c r="A173" s="289" t="e">
        <f>#REF!</f>
        <v>#REF!</v>
      </c>
      <c r="B173" s="289"/>
      <c r="C173" s="289"/>
      <c r="D173" s="289"/>
      <c r="E173" s="289"/>
      <c r="F173" s="289"/>
      <c r="G173" s="289"/>
      <c r="H173" s="289"/>
      <c r="I173" s="285" t="e">
        <f>#REF!</f>
        <v>#REF!</v>
      </c>
      <c r="J173" s="922"/>
      <c r="K173" s="922"/>
      <c r="L173" s="922"/>
      <c r="M173" s="922"/>
      <c r="N173" s="304"/>
      <c r="O173" s="304"/>
      <c r="P173" s="304"/>
      <c r="Q173" s="304"/>
      <c r="R173" s="304"/>
      <c r="S173" s="304"/>
      <c r="T173" s="304"/>
      <c r="U173" s="304"/>
      <c r="V173" s="304"/>
      <c r="W173" s="304"/>
      <c r="X173" s="304"/>
      <c r="Y173" s="304"/>
      <c r="Z173" s="304"/>
      <c r="AA173" s="304"/>
      <c r="AB173" s="304"/>
      <c r="AC173" s="304"/>
      <c r="AD173" s="304"/>
      <c r="AE173" s="304"/>
      <c r="AF173" s="304"/>
      <c r="AG173" s="304"/>
      <c r="AH173" s="304"/>
      <c r="AI173" s="304"/>
      <c r="AJ173" s="304"/>
      <c r="AK173" s="304"/>
      <c r="AL173" s="304"/>
      <c r="AM173" s="304"/>
      <c r="AN173" s="304"/>
      <c r="AO173" s="304"/>
      <c r="AP173" s="304"/>
      <c r="AQ173" s="304"/>
      <c r="AR173" s="304"/>
      <c r="AS173" s="304"/>
      <c r="AT173" s="304"/>
      <c r="AU173" s="304"/>
      <c r="AV173" s="304"/>
      <c r="AW173" s="304"/>
      <c r="AX173" s="304"/>
      <c r="AY173" s="304"/>
      <c r="AZ173" s="304"/>
      <c r="BA173" s="304"/>
      <c r="BB173" s="304"/>
      <c r="BC173" s="304"/>
      <c r="BD173" s="304"/>
      <c r="BE173" s="304"/>
      <c r="BF173" s="304"/>
      <c r="BG173" s="304"/>
      <c r="BH173" s="304"/>
      <c r="BI173" s="304"/>
      <c r="BJ173" s="304"/>
      <c r="BK173" s="304"/>
      <c r="BL173" s="304"/>
      <c r="BM173" s="304"/>
      <c r="BN173" s="304"/>
      <c r="BO173" s="304"/>
      <c r="BP173" s="304"/>
      <c r="BQ173" s="304"/>
      <c r="BR173" s="304"/>
      <c r="BS173" s="304"/>
      <c r="BT173" s="304"/>
      <c r="BU173" s="304"/>
      <c r="BV173" s="304"/>
      <c r="BW173" s="304"/>
      <c r="BX173" s="304"/>
      <c r="BY173" s="304"/>
      <c r="BZ173" s="304"/>
      <c r="CA173" s="304"/>
      <c r="CB173" s="304"/>
      <c r="CC173" s="304"/>
      <c r="CD173" s="304"/>
      <c r="CE173" s="304"/>
      <c r="CF173" s="304"/>
      <c r="CG173" s="304"/>
      <c r="CH173" s="304"/>
      <c r="CI173" s="304"/>
      <c r="CJ173" s="304"/>
      <c r="CK173" s="304"/>
      <c r="CL173" s="304"/>
      <c r="CM173" s="304"/>
      <c r="CN173" s="304"/>
      <c r="CO173" s="304"/>
      <c r="CP173" s="304"/>
      <c r="CQ173" s="304"/>
      <c r="CR173" s="304"/>
      <c r="CS173" s="304"/>
      <c r="CT173" s="304"/>
      <c r="CU173" s="304"/>
      <c r="CV173" s="304"/>
    </row>
    <row r="174" spans="1:100" s="274" customFormat="1" ht="19.5" hidden="1" customHeight="1">
      <c r="A174" s="286" t="e">
        <f>#REF!</f>
        <v>#REF!</v>
      </c>
      <c r="B174" s="286"/>
      <c r="C174" s="286"/>
      <c r="D174" s="286"/>
      <c r="E174" s="286"/>
      <c r="F174" s="286"/>
      <c r="G174" s="286"/>
      <c r="H174" s="286"/>
      <c r="I174" s="287" t="e">
        <f>#REF!</f>
        <v>#REF!</v>
      </c>
      <c r="J174" s="922" t="e">
        <f>#REF!</f>
        <v>#REF!</v>
      </c>
      <c r="K174" s="922"/>
      <c r="L174" s="922"/>
      <c r="M174" s="922"/>
      <c r="N174" s="304"/>
      <c r="O174" s="304"/>
      <c r="P174" s="304"/>
      <c r="Q174" s="304"/>
      <c r="R174" s="304"/>
      <c r="S174" s="304"/>
      <c r="T174" s="304"/>
      <c r="U174" s="304"/>
      <c r="V174" s="304"/>
      <c r="W174" s="304"/>
      <c r="X174" s="304"/>
      <c r="Y174" s="304"/>
      <c r="Z174" s="304"/>
      <c r="AA174" s="304"/>
      <c r="AB174" s="304"/>
      <c r="AC174" s="304"/>
      <c r="AD174" s="304"/>
      <c r="AE174" s="304"/>
      <c r="AF174" s="304"/>
      <c r="AG174" s="304"/>
      <c r="AH174" s="304"/>
      <c r="AI174" s="304"/>
      <c r="AJ174" s="304"/>
      <c r="AK174" s="304"/>
      <c r="AL174" s="304"/>
      <c r="AM174" s="304"/>
      <c r="AN174" s="304"/>
      <c r="AO174" s="304"/>
      <c r="AP174" s="304"/>
      <c r="AQ174" s="304"/>
      <c r="AR174" s="304"/>
      <c r="AS174" s="304"/>
      <c r="AT174" s="304"/>
      <c r="AU174" s="304"/>
      <c r="AV174" s="304"/>
      <c r="AW174" s="304"/>
      <c r="AX174" s="304"/>
      <c r="AY174" s="304"/>
      <c r="AZ174" s="304"/>
      <c r="BA174" s="304"/>
      <c r="BB174" s="304"/>
      <c r="BC174" s="304"/>
      <c r="BD174" s="304"/>
      <c r="BE174" s="304"/>
      <c r="BF174" s="304"/>
      <c r="BG174" s="304"/>
      <c r="BH174" s="304"/>
      <c r="BI174" s="304"/>
      <c r="BJ174" s="304"/>
      <c r="BK174" s="304"/>
      <c r="BL174" s="304"/>
      <c r="BM174" s="304"/>
      <c r="BN174" s="304"/>
      <c r="BO174" s="304"/>
      <c r="BP174" s="304"/>
      <c r="BQ174" s="304"/>
      <c r="BR174" s="304"/>
      <c r="BS174" s="304"/>
      <c r="BT174" s="304"/>
      <c r="BU174" s="304"/>
      <c r="BV174" s="304"/>
      <c r="BW174" s="304"/>
      <c r="BX174" s="304"/>
      <c r="BY174" s="304"/>
      <c r="BZ174" s="304"/>
      <c r="CA174" s="304"/>
      <c r="CB174" s="304"/>
      <c r="CC174" s="304"/>
      <c r="CD174" s="304"/>
      <c r="CE174" s="304"/>
      <c r="CF174" s="304"/>
      <c r="CG174" s="304"/>
      <c r="CH174" s="304"/>
      <c r="CI174" s="304"/>
      <c r="CJ174" s="304"/>
      <c r="CK174" s="304"/>
      <c r="CL174" s="304"/>
      <c r="CM174" s="304"/>
      <c r="CN174" s="304"/>
      <c r="CO174" s="304"/>
      <c r="CP174" s="304"/>
      <c r="CQ174" s="304"/>
      <c r="CR174" s="304"/>
      <c r="CS174" s="304"/>
      <c r="CT174" s="304"/>
      <c r="CU174" s="304"/>
      <c r="CV174" s="304"/>
    </row>
    <row r="175" spans="1:100" s="274" customFormat="1" ht="19.5" hidden="1" customHeight="1">
      <c r="A175" s="286" t="e">
        <f>#REF!</f>
        <v>#REF!</v>
      </c>
      <c r="B175" s="286"/>
      <c r="C175" s="286"/>
      <c r="D175" s="286"/>
      <c r="E175" s="286"/>
      <c r="F175" s="286"/>
      <c r="G175" s="286"/>
      <c r="H175" s="286"/>
      <c r="I175" s="287" t="e">
        <f>#REF!</f>
        <v>#REF!</v>
      </c>
      <c r="J175" s="922" t="e">
        <f>#REF!</f>
        <v>#REF!</v>
      </c>
      <c r="K175" s="922"/>
      <c r="L175" s="922"/>
      <c r="M175" s="922"/>
      <c r="N175" s="304"/>
      <c r="O175" s="304"/>
      <c r="P175" s="304"/>
      <c r="Q175" s="304"/>
      <c r="R175" s="304"/>
      <c r="S175" s="304"/>
      <c r="T175" s="304"/>
      <c r="U175" s="304"/>
      <c r="V175" s="304"/>
      <c r="W175" s="304"/>
      <c r="X175" s="304"/>
      <c r="Y175" s="304"/>
      <c r="Z175" s="304"/>
      <c r="AA175" s="304"/>
      <c r="AB175" s="304"/>
      <c r="AC175" s="304"/>
      <c r="AD175" s="304"/>
      <c r="AE175" s="304"/>
      <c r="AF175" s="304"/>
      <c r="AG175" s="304"/>
      <c r="AH175" s="304"/>
      <c r="AI175" s="304"/>
      <c r="AJ175" s="304"/>
      <c r="AK175" s="304"/>
      <c r="AL175" s="304"/>
      <c r="AM175" s="304"/>
      <c r="AN175" s="304"/>
      <c r="AO175" s="304"/>
      <c r="AP175" s="304"/>
      <c r="AQ175" s="304"/>
      <c r="AR175" s="304"/>
      <c r="AS175" s="304"/>
      <c r="AT175" s="304"/>
      <c r="AU175" s="304"/>
      <c r="AV175" s="304"/>
      <c r="AW175" s="304"/>
      <c r="AX175" s="304"/>
      <c r="AY175" s="304"/>
      <c r="AZ175" s="304"/>
      <c r="BA175" s="304"/>
      <c r="BB175" s="304"/>
      <c r="BC175" s="304"/>
      <c r="BD175" s="304"/>
      <c r="BE175" s="304"/>
      <c r="BF175" s="304"/>
      <c r="BG175" s="304"/>
      <c r="BH175" s="304"/>
      <c r="BI175" s="304"/>
      <c r="BJ175" s="304"/>
      <c r="BK175" s="304"/>
      <c r="BL175" s="304"/>
      <c r="BM175" s="304"/>
      <c r="BN175" s="304"/>
      <c r="BO175" s="304"/>
      <c r="BP175" s="304"/>
      <c r="BQ175" s="304"/>
      <c r="BR175" s="304"/>
      <c r="BS175" s="304"/>
      <c r="BT175" s="304"/>
      <c r="BU175" s="304"/>
      <c r="BV175" s="304"/>
      <c r="BW175" s="304"/>
      <c r="BX175" s="304"/>
      <c r="BY175" s="304"/>
      <c r="BZ175" s="304"/>
      <c r="CA175" s="304"/>
      <c r="CB175" s="304"/>
      <c r="CC175" s="304"/>
      <c r="CD175" s="304"/>
      <c r="CE175" s="304"/>
      <c r="CF175" s="304"/>
      <c r="CG175" s="304"/>
      <c r="CH175" s="304"/>
      <c r="CI175" s="304"/>
      <c r="CJ175" s="304"/>
      <c r="CK175" s="304"/>
      <c r="CL175" s="304"/>
      <c r="CM175" s="304"/>
      <c r="CN175" s="304"/>
      <c r="CO175" s="304"/>
      <c r="CP175" s="304"/>
      <c r="CQ175" s="304"/>
      <c r="CR175" s="304"/>
      <c r="CS175" s="304"/>
      <c r="CT175" s="304"/>
      <c r="CU175" s="304"/>
      <c r="CV175" s="304"/>
    </row>
    <row r="176" spans="1:100" s="274" customFormat="1" ht="32.25" hidden="1" customHeight="1">
      <c r="A176" s="286" t="e">
        <f>#REF!</f>
        <v>#REF!</v>
      </c>
      <c r="B176" s="286"/>
      <c r="C176" s="286"/>
      <c r="D176" s="286"/>
      <c r="E176" s="286"/>
      <c r="F176" s="286"/>
      <c r="G176" s="286"/>
      <c r="H176" s="286"/>
      <c r="I176" s="287" t="e">
        <f>#REF!</f>
        <v>#REF!</v>
      </c>
      <c r="J176" s="922" t="e">
        <f>#REF!</f>
        <v>#REF!</v>
      </c>
      <c r="K176" s="922"/>
      <c r="L176" s="922"/>
      <c r="M176" s="922"/>
      <c r="N176" s="304"/>
      <c r="O176" s="304"/>
      <c r="P176" s="304"/>
      <c r="Q176" s="304"/>
      <c r="R176" s="304"/>
      <c r="S176" s="304"/>
      <c r="T176" s="304"/>
      <c r="U176" s="304"/>
      <c r="V176" s="304"/>
      <c r="W176" s="304"/>
      <c r="X176" s="304"/>
      <c r="Y176" s="304"/>
      <c r="Z176" s="304"/>
      <c r="AA176" s="304"/>
      <c r="AB176" s="304"/>
      <c r="AC176" s="304"/>
      <c r="AD176" s="304"/>
      <c r="AE176" s="304"/>
      <c r="AF176" s="304"/>
      <c r="AG176" s="304"/>
      <c r="AH176" s="304"/>
      <c r="AI176" s="304"/>
      <c r="AJ176" s="304"/>
      <c r="AK176" s="304"/>
      <c r="AL176" s="304"/>
      <c r="AM176" s="304"/>
      <c r="AN176" s="304"/>
      <c r="AO176" s="304"/>
      <c r="AP176" s="304"/>
      <c r="AQ176" s="304"/>
      <c r="AR176" s="304"/>
      <c r="AS176" s="304"/>
      <c r="AT176" s="304"/>
      <c r="AU176" s="304"/>
      <c r="AV176" s="304"/>
      <c r="AW176" s="304"/>
      <c r="AX176" s="304"/>
      <c r="AY176" s="304"/>
      <c r="AZ176" s="304"/>
      <c r="BA176" s="304"/>
      <c r="BB176" s="304"/>
      <c r="BC176" s="304"/>
      <c r="BD176" s="304"/>
      <c r="BE176" s="304"/>
      <c r="BF176" s="304"/>
      <c r="BG176" s="304"/>
      <c r="BH176" s="304"/>
      <c r="BI176" s="304"/>
      <c r="BJ176" s="304"/>
      <c r="BK176" s="304"/>
      <c r="BL176" s="304"/>
      <c r="BM176" s="304"/>
      <c r="BN176" s="304"/>
      <c r="BO176" s="304"/>
      <c r="BP176" s="304"/>
      <c r="BQ176" s="304"/>
      <c r="BR176" s="304"/>
      <c r="BS176" s="304"/>
      <c r="BT176" s="304"/>
      <c r="BU176" s="304"/>
      <c r="BV176" s="304"/>
      <c r="BW176" s="304"/>
      <c r="BX176" s="304"/>
      <c r="BY176" s="304"/>
      <c r="BZ176" s="304"/>
      <c r="CA176" s="304"/>
      <c r="CB176" s="304"/>
      <c r="CC176" s="304"/>
      <c r="CD176" s="304"/>
      <c r="CE176" s="304"/>
      <c r="CF176" s="304"/>
      <c r="CG176" s="304"/>
      <c r="CH176" s="304"/>
      <c r="CI176" s="304"/>
      <c r="CJ176" s="304"/>
      <c r="CK176" s="304"/>
      <c r="CL176" s="304"/>
      <c r="CM176" s="304"/>
      <c r="CN176" s="304"/>
      <c r="CO176" s="304"/>
      <c r="CP176" s="304"/>
      <c r="CQ176" s="304"/>
      <c r="CR176" s="304"/>
      <c r="CS176" s="304"/>
      <c r="CT176" s="304"/>
      <c r="CU176" s="304"/>
      <c r="CV176" s="304"/>
    </row>
    <row r="177" spans="1:100" s="274" customFormat="1" ht="19.5" hidden="1" customHeight="1">
      <c r="A177" s="286" t="e">
        <f>#REF!</f>
        <v>#REF!</v>
      </c>
      <c r="B177" s="286"/>
      <c r="C177" s="286"/>
      <c r="D177" s="286"/>
      <c r="E177" s="286"/>
      <c r="F177" s="286"/>
      <c r="G177" s="286"/>
      <c r="H177" s="286"/>
      <c r="I177" s="287" t="e">
        <f>#REF!</f>
        <v>#REF!</v>
      </c>
      <c r="J177" s="922" t="e">
        <f>#REF!</f>
        <v>#REF!</v>
      </c>
      <c r="K177" s="922"/>
      <c r="L177" s="922"/>
      <c r="M177" s="922"/>
      <c r="N177" s="304"/>
      <c r="O177" s="304"/>
      <c r="P177" s="304"/>
      <c r="Q177" s="304"/>
      <c r="R177" s="304"/>
      <c r="S177" s="304"/>
      <c r="T177" s="304"/>
      <c r="U177" s="304"/>
      <c r="V177" s="304"/>
      <c r="W177" s="304"/>
      <c r="X177" s="304"/>
      <c r="Y177" s="304"/>
      <c r="Z177" s="304"/>
      <c r="AA177" s="304"/>
      <c r="AB177" s="304"/>
      <c r="AC177" s="304"/>
      <c r="AD177" s="304"/>
      <c r="AE177" s="304"/>
      <c r="AF177" s="304"/>
      <c r="AG177" s="304"/>
      <c r="AH177" s="304"/>
      <c r="AI177" s="304"/>
      <c r="AJ177" s="304"/>
      <c r="AK177" s="304"/>
      <c r="AL177" s="304"/>
      <c r="AM177" s="304"/>
      <c r="AN177" s="304"/>
      <c r="AO177" s="304"/>
      <c r="AP177" s="304"/>
      <c r="AQ177" s="304"/>
      <c r="AR177" s="304"/>
      <c r="AS177" s="304"/>
      <c r="AT177" s="304"/>
      <c r="AU177" s="304"/>
      <c r="AV177" s="304"/>
      <c r="AW177" s="304"/>
      <c r="AX177" s="304"/>
      <c r="AY177" s="304"/>
      <c r="AZ177" s="304"/>
      <c r="BA177" s="304"/>
      <c r="BB177" s="304"/>
      <c r="BC177" s="304"/>
      <c r="BD177" s="304"/>
      <c r="BE177" s="304"/>
      <c r="BF177" s="304"/>
      <c r="BG177" s="304"/>
      <c r="BH177" s="304"/>
      <c r="BI177" s="304"/>
      <c r="BJ177" s="304"/>
      <c r="BK177" s="304"/>
      <c r="BL177" s="304"/>
      <c r="BM177" s="304"/>
      <c r="BN177" s="304"/>
      <c r="BO177" s="304"/>
      <c r="BP177" s="304"/>
      <c r="BQ177" s="304"/>
      <c r="BR177" s="304"/>
      <c r="BS177" s="304"/>
      <c r="BT177" s="304"/>
      <c r="BU177" s="304"/>
      <c r="BV177" s="304"/>
      <c r="BW177" s="304"/>
      <c r="BX177" s="304"/>
      <c r="BY177" s="304"/>
      <c r="BZ177" s="304"/>
      <c r="CA177" s="304"/>
      <c r="CB177" s="304"/>
      <c r="CC177" s="304"/>
      <c r="CD177" s="304"/>
      <c r="CE177" s="304"/>
      <c r="CF177" s="304"/>
      <c r="CG177" s="304"/>
      <c r="CH177" s="304"/>
      <c r="CI177" s="304"/>
      <c r="CJ177" s="304"/>
      <c r="CK177" s="304"/>
      <c r="CL177" s="304"/>
      <c r="CM177" s="304"/>
      <c r="CN177" s="304"/>
      <c r="CO177" s="304"/>
      <c r="CP177" s="304"/>
      <c r="CQ177" s="304"/>
      <c r="CR177" s="304"/>
      <c r="CS177" s="304"/>
      <c r="CT177" s="304"/>
      <c r="CU177" s="304"/>
      <c r="CV177" s="304"/>
    </row>
    <row r="178" spans="1:100" s="274" customFormat="1" ht="19.5" hidden="1" customHeight="1">
      <c r="A178" s="288"/>
      <c r="B178" s="288"/>
      <c r="C178" s="288"/>
      <c r="D178" s="288"/>
      <c r="E178" s="288"/>
      <c r="F178" s="288"/>
      <c r="G178" s="288"/>
      <c r="H178" s="288"/>
      <c r="I178" s="285" t="e">
        <f>#REF!</f>
        <v>#REF!</v>
      </c>
      <c r="J178" s="922" t="e">
        <f>#REF!</f>
        <v>#REF!</v>
      </c>
      <c r="K178" s="922"/>
      <c r="L178" s="922"/>
      <c r="M178" s="922"/>
      <c r="N178" s="304"/>
      <c r="O178" s="304"/>
      <c r="P178" s="304"/>
      <c r="Q178" s="304"/>
      <c r="R178" s="304"/>
      <c r="S178" s="304"/>
      <c r="T178" s="304"/>
      <c r="U178" s="304"/>
      <c r="V178" s="304"/>
      <c r="W178" s="304"/>
      <c r="X178" s="304"/>
      <c r="Y178" s="304"/>
      <c r="Z178" s="304"/>
      <c r="AA178" s="304"/>
      <c r="AB178" s="304"/>
      <c r="AC178" s="304"/>
      <c r="AD178" s="304"/>
      <c r="AE178" s="304"/>
      <c r="AF178" s="304"/>
      <c r="AG178" s="304"/>
      <c r="AH178" s="304"/>
      <c r="AI178" s="304"/>
      <c r="AJ178" s="304"/>
      <c r="AK178" s="304"/>
      <c r="AL178" s="304"/>
      <c r="AM178" s="304"/>
      <c r="AN178" s="304"/>
      <c r="AO178" s="304"/>
      <c r="AP178" s="304"/>
      <c r="AQ178" s="304"/>
      <c r="AR178" s="304"/>
      <c r="AS178" s="304"/>
      <c r="AT178" s="304"/>
      <c r="AU178" s="304"/>
      <c r="AV178" s="304"/>
      <c r="AW178" s="304"/>
      <c r="AX178" s="304"/>
      <c r="AY178" s="304"/>
      <c r="AZ178" s="304"/>
      <c r="BA178" s="304"/>
      <c r="BB178" s="304"/>
      <c r="BC178" s="304"/>
      <c r="BD178" s="304"/>
      <c r="BE178" s="304"/>
      <c r="BF178" s="304"/>
      <c r="BG178" s="304"/>
      <c r="BH178" s="304"/>
      <c r="BI178" s="304"/>
      <c r="BJ178" s="304"/>
      <c r="BK178" s="304"/>
      <c r="BL178" s="304"/>
      <c r="BM178" s="304"/>
      <c r="BN178" s="304"/>
      <c r="BO178" s="304"/>
      <c r="BP178" s="304"/>
      <c r="BQ178" s="304"/>
      <c r="BR178" s="304"/>
      <c r="BS178" s="304"/>
      <c r="BT178" s="304"/>
      <c r="BU178" s="304"/>
      <c r="BV178" s="304"/>
      <c r="BW178" s="304"/>
      <c r="BX178" s="304"/>
      <c r="BY178" s="304"/>
      <c r="BZ178" s="304"/>
      <c r="CA178" s="304"/>
      <c r="CB178" s="304"/>
      <c r="CC178" s="304"/>
      <c r="CD178" s="304"/>
      <c r="CE178" s="304"/>
      <c r="CF178" s="304"/>
      <c r="CG178" s="304"/>
      <c r="CH178" s="304"/>
      <c r="CI178" s="304"/>
      <c r="CJ178" s="304"/>
      <c r="CK178" s="304"/>
      <c r="CL178" s="304"/>
      <c r="CM178" s="304"/>
      <c r="CN178" s="304"/>
      <c r="CO178" s="304"/>
      <c r="CP178" s="304"/>
      <c r="CQ178" s="304"/>
      <c r="CR178" s="304"/>
      <c r="CS178" s="304"/>
      <c r="CT178" s="304"/>
      <c r="CU178" s="304"/>
      <c r="CV178" s="304"/>
    </row>
    <row r="179" spans="1:100" s="274" customFormat="1" ht="16.5" hidden="1" customHeight="1">
      <c r="A179" s="291"/>
      <c r="B179" s="291"/>
      <c r="C179" s="291"/>
      <c r="D179" s="291"/>
      <c r="E179" s="291"/>
      <c r="F179" s="291"/>
      <c r="G179" s="291"/>
      <c r="H179" s="291"/>
      <c r="I179" s="285" t="e">
        <f>#REF!</f>
        <v>#REF!</v>
      </c>
      <c r="J179" s="922" t="e">
        <f>#REF!</f>
        <v>#REF!</v>
      </c>
      <c r="K179" s="922"/>
      <c r="L179" s="922"/>
      <c r="M179" s="922"/>
      <c r="N179" s="304"/>
      <c r="O179" s="304"/>
      <c r="P179" s="304"/>
      <c r="Q179" s="304"/>
      <c r="R179" s="304"/>
      <c r="S179" s="304"/>
      <c r="T179" s="304"/>
      <c r="U179" s="304"/>
      <c r="V179" s="304"/>
      <c r="W179" s="304"/>
      <c r="X179" s="304"/>
      <c r="Y179" s="304"/>
      <c r="Z179" s="304"/>
      <c r="AA179" s="304"/>
      <c r="AB179" s="304"/>
      <c r="AC179" s="304"/>
      <c r="AD179" s="304"/>
      <c r="AE179" s="304"/>
      <c r="AF179" s="304"/>
      <c r="AG179" s="304"/>
      <c r="AH179" s="304"/>
      <c r="AI179" s="304"/>
      <c r="AJ179" s="304"/>
      <c r="AK179" s="304"/>
      <c r="AL179" s="304"/>
      <c r="AM179" s="304"/>
      <c r="AN179" s="304"/>
      <c r="AO179" s="304"/>
      <c r="AP179" s="304"/>
      <c r="AQ179" s="304"/>
      <c r="AR179" s="304"/>
      <c r="AS179" s="304"/>
      <c r="AT179" s="304"/>
      <c r="AU179" s="304"/>
      <c r="AV179" s="304"/>
      <c r="AW179" s="304"/>
      <c r="AX179" s="304"/>
      <c r="AY179" s="304"/>
      <c r="AZ179" s="304"/>
      <c r="BA179" s="304"/>
      <c r="BB179" s="304"/>
      <c r="BC179" s="304"/>
      <c r="BD179" s="304"/>
      <c r="BE179" s="304"/>
      <c r="BF179" s="304"/>
      <c r="BG179" s="304"/>
      <c r="BH179" s="304"/>
      <c r="BI179" s="304"/>
      <c r="BJ179" s="304"/>
      <c r="BK179" s="304"/>
      <c r="BL179" s="304"/>
      <c r="BM179" s="304"/>
      <c r="BN179" s="304"/>
      <c r="BO179" s="304"/>
      <c r="BP179" s="304"/>
      <c r="BQ179" s="304"/>
      <c r="BR179" s="304"/>
      <c r="BS179" s="304"/>
      <c r="BT179" s="304"/>
      <c r="BU179" s="304"/>
      <c r="BV179" s="304"/>
      <c r="BW179" s="304"/>
      <c r="BX179" s="304"/>
      <c r="BY179" s="304"/>
      <c r="BZ179" s="304"/>
      <c r="CA179" s="304"/>
      <c r="CB179" s="304"/>
      <c r="CC179" s="304"/>
      <c r="CD179" s="304"/>
      <c r="CE179" s="304"/>
      <c r="CF179" s="304"/>
      <c r="CG179" s="304"/>
      <c r="CH179" s="304"/>
      <c r="CI179" s="304"/>
      <c r="CJ179" s="304"/>
      <c r="CK179" s="304"/>
      <c r="CL179" s="304"/>
      <c r="CM179" s="304"/>
      <c r="CN179" s="304"/>
      <c r="CO179" s="304"/>
      <c r="CP179" s="304"/>
      <c r="CQ179" s="304"/>
      <c r="CR179" s="304"/>
      <c r="CS179" s="304"/>
      <c r="CT179" s="304"/>
      <c r="CU179" s="304"/>
      <c r="CV179" s="304"/>
    </row>
    <row r="180" spans="1:100" s="274" customFormat="1" ht="19.5" hidden="1" customHeight="1">
      <c r="A180" s="293"/>
      <c r="B180" s="293"/>
      <c r="C180" s="293"/>
      <c r="D180" s="293"/>
      <c r="E180" s="293"/>
      <c r="F180" s="293"/>
      <c r="G180" s="293"/>
      <c r="H180" s="293"/>
      <c r="I180" s="285" t="e">
        <f>#REF!</f>
        <v>#REF!</v>
      </c>
      <c r="J180" s="922" t="e">
        <f>#REF!</f>
        <v>#REF!</v>
      </c>
      <c r="K180" s="922"/>
      <c r="L180" s="922"/>
      <c r="M180" s="922"/>
      <c r="N180" s="304"/>
      <c r="O180" s="304"/>
      <c r="P180" s="304"/>
      <c r="Q180" s="304"/>
      <c r="R180" s="304"/>
      <c r="S180" s="304"/>
      <c r="T180" s="304"/>
      <c r="U180" s="304"/>
      <c r="V180" s="304"/>
      <c r="W180" s="304"/>
      <c r="X180" s="304"/>
      <c r="Y180" s="304"/>
      <c r="Z180" s="304"/>
      <c r="AA180" s="304"/>
      <c r="AB180" s="304"/>
      <c r="AC180" s="304"/>
      <c r="AD180" s="304"/>
      <c r="AE180" s="304"/>
      <c r="AF180" s="304"/>
      <c r="AG180" s="304"/>
      <c r="AH180" s="304"/>
      <c r="AI180" s="304"/>
      <c r="AJ180" s="304"/>
      <c r="AK180" s="304"/>
      <c r="AL180" s="304"/>
      <c r="AM180" s="304"/>
      <c r="AN180" s="304"/>
      <c r="AO180" s="304"/>
      <c r="AP180" s="304"/>
      <c r="AQ180" s="304"/>
      <c r="AR180" s="304"/>
      <c r="AS180" s="304"/>
      <c r="AT180" s="304"/>
      <c r="AU180" s="304"/>
      <c r="AV180" s="304"/>
      <c r="AW180" s="304"/>
      <c r="AX180" s="304"/>
      <c r="AY180" s="304"/>
      <c r="AZ180" s="304"/>
      <c r="BA180" s="304"/>
      <c r="BB180" s="304"/>
      <c r="BC180" s="304"/>
      <c r="BD180" s="304"/>
      <c r="BE180" s="304"/>
      <c r="BF180" s="304"/>
      <c r="BG180" s="304"/>
      <c r="BH180" s="304"/>
      <c r="BI180" s="304"/>
      <c r="BJ180" s="304"/>
      <c r="BK180" s="304"/>
      <c r="BL180" s="304"/>
      <c r="BM180" s="304"/>
      <c r="BN180" s="304"/>
      <c r="BO180" s="304"/>
      <c r="BP180" s="304"/>
      <c r="BQ180" s="304"/>
      <c r="BR180" s="304"/>
      <c r="BS180" s="304"/>
      <c r="BT180" s="304"/>
      <c r="BU180" s="304"/>
      <c r="BV180" s="304"/>
      <c r="BW180" s="304"/>
      <c r="BX180" s="304"/>
      <c r="BY180" s="304"/>
      <c r="BZ180" s="304"/>
      <c r="CA180" s="304"/>
      <c r="CB180" s="304"/>
      <c r="CC180" s="304"/>
      <c r="CD180" s="304"/>
      <c r="CE180" s="304"/>
      <c r="CF180" s="304"/>
      <c r="CG180" s="304"/>
      <c r="CH180" s="304"/>
      <c r="CI180" s="304"/>
      <c r="CJ180" s="304"/>
      <c r="CK180" s="304"/>
      <c r="CL180" s="304"/>
      <c r="CM180" s="304"/>
      <c r="CN180" s="304"/>
      <c r="CO180" s="304"/>
      <c r="CP180" s="304"/>
      <c r="CQ180" s="304"/>
      <c r="CR180" s="304"/>
      <c r="CS180" s="304"/>
      <c r="CT180" s="304"/>
      <c r="CU180" s="304"/>
      <c r="CV180" s="304"/>
    </row>
    <row r="181" spans="1:100" s="265" customFormat="1">
      <c r="A181" s="297"/>
      <c r="B181" s="297"/>
      <c r="C181" s="297"/>
      <c r="D181" s="297"/>
      <c r="E181" s="297"/>
      <c r="F181" s="297"/>
      <c r="G181" s="297"/>
      <c r="H181" s="297"/>
      <c r="I181" s="298"/>
      <c r="J181" s="923"/>
      <c r="K181" s="923"/>
      <c r="L181" s="923"/>
      <c r="M181" s="923"/>
      <c r="N181" s="304"/>
      <c r="O181" s="304"/>
      <c r="P181" s="304"/>
      <c r="Q181" s="304"/>
      <c r="R181" s="304"/>
      <c r="S181" s="304"/>
      <c r="T181" s="304"/>
      <c r="U181" s="304"/>
      <c r="V181" s="304"/>
      <c r="W181" s="304"/>
      <c r="X181" s="304"/>
      <c r="Y181" s="304"/>
      <c r="Z181" s="304"/>
      <c r="AA181" s="304"/>
      <c r="AB181" s="304"/>
      <c r="AC181" s="304"/>
      <c r="AD181" s="304"/>
      <c r="AE181" s="304"/>
      <c r="AF181" s="304"/>
      <c r="AG181" s="304"/>
      <c r="AH181" s="304"/>
      <c r="AI181" s="304"/>
      <c r="AJ181" s="304"/>
      <c r="AK181" s="304"/>
      <c r="AL181" s="304"/>
      <c r="AM181" s="304"/>
      <c r="AN181" s="304"/>
      <c r="AO181" s="304"/>
      <c r="AP181" s="304"/>
      <c r="AQ181" s="304"/>
      <c r="AR181" s="304"/>
      <c r="AS181" s="304"/>
      <c r="AT181" s="304"/>
      <c r="AU181" s="304"/>
      <c r="AV181" s="304"/>
      <c r="AW181" s="304"/>
      <c r="AX181" s="304"/>
      <c r="AY181" s="304"/>
      <c r="AZ181" s="304"/>
      <c r="BA181" s="304"/>
      <c r="BB181" s="304"/>
      <c r="BC181" s="304"/>
      <c r="BD181" s="304"/>
      <c r="BE181" s="304"/>
      <c r="BF181" s="304"/>
      <c r="BG181" s="304"/>
      <c r="BH181" s="304"/>
      <c r="BI181" s="304"/>
      <c r="BJ181" s="304"/>
      <c r="BK181" s="304"/>
      <c r="BL181" s="304"/>
      <c r="BM181" s="304"/>
      <c r="BN181" s="304"/>
      <c r="BO181" s="304"/>
      <c r="BP181" s="304"/>
      <c r="BQ181" s="304"/>
      <c r="BR181" s="304"/>
      <c r="BS181" s="304"/>
      <c r="BT181" s="304"/>
      <c r="BU181" s="304"/>
      <c r="BV181" s="304"/>
      <c r="BW181" s="304"/>
      <c r="BX181" s="304"/>
      <c r="BY181" s="304"/>
      <c r="BZ181" s="304"/>
      <c r="CA181" s="304"/>
      <c r="CB181" s="304"/>
      <c r="CC181" s="304"/>
      <c r="CD181" s="304"/>
      <c r="CE181" s="304"/>
      <c r="CF181" s="304"/>
      <c r="CG181" s="304"/>
      <c r="CH181" s="304"/>
      <c r="CI181" s="304"/>
      <c r="CJ181" s="304"/>
      <c r="CK181" s="304"/>
      <c r="CL181" s="304"/>
      <c r="CM181" s="304"/>
      <c r="CN181" s="304"/>
      <c r="CO181" s="304"/>
      <c r="CP181" s="304"/>
      <c r="CQ181" s="304"/>
      <c r="CR181" s="304"/>
      <c r="CS181" s="304"/>
      <c r="CT181" s="304"/>
      <c r="CU181" s="304"/>
      <c r="CV181" s="304"/>
    </row>
    <row r="182" spans="1:100" s="265" customFormat="1">
      <c r="A182" s="270"/>
      <c r="B182" s="270"/>
      <c r="C182" s="270"/>
      <c r="D182" s="270"/>
      <c r="E182" s="270"/>
      <c r="F182" s="270"/>
      <c r="G182" s="270"/>
      <c r="H182" s="270"/>
      <c r="I182" s="399"/>
      <c r="J182" s="271"/>
      <c r="K182" s="271"/>
      <c r="L182" s="271"/>
      <c r="M182" s="271"/>
      <c r="N182" s="304"/>
      <c r="O182" s="304"/>
      <c r="P182" s="304"/>
      <c r="Q182" s="304"/>
      <c r="R182" s="304"/>
      <c r="S182" s="304"/>
      <c r="T182" s="304"/>
      <c r="U182" s="304"/>
      <c r="V182" s="304"/>
      <c r="W182" s="304"/>
      <c r="X182" s="304"/>
      <c r="Y182" s="304"/>
      <c r="Z182" s="304"/>
      <c r="AA182" s="304"/>
      <c r="AB182" s="304"/>
      <c r="AC182" s="304"/>
      <c r="AD182" s="304"/>
      <c r="AE182" s="304"/>
      <c r="AF182" s="304"/>
      <c r="AG182" s="304"/>
      <c r="AH182" s="304"/>
      <c r="AI182" s="304"/>
      <c r="AJ182" s="304"/>
      <c r="AK182" s="304"/>
      <c r="AL182" s="304"/>
      <c r="AM182" s="304"/>
      <c r="AN182" s="304"/>
      <c r="AO182" s="304"/>
      <c r="AP182" s="304"/>
      <c r="AQ182" s="304"/>
      <c r="AR182" s="304"/>
      <c r="AS182" s="304"/>
      <c r="AT182" s="304"/>
      <c r="AU182" s="304"/>
      <c r="AV182" s="304"/>
      <c r="AW182" s="304"/>
      <c r="AX182" s="304"/>
      <c r="AY182" s="304"/>
      <c r="AZ182" s="304"/>
      <c r="BA182" s="304"/>
      <c r="BB182" s="304"/>
      <c r="BC182" s="304"/>
      <c r="BD182" s="304"/>
      <c r="BE182" s="304"/>
      <c r="BF182" s="304"/>
      <c r="BG182" s="304"/>
      <c r="BH182" s="304"/>
      <c r="BI182" s="304"/>
      <c r="BJ182" s="304"/>
      <c r="BK182" s="304"/>
      <c r="BL182" s="304"/>
      <c r="BM182" s="304"/>
      <c r="BN182" s="304"/>
      <c r="BO182" s="304"/>
      <c r="BP182" s="304"/>
      <c r="BQ182" s="304"/>
      <c r="BR182" s="304"/>
      <c r="BS182" s="304"/>
      <c r="BT182" s="304"/>
      <c r="BU182" s="304"/>
      <c r="BV182" s="304"/>
      <c r="BW182" s="304"/>
      <c r="BX182" s="304"/>
      <c r="BY182" s="304"/>
      <c r="BZ182" s="304"/>
      <c r="CA182" s="304"/>
      <c r="CB182" s="304"/>
      <c r="CC182" s="304"/>
      <c r="CD182" s="304"/>
      <c r="CE182" s="304"/>
      <c r="CF182" s="304"/>
      <c r="CG182" s="304"/>
      <c r="CH182" s="304"/>
      <c r="CI182" s="304"/>
      <c r="CJ182" s="304"/>
      <c r="CK182" s="304"/>
      <c r="CL182" s="304"/>
      <c r="CM182" s="304"/>
      <c r="CN182" s="304"/>
      <c r="CO182" s="304"/>
      <c r="CP182" s="304"/>
      <c r="CQ182" s="304"/>
      <c r="CR182" s="304"/>
      <c r="CS182" s="304"/>
      <c r="CT182" s="304"/>
      <c r="CU182" s="304"/>
      <c r="CV182" s="304"/>
    </row>
    <row r="183" spans="1:100" s="265" customFormat="1">
      <c r="A183" s="270"/>
      <c r="B183" s="270"/>
      <c r="C183" s="270"/>
      <c r="D183" s="270"/>
      <c r="E183" s="270"/>
      <c r="F183" s="270"/>
      <c r="G183" s="270"/>
      <c r="H183" s="270"/>
      <c r="I183" s="399"/>
      <c r="J183" s="271"/>
      <c r="K183" s="271"/>
      <c r="L183" s="271"/>
      <c r="M183" s="271"/>
      <c r="N183" s="304"/>
      <c r="O183" s="304"/>
      <c r="P183" s="304"/>
      <c r="Q183" s="304"/>
      <c r="R183" s="304"/>
      <c r="S183" s="304"/>
      <c r="T183" s="304"/>
      <c r="U183" s="304"/>
      <c r="V183" s="304"/>
      <c r="W183" s="304"/>
      <c r="X183" s="304"/>
      <c r="Y183" s="304"/>
      <c r="Z183" s="304"/>
      <c r="AA183" s="304"/>
      <c r="AB183" s="304"/>
      <c r="AC183" s="304"/>
      <c r="AD183" s="304"/>
      <c r="AE183" s="304"/>
      <c r="AF183" s="304"/>
      <c r="AG183" s="304"/>
      <c r="AH183" s="304"/>
      <c r="AI183" s="304"/>
      <c r="AJ183" s="304"/>
      <c r="AK183" s="304"/>
      <c r="AL183" s="304"/>
      <c r="AM183" s="304"/>
      <c r="AN183" s="304"/>
      <c r="AO183" s="304"/>
      <c r="AP183" s="304"/>
      <c r="AQ183" s="304"/>
      <c r="AR183" s="304"/>
      <c r="AS183" s="304"/>
      <c r="AT183" s="304"/>
      <c r="AU183" s="304"/>
      <c r="AV183" s="304"/>
      <c r="AW183" s="304"/>
      <c r="AX183" s="304"/>
      <c r="AY183" s="304"/>
      <c r="AZ183" s="304"/>
      <c r="BA183" s="304"/>
      <c r="BB183" s="304"/>
      <c r="BC183" s="304"/>
      <c r="BD183" s="304"/>
      <c r="BE183" s="304"/>
      <c r="BF183" s="304"/>
      <c r="BG183" s="304"/>
      <c r="BH183" s="304"/>
      <c r="BI183" s="304"/>
      <c r="BJ183" s="304"/>
      <c r="BK183" s="304"/>
      <c r="BL183" s="304"/>
      <c r="BM183" s="304"/>
      <c r="BN183" s="304"/>
      <c r="BO183" s="304"/>
      <c r="BP183" s="304"/>
      <c r="BQ183" s="304"/>
      <c r="BR183" s="304"/>
      <c r="BS183" s="304"/>
      <c r="BT183" s="304"/>
      <c r="BU183" s="304"/>
      <c r="BV183" s="304"/>
      <c r="BW183" s="304"/>
      <c r="BX183" s="304"/>
      <c r="BY183" s="304"/>
      <c r="BZ183" s="304"/>
      <c r="CA183" s="304"/>
      <c r="CB183" s="304"/>
      <c r="CC183" s="304"/>
      <c r="CD183" s="304"/>
      <c r="CE183" s="304"/>
      <c r="CF183" s="304"/>
      <c r="CG183" s="304"/>
      <c r="CH183" s="304"/>
      <c r="CI183" s="304"/>
      <c r="CJ183" s="304"/>
      <c r="CK183" s="304"/>
      <c r="CL183" s="304"/>
      <c r="CM183" s="304"/>
      <c r="CN183" s="304"/>
      <c r="CO183" s="304"/>
      <c r="CP183" s="304"/>
      <c r="CQ183" s="304"/>
      <c r="CR183" s="304"/>
      <c r="CS183" s="304"/>
      <c r="CT183" s="304"/>
      <c r="CU183" s="304"/>
      <c r="CV183" s="304"/>
    </row>
  </sheetData>
  <sheetProtection password="CC6F" sheet="1" formatColumns="0" formatRows="0" selectLockedCells="1"/>
  <customSheetViews>
    <customSheetView guid="{B85D7887-A299-45C0-BD97-6C28577A6A5C}" showPageBreaks="1" printArea="1" hiddenRows="1" hiddenColumns="1" view="pageBreakPreview" topLeftCell="A10">
      <selection activeCell="A16" sqref="A16"/>
      <pageMargins left="0.7" right="0.7" top="0.75" bottom="0.75" header="0.3" footer="0.3"/>
      <pageSetup paperSize="9" scale="57" orientation="landscape" r:id="rId1"/>
    </customSheetView>
    <customSheetView guid="{CCA37BAE-906F-43D5-9FD9-B13563E4B9D7}" showPageBreaks="1" printArea="1" hiddenRows="1" hiddenColumns="1" view="pageBreakPreview" topLeftCell="A10">
      <selection activeCell="A16" sqref="A16"/>
      <pageMargins left="0.7" right="0.7" top="0.75" bottom="0.75" header="0.3" footer="0.3"/>
      <pageSetup paperSize="9" scale="57" orientation="landscape" r:id="rId2"/>
    </customSheetView>
    <customSheetView guid="{CA9345C4-09FE-4F27-BFD9-3D9BCD2DED09}" showPageBreaks="1" printArea="1" hiddenRows="1" hiddenColumns="1" view="pageBreakPreview" topLeftCell="A10">
      <selection activeCell="A16" sqref="A16"/>
      <pageMargins left="0.7" right="0.7" top="0.75" bottom="0.75" header="0.3" footer="0.3"/>
      <pageSetup paperSize="9" scale="57" orientation="landscape" r:id="rId3"/>
    </customSheetView>
    <customSheetView guid="{7AB1F867-F01E-4EB9-A93D-DDCFDB9AA444}" showPageBreaks="1" printArea="1" hiddenRows="1" hiddenColumns="1" view="pageBreakPreview" topLeftCell="A10">
      <selection activeCell="A16" sqref="A16"/>
      <pageMargins left="0.7" right="0.7" top="0.75" bottom="0.75" header="0.3" footer="0.3"/>
      <pageSetup paperSize="9" scale="57" orientation="landscape" r:id="rId4"/>
    </customSheetView>
    <customSheetView guid="{B96E710B-6DD7-4DE1-95AB-C9EE060CD030}" scale="80" showPageBreaks="1" printArea="1" hiddenRows="1" hiddenColumns="1" view="pageBreakPreview">
      <selection activeCell="K30" sqref="K30"/>
      <pageMargins left="0.7" right="0.7" top="0.75" bottom="0.75" header="0.3" footer="0.3"/>
      <pageSetup paperSize="9" scale="57" orientation="landscape" r:id="rId5"/>
    </customSheetView>
    <customSheetView guid="{357C9841-BEC3-434B-AC63-C04FB4321BA3}" scale="80" showPageBreaks="1" printArea="1" hiddenRows="1" hiddenColumns="1" view="pageBreakPreview" topLeftCell="A13">
      <selection activeCell="M19" sqref="M19"/>
      <pageMargins left="0.7" right="0.7" top="0.75" bottom="0.75" header="0.3" footer="0.3"/>
      <pageSetup paperSize="9" scale="57" orientation="landscape" r:id="rId6"/>
    </customSheetView>
    <customSheetView guid="{3C00DDA0-7DDE-4169-A739-550DAF5DCF8D}" scale="80" showPageBreaks="1" printArea="1" hiddenRows="1" hiddenColumns="1" view="pageBreakPreview" topLeftCell="CE6">
      <selection activeCell="CW22" sqref="CW22"/>
      <pageMargins left="0.7" right="0.7" top="0.75" bottom="0.75" header="0.3" footer="0.3"/>
      <pageSetup paperSize="9" scale="57" orientation="landscape" r:id="rId7"/>
    </customSheetView>
    <customSheetView guid="{99CA2F10-F926-46DC-8609-4EAE5B9F3585}" showPageBreaks="1" printArea="1" hiddenRows="1" hiddenColumns="1" view="pageBreakPreview">
      <selection activeCell="A16" sqref="A16"/>
      <pageMargins left="0.7" right="0.7" top="0.75" bottom="0.75" header="0.3" footer="0.3"/>
      <pageSetup paperSize="9" scale="57" orientation="landscape" r:id="rId8"/>
    </customSheetView>
    <customSheetView guid="{497EA202-A8B8-45C5-9E6C-C3CD104F3979}" showPageBreaks="1" printArea="1" hiddenRows="1" hiddenColumns="1" view="pageBreakPreview">
      <selection activeCell="D16" sqref="D16"/>
      <pageMargins left="0.7" right="0.7" top="0.75" bottom="0.75" header="0.3" footer="0.3"/>
      <pageSetup paperSize="9" scale="57" orientation="landscape" r:id="rId9"/>
    </customSheetView>
    <customSheetView guid="{63D51328-7CBC-4A1E-B96D-BAE91416501B}" showPageBreaks="1" printArea="1" hiddenRows="1" hiddenColumns="1" view="pageBreakPreview">
      <selection activeCell="D16" sqref="D16"/>
      <pageMargins left="0.7" right="0.7" top="0.75" bottom="0.75" header="0.3" footer="0.3"/>
      <pageSetup paperSize="9" scale="57" orientation="landscape" r:id="rId10"/>
    </customSheetView>
    <customSheetView guid="{D5521983-A70D-48A3-9506-C0263CBBC57D}" showPageBreaks="1" printArea="1" hiddenRows="1" hiddenColumns="1" view="pageBreakPreview" topLeftCell="A10">
      <selection activeCell="A16" sqref="A16"/>
      <pageMargins left="0.7" right="0.7" top="0.75" bottom="0.75" header="0.3" footer="0.3"/>
      <pageSetup paperSize="9" scale="57" orientation="landscape" r:id="rId11"/>
    </customSheetView>
    <customSheetView guid="{12A89170-4F84-482D-A3C5-7890082E7B73}" showPageBreaks="1" printArea="1" hiddenRows="1" hiddenColumns="1" view="pageBreakPreview" topLeftCell="A10">
      <selection activeCell="A16" sqref="A16"/>
      <pageMargins left="0.7" right="0.7" top="0.75" bottom="0.75" header="0.3" footer="0.3"/>
      <pageSetup paperSize="9" scale="57" orientation="landscape" r:id="rId12"/>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57" orientation="landscape" r:id="rId1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18" zoomScaleNormal="70" zoomScaleSheetLayoutView="100" workbookViewId="0">
      <selection activeCell="G15" sqref="G15"/>
    </sheetView>
  </sheetViews>
  <sheetFormatPr defaultColWidth="9.140625" defaultRowHeight="16.5"/>
  <cols>
    <col min="1" max="2" width="5.7109375" style="164" customWidth="1"/>
    <col min="3" max="3" width="24.7109375" style="164" customWidth="1"/>
    <col min="4" max="4" width="15.28515625" style="164" customWidth="1"/>
    <col min="5" max="5" width="28.7109375" style="164" customWidth="1"/>
    <col min="6" max="6" width="14.7109375" style="164" customWidth="1"/>
    <col min="7" max="7" width="19.5703125" style="164" customWidth="1"/>
    <col min="8" max="8" width="23.7109375" style="151" hidden="1" customWidth="1"/>
    <col min="9" max="9" width="18" style="152" hidden="1" customWidth="1"/>
    <col min="10" max="10" width="16.85546875" style="153" hidden="1" customWidth="1"/>
    <col min="11" max="11" width="14.5703125" style="153" hidden="1" customWidth="1"/>
    <col min="12" max="12" width="18.5703125" style="153" hidden="1" customWidth="1"/>
    <col min="13" max="13" width="16.28515625" style="153" customWidth="1"/>
    <col min="14" max="14" width="39.7109375" style="153" customWidth="1"/>
    <col min="15" max="15" width="24.28515625" style="153" customWidth="1"/>
    <col min="16" max="17" width="16.28515625" style="153" customWidth="1"/>
    <col min="18" max="19" width="10.28515625" style="154" customWidth="1"/>
    <col min="20" max="20" width="9.140625" style="154" customWidth="1"/>
    <col min="21" max="21" width="9.140625" style="155" customWidth="1"/>
    <col min="22" max="23" width="9.140625" style="155"/>
    <col min="24" max="25" width="9.140625" style="156"/>
    <col min="26" max="16384" width="9.140625" style="157"/>
  </cols>
  <sheetData>
    <row r="1" spans="1:25" s="149" customFormat="1" ht="39.950000000000003" customHeight="1">
      <c r="A1" s="962" t="s">
        <v>164</v>
      </c>
      <c r="B1" s="962"/>
      <c r="C1" s="962"/>
      <c r="D1" s="962"/>
      <c r="E1" s="962"/>
      <c r="F1" s="962"/>
      <c r="G1" s="962"/>
      <c r="H1" s="144"/>
      <c r="I1" s="145"/>
      <c r="J1" s="146"/>
      <c r="K1" s="146"/>
      <c r="L1" s="146"/>
      <c r="M1" s="146"/>
      <c r="N1" s="146"/>
      <c r="O1" s="146"/>
      <c r="P1" s="146"/>
      <c r="Q1" s="146"/>
      <c r="R1" s="146"/>
      <c r="S1" s="146"/>
      <c r="T1" s="146"/>
      <c r="U1" s="147"/>
      <c r="V1" s="147"/>
      <c r="W1" s="147"/>
      <c r="X1" s="148"/>
      <c r="Y1" s="148"/>
    </row>
    <row r="2" spans="1:25" ht="18" customHeight="1">
      <c r="A2" s="113" t="str">
        <f>Cover!B3</f>
        <v>5002002186/GIS-EXCLUDING/DOM/A00 - CC CS -1</v>
      </c>
      <c r="B2" s="113"/>
      <c r="C2" s="114"/>
      <c r="D2" s="150"/>
      <c r="E2" s="150"/>
      <c r="F2" s="150"/>
      <c r="G2" s="116" t="s">
        <v>165</v>
      </c>
    </row>
    <row r="3" spans="1:25" ht="12.75" customHeight="1">
      <c r="A3" s="117"/>
      <c r="B3" s="117"/>
      <c r="C3" s="118"/>
      <c r="D3" s="139"/>
      <c r="E3" s="139"/>
      <c r="F3" s="139"/>
      <c r="G3" s="119"/>
    </row>
    <row r="4" spans="1:25" ht="18.95" customHeight="1">
      <c r="A4" s="963" t="s">
        <v>166</v>
      </c>
      <c r="B4" s="963"/>
      <c r="C4" s="963"/>
      <c r="D4" s="963"/>
      <c r="E4" s="963"/>
      <c r="F4" s="963"/>
      <c r="G4" s="963"/>
    </row>
    <row r="5" spans="1:25" ht="21" customHeight="1">
      <c r="A5" s="158" t="s">
        <v>1</v>
      </c>
      <c r="B5" s="158"/>
      <c r="C5" s="159"/>
      <c r="D5" s="159"/>
      <c r="E5" s="159"/>
      <c r="F5" s="159"/>
      <c r="G5" s="159"/>
    </row>
    <row r="6" spans="1:25" ht="21" customHeight="1">
      <c r="A6" s="27" t="s">
        <v>2</v>
      </c>
      <c r="B6" s="27"/>
      <c r="C6" s="159"/>
      <c r="D6" s="159"/>
      <c r="E6" s="159"/>
      <c r="F6" s="159"/>
      <c r="G6" s="159"/>
      <c r="I6" s="633" t="s">
        <v>233</v>
      </c>
      <c r="J6" s="739">
        <f>'Sch-1'!N413</f>
        <v>0</v>
      </c>
      <c r="K6" s="632"/>
      <c r="L6" s="448"/>
    </row>
    <row r="7" spans="1:25" ht="21" customHeight="1">
      <c r="A7" s="27" t="s">
        <v>3</v>
      </c>
      <c r="B7" s="27"/>
      <c r="C7" s="159"/>
      <c r="D7" s="159"/>
      <c r="E7" s="159"/>
      <c r="F7" s="159"/>
      <c r="G7" s="159"/>
      <c r="I7" s="633" t="s">
        <v>235</v>
      </c>
      <c r="J7" s="739">
        <f>'Sch-2'!J413</f>
        <v>0</v>
      </c>
      <c r="K7" s="632"/>
    </row>
    <row r="8" spans="1:25" ht="21" customHeight="1">
      <c r="A8" s="27" t="s">
        <v>4</v>
      </c>
      <c r="B8" s="27"/>
      <c r="C8" s="159"/>
      <c r="D8" s="159"/>
      <c r="E8" s="159"/>
      <c r="F8" s="159"/>
      <c r="G8" s="159"/>
      <c r="I8" s="633" t="s">
        <v>236</v>
      </c>
      <c r="J8" s="739">
        <f>'Sch-3'!P377</f>
        <v>0</v>
      </c>
      <c r="K8" s="632"/>
    </row>
    <row r="9" spans="1:25" ht="21" customHeight="1">
      <c r="A9" s="27" t="s">
        <v>167</v>
      </c>
      <c r="B9" s="27"/>
      <c r="C9" s="159"/>
      <c r="D9" s="159"/>
      <c r="E9" s="159"/>
      <c r="F9" s="159"/>
      <c r="G9" s="159"/>
      <c r="I9" s="634" t="s">
        <v>196</v>
      </c>
      <c r="J9" s="740">
        <f>J6+J7+J8</f>
        <v>0</v>
      </c>
      <c r="K9" s="632"/>
    </row>
    <row r="10" spans="1:25" ht="21" customHeight="1">
      <c r="A10" s="27" t="s">
        <v>6</v>
      </c>
      <c r="B10" s="27"/>
      <c r="C10" s="159"/>
      <c r="D10" s="159"/>
      <c r="E10" s="159"/>
      <c r="F10" s="159"/>
      <c r="G10" s="159"/>
      <c r="J10" s="447"/>
    </row>
    <row r="11" spans="1:25" ht="14.25" customHeight="1">
      <c r="A11" s="159"/>
      <c r="B11" s="159"/>
      <c r="C11" s="159"/>
      <c r="D11" s="159"/>
      <c r="E11" s="159"/>
      <c r="F11" s="159"/>
      <c r="G11" s="159"/>
    </row>
    <row r="12" spans="1:25" ht="129" customHeight="1">
      <c r="A12" s="160" t="s">
        <v>168</v>
      </c>
      <c r="B12" s="533"/>
      <c r="C12" s="964"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D12" s="964"/>
      <c r="E12" s="964"/>
      <c r="F12" s="964"/>
      <c r="G12" s="964"/>
      <c r="J12" s="448"/>
    </row>
    <row r="13" spans="1:25" ht="21" customHeight="1" thickBot="1">
      <c r="A13" s="161" t="s">
        <v>169</v>
      </c>
      <c r="B13" s="161"/>
      <c r="C13" s="162"/>
      <c r="D13" s="161"/>
      <c r="E13" s="161"/>
      <c r="F13" s="161"/>
      <c r="G13" s="161"/>
      <c r="H13" s="442"/>
      <c r="K13" s="170"/>
      <c r="L13" s="170"/>
      <c r="M13" s="170"/>
    </row>
    <row r="14" spans="1:25" ht="41.25" customHeight="1" thickBot="1">
      <c r="A14" s="965" t="s">
        <v>170</v>
      </c>
      <c r="B14" s="965"/>
      <c r="C14" s="965"/>
      <c r="D14" s="965"/>
      <c r="E14" s="965"/>
      <c r="F14" s="965"/>
      <c r="G14" s="965"/>
      <c r="H14" s="646" t="s">
        <v>342</v>
      </c>
      <c r="I14" s="646" t="s">
        <v>343</v>
      </c>
      <c r="J14" s="647" t="s">
        <v>344</v>
      </c>
      <c r="K14" s="170"/>
      <c r="L14" s="170"/>
      <c r="M14" s="170"/>
      <c r="N14" s="163"/>
    </row>
    <row r="15" spans="1:25" ht="56.25" customHeight="1">
      <c r="B15" s="165">
        <v>1</v>
      </c>
      <c r="C15" s="969" t="s">
        <v>334</v>
      </c>
      <c r="D15" s="967"/>
      <c r="E15" s="967"/>
      <c r="F15" s="968"/>
      <c r="G15" s="166"/>
      <c r="H15" s="709">
        <f>IF(J6=0,0,(G15/J9)*J6)</f>
        <v>0</v>
      </c>
      <c r="I15" s="710">
        <f>IF(J7=0,0,(G15/J9)*J7)</f>
        <v>0</v>
      </c>
      <c r="J15" s="709">
        <f>IF(J8,(G15/J9)*J8,0)</f>
        <v>0</v>
      </c>
      <c r="K15" s="170"/>
      <c r="L15" s="170"/>
      <c r="M15" s="170"/>
    </row>
    <row r="16" spans="1:25" ht="55.5" customHeight="1">
      <c r="B16" s="165">
        <v>2</v>
      </c>
      <c r="C16" s="966" t="s">
        <v>335</v>
      </c>
      <c r="D16" s="967"/>
      <c r="E16" s="967"/>
      <c r="F16" s="968"/>
      <c r="G16" s="167"/>
      <c r="H16" s="711">
        <f>G16*J6</f>
        <v>0</v>
      </c>
      <c r="I16" s="712">
        <f>G16*J7</f>
        <v>0</v>
      </c>
      <c r="J16" s="711">
        <f>G16*J8</f>
        <v>0</v>
      </c>
      <c r="K16" s="170"/>
      <c r="L16" s="170"/>
      <c r="M16" s="170"/>
    </row>
    <row r="17" spans="1:25" s="168" customFormat="1" ht="39.75" customHeight="1" thickBot="1">
      <c r="B17" s="169">
        <v>3</v>
      </c>
      <c r="C17" s="959" t="s">
        <v>171</v>
      </c>
      <c r="D17" s="960"/>
      <c r="E17" s="960"/>
      <c r="F17" s="961"/>
      <c r="G17" s="439"/>
      <c r="H17" s="711"/>
      <c r="I17" s="711"/>
      <c r="J17" s="711"/>
      <c r="K17" s="170"/>
      <c r="L17" s="170"/>
      <c r="M17" s="170"/>
      <c r="N17" s="170"/>
      <c r="O17" s="170"/>
      <c r="P17" s="170"/>
      <c r="Q17" s="170"/>
      <c r="R17" s="171"/>
      <c r="S17" s="171"/>
      <c r="T17" s="171"/>
      <c r="U17" s="172"/>
      <c r="V17" s="172"/>
      <c r="W17" s="172"/>
      <c r="X17" s="173"/>
      <c r="Y17" s="173"/>
    </row>
    <row r="18" spans="1:25" s="168" customFormat="1" ht="21" customHeight="1" thickBot="1">
      <c r="B18" s="174"/>
      <c r="C18" s="955" t="s">
        <v>336</v>
      </c>
      <c r="D18" s="956"/>
      <c r="E18" s="956"/>
      <c r="F18" s="175" t="s">
        <v>172</v>
      </c>
      <c r="G18" s="440"/>
      <c r="H18" s="713">
        <f>G18</f>
        <v>0</v>
      </c>
      <c r="I18" s="714"/>
      <c r="J18" s="711"/>
      <c r="K18" s="170"/>
      <c r="L18" s="170"/>
      <c r="M18" s="170"/>
      <c r="N18" s="177"/>
      <c r="O18" s="176"/>
      <c r="P18" s="170"/>
      <c r="Q18" s="170"/>
      <c r="R18" s="171"/>
      <c r="S18" s="171"/>
      <c r="T18" s="171"/>
      <c r="U18" s="172"/>
      <c r="V18" s="172"/>
      <c r="W18" s="172"/>
      <c r="X18" s="173"/>
      <c r="Y18" s="173"/>
    </row>
    <row r="19" spans="1:25" s="168" customFormat="1" ht="33" customHeight="1" thickBot="1">
      <c r="B19" s="174"/>
      <c r="C19" s="948" t="s">
        <v>361</v>
      </c>
      <c r="D19" s="949"/>
      <c r="E19" s="949"/>
      <c r="F19" s="175" t="s">
        <v>172</v>
      </c>
      <c r="G19" s="440"/>
      <c r="H19" s="715"/>
      <c r="I19" s="713">
        <f>G19</f>
        <v>0</v>
      </c>
      <c r="J19" s="716"/>
      <c r="K19" s="170"/>
      <c r="L19" s="170"/>
      <c r="M19" s="170"/>
      <c r="N19" s="177"/>
      <c r="O19" s="176"/>
      <c r="P19" s="170"/>
      <c r="Q19" s="170"/>
      <c r="R19" s="171"/>
      <c r="S19" s="171"/>
      <c r="T19" s="171"/>
      <c r="U19" s="172"/>
      <c r="V19" s="172"/>
      <c r="W19" s="172"/>
      <c r="X19" s="173"/>
      <c r="Y19" s="173"/>
    </row>
    <row r="20" spans="1:25" s="168" customFormat="1" ht="21" customHeight="1" thickBot="1">
      <c r="B20" s="174"/>
      <c r="C20" s="955" t="s">
        <v>337</v>
      </c>
      <c r="D20" s="956"/>
      <c r="E20" s="956"/>
      <c r="F20" s="175" t="s">
        <v>172</v>
      </c>
      <c r="G20" s="440"/>
      <c r="H20" s="711"/>
      <c r="I20" s="710"/>
      <c r="J20" s="713">
        <f>G20</f>
        <v>0</v>
      </c>
      <c r="K20" s="170"/>
      <c r="L20" s="170"/>
      <c r="M20" s="170"/>
      <c r="N20" s="177"/>
      <c r="O20" s="176"/>
      <c r="P20" s="170"/>
      <c r="Q20" s="170"/>
      <c r="R20" s="171"/>
      <c r="S20" s="171"/>
      <c r="T20" s="171"/>
      <c r="U20" s="172"/>
      <c r="V20" s="172"/>
      <c r="W20" s="172"/>
      <c r="X20" s="173"/>
      <c r="Y20" s="173"/>
    </row>
    <row r="21" spans="1:25" s="168" customFormat="1" ht="21" customHeight="1">
      <c r="B21" s="174"/>
      <c r="C21" s="955" t="s">
        <v>338</v>
      </c>
      <c r="D21" s="956"/>
      <c r="E21" s="956"/>
      <c r="F21" s="175" t="s">
        <v>172</v>
      </c>
      <c r="G21" s="449"/>
      <c r="H21" s="711"/>
      <c r="I21" s="712"/>
      <c r="J21" s="709"/>
      <c r="K21" s="170"/>
      <c r="L21" s="170"/>
      <c r="M21" s="170"/>
      <c r="N21" s="177"/>
      <c r="O21" s="176"/>
      <c r="P21" s="170"/>
      <c r="Q21" s="170"/>
      <c r="R21" s="171"/>
      <c r="S21" s="171"/>
      <c r="T21" s="171"/>
      <c r="U21" s="172"/>
      <c r="V21" s="172"/>
      <c r="W21" s="172"/>
      <c r="X21" s="173"/>
      <c r="Y21" s="173"/>
    </row>
    <row r="22" spans="1:25" s="168" customFormat="1" ht="21" customHeight="1">
      <c r="B22" s="178"/>
      <c r="C22" s="955" t="s">
        <v>173</v>
      </c>
      <c r="D22" s="956"/>
      <c r="E22" s="956"/>
      <c r="F22" s="179" t="s">
        <v>172</v>
      </c>
      <c r="G22" s="449"/>
      <c r="H22" s="711"/>
      <c r="I22" s="712"/>
      <c r="J22" s="711"/>
      <c r="K22" s="170"/>
      <c r="L22" s="170"/>
      <c r="M22" s="170"/>
      <c r="N22" s="177"/>
      <c r="O22" s="176"/>
      <c r="P22" s="170"/>
      <c r="Q22" s="170"/>
      <c r="R22" s="171"/>
      <c r="S22" s="171"/>
      <c r="T22" s="171"/>
      <c r="U22" s="172"/>
      <c r="V22" s="172"/>
      <c r="W22" s="172"/>
      <c r="X22" s="173"/>
      <c r="Y22" s="173"/>
    </row>
    <row r="23" spans="1:25" s="168" customFormat="1" ht="54.95" customHeight="1" thickBot="1">
      <c r="B23" s="169">
        <v>4</v>
      </c>
      <c r="C23" s="944" t="s">
        <v>174</v>
      </c>
      <c r="D23" s="945"/>
      <c r="E23" s="945"/>
      <c r="F23" s="946"/>
      <c r="G23" s="439"/>
      <c r="H23" s="717"/>
      <c r="I23" s="712"/>
      <c r="J23" s="711"/>
      <c r="K23" s="170"/>
      <c r="L23" s="170"/>
      <c r="M23" s="170"/>
      <c r="N23" s="170"/>
      <c r="O23" s="170"/>
      <c r="P23" s="170"/>
      <c r="Q23" s="170"/>
      <c r="R23" s="171"/>
      <c r="S23" s="171"/>
      <c r="T23" s="171"/>
      <c r="U23" s="172"/>
      <c r="V23" s="172"/>
      <c r="W23" s="172"/>
      <c r="X23" s="173"/>
      <c r="Y23" s="173"/>
    </row>
    <row r="24" spans="1:25" s="168" customFormat="1" ht="21" customHeight="1" thickBot="1">
      <c r="A24" s="180"/>
      <c r="B24" s="174"/>
      <c r="C24" s="955" t="s">
        <v>336</v>
      </c>
      <c r="D24" s="956"/>
      <c r="E24" s="956"/>
      <c r="F24" s="175" t="s">
        <v>175</v>
      </c>
      <c r="G24" s="441"/>
      <c r="H24" s="718">
        <f>G24*J6</f>
        <v>0</v>
      </c>
      <c r="I24" s="714"/>
      <c r="J24" s="711"/>
      <c r="K24" s="170"/>
      <c r="L24" s="170"/>
      <c r="M24" s="170"/>
      <c r="N24" s="170"/>
      <c r="O24" s="170"/>
      <c r="P24" s="170"/>
      <c r="Q24" s="170"/>
      <c r="R24" s="171"/>
      <c r="S24" s="171"/>
      <c r="T24" s="171"/>
      <c r="U24" s="172"/>
      <c r="V24" s="172"/>
      <c r="W24" s="172"/>
      <c r="X24" s="173"/>
      <c r="Y24" s="173"/>
    </row>
    <row r="25" spans="1:25" s="168" customFormat="1" ht="33.75" customHeight="1" thickBot="1">
      <c r="A25" s="180"/>
      <c r="B25" s="174"/>
      <c r="C25" s="950" t="s">
        <v>361</v>
      </c>
      <c r="D25" s="951"/>
      <c r="E25" s="951"/>
      <c r="F25" s="175" t="s">
        <v>175</v>
      </c>
      <c r="G25" s="441"/>
      <c r="H25" s="719"/>
      <c r="I25" s="713">
        <f>G25*J7</f>
        <v>0</v>
      </c>
      <c r="J25" s="716"/>
      <c r="K25" s="170"/>
      <c r="L25" s="170"/>
      <c r="M25" s="170"/>
      <c r="N25" s="170"/>
      <c r="O25" s="170"/>
      <c r="P25" s="170"/>
      <c r="Q25" s="170"/>
      <c r="R25" s="171"/>
      <c r="S25" s="171"/>
      <c r="T25" s="171"/>
      <c r="U25" s="172"/>
      <c r="V25" s="172"/>
      <c r="W25" s="172"/>
      <c r="X25" s="173"/>
      <c r="Y25" s="173"/>
    </row>
    <row r="26" spans="1:25" s="168" customFormat="1" ht="21" customHeight="1" thickBot="1">
      <c r="A26" s="180"/>
      <c r="B26" s="174"/>
      <c r="C26" s="955" t="s">
        <v>337</v>
      </c>
      <c r="D26" s="956"/>
      <c r="E26" s="956"/>
      <c r="F26" s="175" t="s">
        <v>175</v>
      </c>
      <c r="G26" s="441"/>
      <c r="H26" s="717"/>
      <c r="I26" s="710"/>
      <c r="J26" s="713">
        <f>G26*J8</f>
        <v>0</v>
      </c>
      <c r="K26" s="170"/>
      <c r="L26" s="170"/>
      <c r="M26" s="170"/>
      <c r="N26" s="170"/>
      <c r="O26" s="170"/>
      <c r="P26" s="170"/>
      <c r="Q26" s="170"/>
      <c r="R26" s="171"/>
      <c r="S26" s="171"/>
      <c r="T26" s="171"/>
      <c r="U26" s="172"/>
      <c r="V26" s="172"/>
      <c r="W26" s="172"/>
      <c r="X26" s="173"/>
      <c r="Y26" s="173"/>
    </row>
    <row r="27" spans="1:25" s="168" customFormat="1" ht="21" customHeight="1">
      <c r="A27" s="180"/>
      <c r="B27" s="174"/>
      <c r="C27" s="955" t="s">
        <v>338</v>
      </c>
      <c r="D27" s="956"/>
      <c r="E27" s="956"/>
      <c r="F27" s="175" t="s">
        <v>175</v>
      </c>
      <c r="G27" s="450"/>
      <c r="H27" s="717"/>
      <c r="I27" s="712"/>
      <c r="J27" s="709"/>
      <c r="K27" s="170"/>
      <c r="L27" s="170"/>
      <c r="M27" s="170"/>
      <c r="N27" s="170"/>
      <c r="O27" s="170"/>
      <c r="P27" s="170"/>
      <c r="Q27" s="170"/>
      <c r="R27" s="171"/>
      <c r="S27" s="171"/>
      <c r="T27" s="171"/>
      <c r="U27" s="172"/>
      <c r="V27" s="172"/>
      <c r="W27" s="172"/>
      <c r="X27" s="173"/>
      <c r="Y27" s="173"/>
    </row>
    <row r="28" spans="1:25" s="168" customFormat="1" ht="21" customHeight="1">
      <c r="A28" s="180"/>
      <c r="B28" s="178"/>
      <c r="C28" s="957" t="s">
        <v>173</v>
      </c>
      <c r="D28" s="958"/>
      <c r="E28" s="958"/>
      <c r="F28" s="179" t="s">
        <v>175</v>
      </c>
      <c r="G28" s="450"/>
      <c r="H28" s="717"/>
      <c r="I28" s="712"/>
      <c r="J28" s="711"/>
      <c r="K28" s="170"/>
      <c r="L28" s="170"/>
      <c r="M28" s="170"/>
      <c r="N28" s="170"/>
      <c r="O28" s="170"/>
      <c r="P28" s="170"/>
      <c r="Q28" s="170"/>
      <c r="R28" s="171"/>
      <c r="S28" s="171"/>
      <c r="T28" s="171"/>
      <c r="U28" s="172"/>
      <c r="V28" s="172"/>
      <c r="W28" s="172"/>
      <c r="X28" s="173"/>
      <c r="Y28" s="173"/>
    </row>
    <row r="29" spans="1:25" s="168" customFormat="1" hidden="1">
      <c r="A29" s="180"/>
      <c r="B29" s="181"/>
      <c r="C29" s="942" t="s">
        <v>176</v>
      </c>
      <c r="D29" s="943"/>
      <c r="E29" s="943"/>
      <c r="F29" s="943"/>
      <c r="G29" s="943"/>
      <c r="H29" s="720"/>
      <c r="I29" s="720"/>
      <c r="J29" s="720"/>
      <c r="K29" s="170"/>
      <c r="L29" s="170"/>
      <c r="M29" s="170"/>
      <c r="N29" s="170"/>
      <c r="O29" s="170"/>
      <c r="P29" s="170"/>
      <c r="Q29" s="170"/>
      <c r="R29" s="171"/>
      <c r="S29" s="171"/>
      <c r="T29" s="171"/>
      <c r="U29" s="172"/>
      <c r="V29" s="172"/>
      <c r="W29" s="172"/>
      <c r="X29" s="173"/>
      <c r="Y29" s="173"/>
    </row>
    <row r="30" spans="1:25" s="168" customFormat="1" ht="48.75" hidden="1" customHeight="1">
      <c r="A30" s="180"/>
      <c r="B30" s="182">
        <v>5</v>
      </c>
      <c r="C30" s="952" t="s">
        <v>177</v>
      </c>
      <c r="D30" s="952"/>
      <c r="E30" s="952"/>
      <c r="F30" s="952"/>
      <c r="G30" s="952"/>
      <c r="H30" s="721"/>
      <c r="I30" s="721"/>
      <c r="J30" s="721"/>
      <c r="K30" s="170"/>
      <c r="L30" s="170"/>
      <c r="M30" s="170"/>
      <c r="N30" s="170"/>
      <c r="O30" s="170"/>
      <c r="P30" s="170"/>
      <c r="Q30" s="170"/>
      <c r="R30" s="171"/>
      <c r="S30" s="171"/>
      <c r="T30" s="171"/>
      <c r="U30" s="172"/>
      <c r="V30" s="172"/>
      <c r="W30" s="172"/>
      <c r="X30" s="173"/>
      <c r="Y30" s="173"/>
    </row>
    <row r="31" spans="1:25" s="168" customFormat="1" ht="48.75" hidden="1" customHeight="1">
      <c r="A31" s="180"/>
      <c r="B31" s="953"/>
      <c r="C31" s="953"/>
      <c r="D31" s="953"/>
      <c r="E31" s="953"/>
      <c r="F31" s="953"/>
      <c r="G31" s="953"/>
      <c r="H31" s="722">
        <f>SUM(H15:H28)</f>
        <v>0</v>
      </c>
      <c r="I31" s="722">
        <f>SUM(I15:I28)</f>
        <v>0</v>
      </c>
      <c r="J31" s="722">
        <f>SUM(J15:J28)</f>
        <v>0</v>
      </c>
      <c r="K31" s="170">
        <f>SUM(K15:K28)</f>
        <v>0</v>
      </c>
      <c r="L31" s="170">
        <f>SUM(L15:L28)</f>
        <v>0</v>
      </c>
      <c r="M31" s="170"/>
      <c r="N31" s="170"/>
      <c r="O31" s="170"/>
      <c r="P31" s="170"/>
      <c r="Q31" s="170"/>
      <c r="R31" s="171"/>
      <c r="S31" s="171"/>
      <c r="T31" s="171"/>
      <c r="U31" s="172"/>
      <c r="V31" s="172"/>
      <c r="W31" s="172"/>
      <c r="X31" s="173"/>
      <c r="Y31" s="173"/>
    </row>
    <row r="32" spans="1:25" s="168" customFormat="1" ht="48.75" hidden="1" customHeight="1">
      <c r="A32" s="180"/>
      <c r="B32" s="183"/>
      <c r="C32" s="952" t="s">
        <v>178</v>
      </c>
      <c r="D32" s="954"/>
      <c r="E32" s="954"/>
      <c r="F32" s="954"/>
      <c r="G32" s="954"/>
      <c r="H32" s="723" t="e">
        <f>(1-(H31/I2))</f>
        <v>#DIV/0!</v>
      </c>
      <c r="I32" s="723" t="e">
        <f>(1-(I31/I3))</f>
        <v>#DIV/0!</v>
      </c>
      <c r="J32" s="724" t="e">
        <f>1-(J31/I4)</f>
        <v>#DIV/0!</v>
      </c>
      <c r="K32" s="170" t="e">
        <f>1-(K31/I5)</f>
        <v>#DIV/0!</v>
      </c>
      <c r="L32" s="170" t="e">
        <f>1-(L31/#REF!)</f>
        <v>#REF!</v>
      </c>
      <c r="M32" s="170"/>
      <c r="N32" s="170"/>
      <c r="O32" s="170"/>
      <c r="P32" s="170"/>
      <c r="Q32" s="170"/>
      <c r="R32" s="171"/>
      <c r="S32" s="171"/>
      <c r="T32" s="171"/>
      <c r="U32" s="172"/>
      <c r="V32" s="172"/>
      <c r="W32" s="172"/>
      <c r="X32" s="173"/>
      <c r="Y32" s="173"/>
    </row>
    <row r="33" spans="1:25" s="168" customFormat="1" ht="24" customHeight="1">
      <c r="A33" s="947" t="s">
        <v>339</v>
      </c>
      <c r="B33" s="947"/>
      <c r="C33" s="947"/>
      <c r="D33" s="947"/>
      <c r="E33" s="947"/>
      <c r="F33" s="947"/>
      <c r="G33" s="947"/>
      <c r="H33" s="725"/>
      <c r="I33" s="725"/>
      <c r="J33" s="725"/>
      <c r="K33" s="170"/>
      <c r="L33" s="170"/>
      <c r="M33" s="170"/>
      <c r="N33" s="170"/>
      <c r="O33" s="170"/>
      <c r="P33" s="170"/>
      <c r="Q33" s="170"/>
      <c r="R33" s="171"/>
      <c r="S33" s="171"/>
      <c r="T33" s="171"/>
      <c r="U33" s="172"/>
      <c r="V33" s="172"/>
      <c r="W33" s="172"/>
      <c r="X33" s="173"/>
      <c r="Y33" s="173"/>
    </row>
    <row r="34" spans="1:25" s="168" customFormat="1" ht="18.75" customHeight="1" thickBot="1">
      <c r="A34" s="161" t="s">
        <v>179</v>
      </c>
      <c r="B34" s="183"/>
      <c r="C34" s="184"/>
      <c r="E34" s="185"/>
      <c r="F34" s="185"/>
      <c r="G34" s="186"/>
      <c r="H34" s="725"/>
      <c r="I34" s="725"/>
      <c r="J34" s="725"/>
      <c r="K34" s="170"/>
      <c r="L34" s="170"/>
      <c r="M34" s="170"/>
      <c r="N34" s="170"/>
      <c r="O34" s="170"/>
      <c r="P34" s="170"/>
      <c r="Q34" s="170"/>
      <c r="R34" s="171"/>
      <c r="S34" s="171"/>
      <c r="T34" s="171"/>
      <c r="U34" s="172"/>
      <c r="V34" s="172"/>
      <c r="W34" s="172"/>
      <c r="X34" s="173"/>
      <c r="Y34" s="173"/>
    </row>
    <row r="35" spans="1:25" s="168" customFormat="1" ht="21" customHeight="1" thickBot="1">
      <c r="A35" s="187" t="s">
        <v>180</v>
      </c>
      <c r="B35" s="183"/>
      <c r="C35" s="184"/>
      <c r="E35" s="185"/>
      <c r="F35" s="185"/>
      <c r="G35" s="186"/>
      <c r="H35" s="726">
        <f>SUM(H15:H26)</f>
        <v>0</v>
      </c>
      <c r="I35" s="727">
        <f>SUM(I15:I26)</f>
        <v>0</v>
      </c>
      <c r="J35" s="728">
        <f>SUM(J15:J26)</f>
        <v>0</v>
      </c>
      <c r="K35" s="455"/>
      <c r="L35" s="170"/>
      <c r="M35" s="170"/>
      <c r="N35" s="170"/>
      <c r="O35" s="170"/>
      <c r="P35" s="170"/>
      <c r="Q35" s="170"/>
      <c r="R35" s="171"/>
      <c r="S35" s="171"/>
      <c r="T35" s="171"/>
      <c r="U35" s="172"/>
      <c r="V35" s="172"/>
      <c r="W35" s="172"/>
      <c r="X35" s="173"/>
      <c r="Y35" s="173"/>
    </row>
    <row r="36" spans="1:25" ht="19.5" customHeight="1" thickBot="1">
      <c r="A36" s="190"/>
      <c r="B36" s="190"/>
      <c r="C36" s="191"/>
      <c r="D36" s="189"/>
      <c r="E36" s="187"/>
      <c r="F36" s="187"/>
      <c r="G36" s="192" t="s">
        <v>181</v>
      </c>
      <c r="H36" s="649">
        <f>IF(J6=0,0,1-(H35/J6))</f>
        <v>0</v>
      </c>
      <c r="I36" s="649">
        <f>IF(J7=0,0,1-(I35/J7))</f>
        <v>0</v>
      </c>
      <c r="J36" s="650">
        <f>IF(J8=0,0,1-(J35/J8))</f>
        <v>0</v>
      </c>
      <c r="K36" s="624" t="s">
        <v>362</v>
      </c>
    </row>
    <row r="37" spans="1:25" ht="19.5" customHeight="1">
      <c r="A37" s="190"/>
      <c r="B37" s="190"/>
      <c r="C37" s="191"/>
      <c r="D37" s="189"/>
      <c r="E37" s="187"/>
      <c r="F37" s="187"/>
      <c r="G37" s="618" t="str">
        <f>"For and on behalf of "</f>
        <v xml:space="preserve">For and on behalf of </v>
      </c>
      <c r="H37" s="153"/>
    </row>
    <row r="38" spans="1:25" ht="19.5" customHeight="1">
      <c r="A38" s="193"/>
      <c r="B38" s="193"/>
      <c r="C38" s="193"/>
      <c r="D38" s="194"/>
      <c r="E38" s="195"/>
      <c r="F38" s="195"/>
      <c r="G38" s="157"/>
      <c r="H38" s="196"/>
    </row>
    <row r="39" spans="1:25" ht="23.25" customHeight="1">
      <c r="A39" s="197" t="s">
        <v>182</v>
      </c>
      <c r="B39" s="197"/>
      <c r="C39" s="669" t="str">
        <f>'Sch-7'!C21:D21</f>
        <v xml:space="preserve">  </v>
      </c>
      <c r="D39" s="194"/>
      <c r="E39" s="195" t="s">
        <v>183</v>
      </c>
      <c r="F39" s="733">
        <f>'Names of Bidder'!D24</f>
        <v>0</v>
      </c>
      <c r="G39" s="734"/>
      <c r="H39" s="448"/>
    </row>
    <row r="40" spans="1:25" ht="23.25" customHeight="1">
      <c r="A40" s="197" t="s">
        <v>184</v>
      </c>
      <c r="B40" s="197"/>
      <c r="C40" s="670" t="str">
        <f>'Sch-7'!C22:D22</f>
        <v/>
      </c>
      <c r="D40" s="198"/>
      <c r="E40" s="195" t="s">
        <v>185</v>
      </c>
      <c r="F40" s="733">
        <f>'Names of Bidder'!D25</f>
        <v>0</v>
      </c>
      <c r="G40" s="734"/>
      <c r="H40" s="153"/>
    </row>
  </sheetData>
  <sheetProtection password="CC6F" sheet="1" formatColumns="0" formatRows="0" selectLockedCells="1"/>
  <customSheetViews>
    <customSheetView guid="{B85D7887-A299-45C0-BD97-6C28577A6A5C}" showPageBreaks="1" zeroValues="0" printArea="1" hiddenRows="1" hiddenColumns="1" view="pageBreakPreview" topLeftCell="A18">
      <selection activeCell="G15" sqref="G15"/>
      <pageMargins left="0.72" right="0.49" top="0.62" bottom="0.52" header="0.32" footer="0.27"/>
      <pageSetup scale="77" orientation="portrait" r:id="rId1"/>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5" sqref="G15"/>
      <pageMargins left="0.72" right="0.49" top="0.62" bottom="0.52" header="0.32" footer="0.27"/>
      <pageSetup scale="77" orientation="portrait" r:id="rId2"/>
      <headerFooter alignWithMargins="0">
        <oddFooter>&amp;R&amp;"Book Antiqua,Bold"&amp;10Letter of Discount  / Page &amp;P of &amp;N</oddFooter>
      </headerFooter>
    </customSheetView>
    <customSheetView guid="{CA9345C4-09FE-4F27-BFD9-3D9BCD2DED09}" showPageBreaks="1" zeroValues="0" printArea="1" hiddenRows="1" hiddenColumns="1" view="pageBreakPreview" topLeftCell="A6">
      <selection activeCell="G15" sqref="G15"/>
      <pageMargins left="0.72" right="0.49" top="0.62" bottom="0.52" header="0.32" footer="0.27"/>
      <pageSetup scale="77" orientation="portrait" r:id="rId3"/>
      <headerFooter alignWithMargins="0">
        <oddFooter>&amp;R&amp;"Book Antiqua,Bold"&amp;10Letter of Discount  / Page &amp;P of &amp;N</oddFooter>
      </headerFooter>
    </customSheetView>
    <customSheetView guid="{7AB1F867-F01E-4EB9-A93D-DDCFDB9AA444}" showPageBreaks="1" zeroValues="0" printArea="1" hiddenRows="1" hiddenColumns="1" view="pageBreakPreview" topLeftCell="A6">
      <selection activeCell="G15" sqref="G15"/>
      <pageMargins left="0.72" right="0.49" top="0.62" bottom="0.52" header="0.32" footer="0.27"/>
      <pageSetup scale="77" orientation="portrait" r:id="rId4"/>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72" right="0.49" top="0.62" bottom="0.52" header="0.32" footer="0.27"/>
      <pageSetup scale="78" orientation="portrait" r:id="rId5"/>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72" right="0.49" top="0.62" bottom="0.52" header="0.32" footer="0.27"/>
      <pageSetup scale="80" orientation="portrait" r:id="rId6"/>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72" right="0.49" top="0.62" bottom="0.52" header="0.32" footer="0.27"/>
      <pageSetup scale="80" orientation="portrait" r:id="rId7"/>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72" right="0.49" top="0.62" bottom="0.52" header="0.32" footer="0.27"/>
      <pageSetup scale="77" orientation="portrait" r:id="rId8"/>
      <headerFooter alignWithMargins="0">
        <oddFooter>&amp;R&amp;"Book Antiqua,Bold"&amp;10Letter of Discount  / Page &amp;P of &amp;N</oddFooter>
      </headerFooter>
    </customSheetView>
    <customSheetView guid="{497EA202-A8B8-45C5-9E6C-C3CD104F3979}" showPageBreaks="1" zeroValues="0" printArea="1" hiddenRows="1" hiddenColumns="1" view="pageBreakPreview">
      <selection activeCell="G15" sqref="G15"/>
      <pageMargins left="0.72" right="0.49" top="0.62" bottom="0.52" header="0.32" footer="0.27"/>
      <pageSetup scale="77" orientation="portrait" r:id="rId9"/>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72" right="0.49" top="0.62" bottom="0.52" header="0.32" footer="0.27"/>
      <pageSetup scale="77" orientation="portrait" r:id="rId10"/>
      <headerFooter alignWithMargins="0">
        <oddFooter>&amp;R&amp;"Book Antiqua,Bold"&amp;10Letter of Discount  / Page &amp;P of &amp;N</oddFooter>
      </headerFooter>
    </customSheetView>
    <customSheetView guid="{D5521983-A70D-48A3-9506-C0263CBBC57D}" showPageBreaks="1" zeroValues="0" printArea="1" hiddenRows="1" hiddenColumns="1" view="pageBreakPreview" topLeftCell="A6">
      <selection activeCell="G15" sqref="G15"/>
      <pageMargins left="0.72" right="0.49" top="0.62" bottom="0.52" header="0.32" footer="0.27"/>
      <pageSetup scale="77" orientation="portrait" r:id="rId11"/>
      <headerFooter alignWithMargins="0">
        <oddFooter>&amp;R&amp;"Book Antiqua,Bold"&amp;10Letter of Discount  / Page &amp;P of &amp;N</oddFooter>
      </headerFooter>
    </customSheetView>
    <customSheetView guid="{12A89170-4F84-482D-A3C5-7890082E7B73}" showPageBreaks="1" zeroValues="0" printArea="1" hiddenRows="1" hiddenColumns="1" view="pageBreakPreview" topLeftCell="A6">
      <selection activeCell="G15" sqref="G15"/>
      <pageMargins left="0.72" right="0.49" top="0.62" bottom="0.52" header="0.32" footer="0.27"/>
      <pageSetup scale="77" orientation="portrait" r:id="rId12"/>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3"/>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0" t="s">
        <v>186</v>
      </c>
      <c r="B2" s="970"/>
      <c r="C2" s="970"/>
      <c r="D2" s="970"/>
      <c r="E2" s="188"/>
    </row>
    <row r="3" spans="1:6">
      <c r="A3" s="199"/>
      <c r="B3" s="200"/>
      <c r="C3" s="200"/>
      <c r="D3" s="200"/>
      <c r="E3" s="200"/>
    </row>
    <row r="4" spans="1:6" ht="30">
      <c r="A4" s="201" t="s">
        <v>187</v>
      </c>
      <c r="B4" s="202" t="s">
        <v>188</v>
      </c>
      <c r="C4" s="201" t="s">
        <v>140</v>
      </c>
      <c r="D4" s="201" t="s">
        <v>189</v>
      </c>
      <c r="E4" s="201" t="s">
        <v>190</v>
      </c>
    </row>
    <row r="5" spans="1:6" ht="18" customHeight="1">
      <c r="A5" s="203" t="s">
        <v>191</v>
      </c>
      <c r="B5" s="203" t="s">
        <v>192</v>
      </c>
      <c r="C5" s="203" t="s">
        <v>193</v>
      </c>
      <c r="D5" s="203" t="s">
        <v>194</v>
      </c>
      <c r="E5" s="203" t="s">
        <v>195</v>
      </c>
    </row>
    <row r="6" spans="1:6" ht="45" customHeight="1">
      <c r="A6" s="204">
        <v>1</v>
      </c>
      <c r="B6" s="205"/>
      <c r="C6" s="206"/>
      <c r="D6" s="207"/>
      <c r="E6" s="208">
        <f t="shared" ref="E6:E15" si="0">C6*D6</f>
        <v>0</v>
      </c>
    </row>
    <row r="7" spans="1:6" ht="45" customHeight="1">
      <c r="A7" s="204">
        <v>2</v>
      </c>
      <c r="B7" s="205"/>
      <c r="C7" s="206"/>
      <c r="D7" s="207"/>
      <c r="E7" s="208">
        <f t="shared" si="0"/>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B85D7887-A299-45C0-BD97-6C28577A6A5C}" state="hidden" topLeftCell="A4">
      <selection activeCell="D6" sqref="D6"/>
      <pageMargins left="0.75" right="0.75" top="0.65" bottom="1" header="0.5" footer="0.5"/>
      <pageSetup orientation="portrait" r:id="rId1"/>
      <headerFooter alignWithMargins="0"/>
    </customSheetView>
    <customSheetView guid="{CCA37BAE-906F-43D5-9FD9-B13563E4B9D7}" state="hidden" topLeftCell="A4">
      <selection activeCell="D6" sqref="D6"/>
      <pageMargins left="0.75" right="0.75" top="0.65" bottom="1" header="0.5" footer="0.5"/>
      <pageSetup orientation="portrait" r:id="rId2"/>
      <headerFooter alignWithMargins="0"/>
    </customSheetView>
    <customSheetView guid="{CA9345C4-09FE-4F27-BFD9-3D9BCD2DED09}" state="hidden" topLeftCell="A4">
      <selection activeCell="D6" sqref="D6"/>
      <pageMargins left="0.75" right="0.75" top="0.65" bottom="1" header="0.5" footer="0.5"/>
      <pageSetup orientation="portrait" r:id="rId3"/>
      <headerFooter alignWithMargins="0"/>
    </customSheetView>
    <customSheetView guid="{7AB1F867-F01E-4EB9-A93D-DDCFDB9AA444}" state="hidden" topLeftCell="A4">
      <selection activeCell="D6" sqref="D6"/>
      <pageMargins left="0.75" right="0.75" top="0.65" bottom="1" header="0.5" footer="0.5"/>
      <pageSetup orientation="portrait" r:id="rId4"/>
      <headerFooter alignWithMargins="0"/>
    </customSheetView>
    <customSheetView guid="{B96E710B-6DD7-4DE1-95AB-C9EE060CD030}" state="hidden" topLeftCell="A4">
      <selection activeCell="D6" sqref="D6"/>
      <pageMargins left="0.75" right="0.75" top="0.65" bottom="1" header="0.5" footer="0.5"/>
      <pageSetup orientation="portrait" r:id="rId5"/>
      <headerFooter alignWithMargins="0"/>
    </customSheetView>
    <customSheetView guid="{357C9841-BEC3-434B-AC63-C04FB4321BA3}" state="hidden" topLeftCell="A4">
      <selection activeCell="D6" sqref="D6"/>
      <pageMargins left="0.75" right="0.75" top="0.65" bottom="1" header="0.5" footer="0.5"/>
      <pageSetup orientation="portrait" r:id="rId6"/>
      <headerFooter alignWithMargins="0"/>
    </customSheetView>
    <customSheetView guid="{3C00DDA0-7DDE-4169-A739-550DAF5DCF8D}" state="hidden" topLeftCell="A4">
      <selection activeCell="D6" sqref="D6"/>
      <pageMargins left="0.75" right="0.75" top="0.65" bottom="1" header="0.5" footer="0.5"/>
      <pageSetup orientation="portrait" r:id="rId7"/>
      <headerFooter alignWithMargins="0"/>
    </customSheetView>
    <customSheetView guid="{99CA2F10-F926-46DC-8609-4EAE5B9F3585}" state="hidden" topLeftCell="A4">
      <selection activeCell="D6" sqref="D6"/>
      <pageMargins left="0.75" right="0.75" top="0.65" bottom="1" header="0.5" footer="0.5"/>
      <pageSetup orientation="portrait" r:id="rId8"/>
      <headerFooter alignWithMargins="0"/>
    </customSheetView>
    <customSheetView guid="{497EA202-A8B8-45C5-9E6C-C3CD104F3979}" state="hidden" topLeftCell="A4">
      <selection activeCell="D6" sqref="D6"/>
      <pageMargins left="0.75" right="0.75" top="0.65" bottom="1" header="0.5" footer="0.5"/>
      <pageSetup orientation="portrait" r:id="rId9"/>
      <headerFooter alignWithMargins="0"/>
    </customSheetView>
    <customSheetView guid="{63D51328-7CBC-4A1E-B96D-BAE91416501B}" state="hidden" topLeftCell="A4">
      <selection activeCell="D6" sqref="D6"/>
      <pageMargins left="0.75" right="0.75" top="0.65" bottom="1" header="0.5" footer="0.5"/>
      <pageSetup orientation="portrait" r:id="rId10"/>
      <headerFooter alignWithMargins="0"/>
    </customSheetView>
    <customSheetView guid="{D5521983-A70D-48A3-9506-C0263CBBC57D}" state="hidden" topLeftCell="A4">
      <selection activeCell="D6" sqref="D6"/>
      <pageMargins left="0.75" right="0.75" top="0.65" bottom="1" header="0.5" footer="0.5"/>
      <pageSetup orientation="portrait" r:id="rId11"/>
      <headerFooter alignWithMargins="0"/>
    </customSheetView>
    <customSheetView guid="{12A89170-4F84-482D-A3C5-7890082E7B73}" state="hidden" topLeftCell="A4">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40625" defaultRowHeight="16.5"/>
  <cols>
    <col min="1" max="1" width="9.140625" style="212"/>
    <col min="2" max="2" width="30.7109375" style="213" customWidth="1"/>
    <col min="3" max="3" width="26.140625" style="213" customWidth="1"/>
    <col min="4" max="5" width="17.85546875" style="213" customWidth="1"/>
    <col min="6" max="16384" width="9.140625" style="188"/>
  </cols>
  <sheetData>
    <row r="1" spans="1:6">
      <c r="A1" s="199"/>
      <c r="B1" s="200"/>
      <c r="C1" s="200"/>
      <c r="D1" s="200"/>
      <c r="E1" s="200"/>
    </row>
    <row r="2" spans="1:6" ht="21.95" customHeight="1">
      <c r="A2" s="970" t="s">
        <v>197</v>
      </c>
      <c r="B2" s="970"/>
      <c r="C2" s="970"/>
      <c r="D2" s="971"/>
      <c r="E2" s="34"/>
    </row>
    <row r="3" spans="1:6">
      <c r="A3" s="199"/>
      <c r="B3" s="200"/>
      <c r="C3" s="200"/>
      <c r="D3" s="200"/>
      <c r="E3" s="200"/>
    </row>
    <row r="4" spans="1:6" ht="30">
      <c r="A4" s="201" t="s">
        <v>187</v>
      </c>
      <c r="B4" s="202" t="s">
        <v>188</v>
      </c>
      <c r="C4" s="201" t="s">
        <v>198</v>
      </c>
      <c r="D4" s="201" t="s">
        <v>199</v>
      </c>
      <c r="E4" s="201" t="s">
        <v>200</v>
      </c>
    </row>
    <row r="5" spans="1:6" ht="18" customHeight="1">
      <c r="A5" s="203" t="s">
        <v>191</v>
      </c>
      <c r="B5" s="203" t="s">
        <v>192</v>
      </c>
      <c r="C5" s="203" t="s">
        <v>193</v>
      </c>
      <c r="D5" s="203" t="s">
        <v>194</v>
      </c>
      <c r="E5" s="203" t="s">
        <v>195</v>
      </c>
    </row>
    <row r="6" spans="1:6" ht="45" customHeight="1">
      <c r="A6" s="204">
        <v>1</v>
      </c>
      <c r="B6" s="205"/>
      <c r="C6" s="206"/>
      <c r="D6" s="207"/>
      <c r="E6" s="208">
        <f>C6*D6</f>
        <v>0</v>
      </c>
    </row>
    <row r="7" spans="1:6" ht="45" customHeight="1">
      <c r="A7" s="204">
        <v>2</v>
      </c>
      <c r="B7" s="205"/>
      <c r="C7" s="206"/>
      <c r="D7" s="207"/>
      <c r="E7" s="208">
        <f t="shared" ref="E7:E15" si="0">C7*D7</f>
        <v>0</v>
      </c>
    </row>
    <row r="8" spans="1:6" ht="45" customHeight="1">
      <c r="A8" s="204">
        <v>3</v>
      </c>
      <c r="B8" s="205"/>
      <c r="C8" s="206"/>
      <c r="D8" s="207"/>
      <c r="E8" s="208">
        <f t="shared" si="0"/>
        <v>0</v>
      </c>
    </row>
    <row r="9" spans="1:6" ht="45" customHeight="1">
      <c r="A9" s="204">
        <v>4</v>
      </c>
      <c r="B9" s="205"/>
      <c r="C9" s="206"/>
      <c r="D9" s="207"/>
      <c r="E9" s="208">
        <f t="shared" si="0"/>
        <v>0</v>
      </c>
    </row>
    <row r="10" spans="1:6" ht="45" customHeight="1">
      <c r="A10" s="204">
        <v>5</v>
      </c>
      <c r="B10" s="205"/>
      <c r="C10" s="206"/>
      <c r="D10" s="207"/>
      <c r="E10" s="208">
        <f t="shared" si="0"/>
        <v>0</v>
      </c>
    </row>
    <row r="11" spans="1:6" ht="45" customHeight="1">
      <c r="A11" s="204">
        <v>6</v>
      </c>
      <c r="B11" s="205"/>
      <c r="C11" s="206"/>
      <c r="D11" s="207"/>
      <c r="E11" s="208">
        <f t="shared" si="0"/>
        <v>0</v>
      </c>
    </row>
    <row r="12" spans="1:6" ht="45" customHeight="1">
      <c r="A12" s="204">
        <v>7</v>
      </c>
      <c r="B12" s="205"/>
      <c r="C12" s="206"/>
      <c r="D12" s="207"/>
      <c r="E12" s="208">
        <f t="shared" si="0"/>
        <v>0</v>
      </c>
    </row>
    <row r="13" spans="1:6" ht="45" customHeight="1">
      <c r="A13" s="204">
        <v>8</v>
      </c>
      <c r="B13" s="205"/>
      <c r="C13" s="206"/>
      <c r="D13" s="207"/>
      <c r="E13" s="208">
        <f t="shared" si="0"/>
        <v>0</v>
      </c>
    </row>
    <row r="14" spans="1:6" ht="45" customHeight="1">
      <c r="A14" s="204">
        <v>9</v>
      </c>
      <c r="B14" s="205"/>
      <c r="C14" s="206"/>
      <c r="D14" s="207"/>
      <c r="E14" s="208">
        <f t="shared" si="0"/>
        <v>0</v>
      </c>
    </row>
    <row r="15" spans="1:6" ht="45" customHeight="1">
      <c r="A15" s="204">
        <v>10</v>
      </c>
      <c r="B15" s="205"/>
      <c r="C15" s="206"/>
      <c r="D15" s="207"/>
      <c r="E15" s="208">
        <f t="shared" si="0"/>
        <v>0</v>
      </c>
    </row>
    <row r="16" spans="1:6" ht="45" customHeight="1">
      <c r="A16" s="209"/>
      <c r="B16" s="210" t="s">
        <v>196</v>
      </c>
      <c r="C16" s="210"/>
      <c r="D16" s="210"/>
      <c r="E16" s="210">
        <f>SUM(E6:E15)</f>
        <v>0</v>
      </c>
      <c r="F16" s="211"/>
    </row>
    <row r="17" ht="30" customHeight="1"/>
    <row r="18" ht="30" customHeight="1"/>
    <row r="19" ht="30" customHeight="1"/>
    <row r="20" ht="30" customHeight="1"/>
    <row r="21" ht="30" customHeight="1"/>
  </sheetData>
  <sheetProtection password="916E" sheet="1" formatColumns="0" formatRows="0" selectLockedCells="1"/>
  <customSheetViews>
    <customSheetView guid="{B85D7887-A299-45C0-BD97-6C28577A6A5C}" state="hidden" topLeftCell="A13">
      <selection activeCell="D6" sqref="D6"/>
      <pageMargins left="0.75" right="0.75" top="0.65" bottom="1" header="0.5" footer="0.5"/>
      <pageSetup orientation="portrait" r:id="rId1"/>
      <headerFooter alignWithMargins="0"/>
    </customSheetView>
    <customSheetView guid="{CCA37BAE-906F-43D5-9FD9-B13563E4B9D7}" state="hidden" topLeftCell="A13">
      <selection activeCell="D6" sqref="D6"/>
      <pageMargins left="0.75" right="0.75" top="0.65" bottom="1" header="0.5" footer="0.5"/>
      <pageSetup orientation="portrait" r:id="rId2"/>
      <headerFooter alignWithMargins="0"/>
    </customSheetView>
    <customSheetView guid="{CA9345C4-09FE-4F27-BFD9-3D9BCD2DED09}" state="hidden" topLeftCell="A13">
      <selection activeCell="D6" sqref="D6"/>
      <pageMargins left="0.75" right="0.75" top="0.65" bottom="1" header="0.5" footer="0.5"/>
      <pageSetup orientation="portrait" r:id="rId3"/>
      <headerFooter alignWithMargins="0"/>
    </customSheetView>
    <customSheetView guid="{7AB1F867-F01E-4EB9-A93D-DDCFDB9AA444}" state="hidden" topLeftCell="A13">
      <selection activeCell="D6" sqref="D6"/>
      <pageMargins left="0.75" right="0.75" top="0.65" bottom="1" header="0.5" footer="0.5"/>
      <pageSetup orientation="portrait" r:id="rId4"/>
      <headerFooter alignWithMargins="0"/>
    </customSheetView>
    <customSheetView guid="{B96E710B-6DD7-4DE1-95AB-C9EE060CD030}" state="hidden" topLeftCell="A13">
      <selection activeCell="D6" sqref="D6"/>
      <pageMargins left="0.75" right="0.75" top="0.65" bottom="1" header="0.5" footer="0.5"/>
      <pageSetup orientation="portrait" r:id="rId5"/>
      <headerFooter alignWithMargins="0"/>
    </customSheetView>
    <customSheetView guid="{357C9841-BEC3-434B-AC63-C04FB4321BA3}" state="hidden" topLeftCell="A13">
      <selection activeCell="D6" sqref="D6"/>
      <pageMargins left="0.75" right="0.75" top="0.65" bottom="1" header="0.5" footer="0.5"/>
      <pageSetup orientation="portrait" r:id="rId6"/>
      <headerFooter alignWithMargins="0"/>
    </customSheetView>
    <customSheetView guid="{3C00DDA0-7DDE-4169-A739-550DAF5DCF8D}" state="hidden" topLeftCell="A13">
      <selection activeCell="D6" sqref="D6"/>
      <pageMargins left="0.75" right="0.75" top="0.65" bottom="1" header="0.5" footer="0.5"/>
      <pageSetup orientation="portrait" r:id="rId7"/>
      <headerFooter alignWithMargins="0"/>
    </customSheetView>
    <customSheetView guid="{99CA2F10-F926-46DC-8609-4EAE5B9F3585}" state="hidden" topLeftCell="A13">
      <selection activeCell="D6" sqref="D6"/>
      <pageMargins left="0.75" right="0.75" top="0.65" bottom="1" header="0.5" footer="0.5"/>
      <pageSetup orientation="portrait" r:id="rId8"/>
      <headerFooter alignWithMargins="0"/>
    </customSheetView>
    <customSheetView guid="{497EA202-A8B8-45C5-9E6C-C3CD104F3979}" state="hidden" topLeftCell="A13">
      <selection activeCell="D6" sqref="D6"/>
      <pageMargins left="0.75" right="0.75" top="0.65" bottom="1" header="0.5" footer="0.5"/>
      <pageSetup orientation="portrait" r:id="rId9"/>
      <headerFooter alignWithMargins="0"/>
    </customSheetView>
    <customSheetView guid="{63D51328-7CBC-4A1E-B96D-BAE91416501B}" state="hidden" topLeftCell="A13">
      <selection activeCell="D6" sqref="D6"/>
      <pageMargins left="0.75" right="0.75" top="0.65" bottom="1" header="0.5" footer="0.5"/>
      <pageSetup orientation="portrait" r:id="rId10"/>
      <headerFooter alignWithMargins="0"/>
    </customSheetView>
    <customSheetView guid="{D5521983-A70D-48A3-9506-C0263CBBC57D}" state="hidden" topLeftCell="A13">
      <selection activeCell="D6" sqref="D6"/>
      <pageMargins left="0.75" right="0.75" top="0.65" bottom="1" header="0.5" footer="0.5"/>
      <pageSetup orientation="portrait" r:id="rId11"/>
      <headerFooter alignWithMargins="0"/>
    </customSheetView>
    <customSheetView guid="{12A89170-4F84-482D-A3C5-7890082E7B73}" state="hidden" topLeftCell="A13">
      <selection activeCell="D6" sqref="D6"/>
      <pageMargins left="0.75" right="0.75" top="0.65" bottom="1" header="0.5" footer="0.5"/>
      <pageSetup orientation="portrait" r:id="rId12"/>
      <headerFooter alignWithMargins="0"/>
    </customSheetView>
  </customSheetViews>
  <mergeCells count="1">
    <mergeCell ref="A2:D2"/>
  </mergeCells>
  <pageMargins left="0.75" right="0.75" top="0.65" bottom="1" header="0.5" footer="0.5"/>
  <pageSetup orientation="portrait" r:id="rId13"/>
  <headerFooter alignWithMargins="0"/>
  <drawing r:id="rId1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40625" defaultRowHeight="16.5"/>
  <cols>
    <col min="1" max="1" width="8.7109375" style="212" customWidth="1"/>
    <col min="2" max="4" width="23.5703125" style="213" customWidth="1"/>
    <col min="5" max="5" width="11" style="213" customWidth="1"/>
    <col min="6" max="6" width="14.42578125" style="213" customWidth="1"/>
    <col min="7" max="16384" width="9.140625" style="188"/>
  </cols>
  <sheetData>
    <row r="1" spans="1:7">
      <c r="A1" s="199"/>
      <c r="B1" s="200"/>
      <c r="C1" s="200"/>
      <c r="D1" s="200"/>
      <c r="E1" s="200"/>
      <c r="F1" s="200"/>
    </row>
    <row r="2" spans="1:7" ht="21.95" customHeight="1">
      <c r="A2" s="970" t="s">
        <v>201</v>
      </c>
      <c r="B2" s="970"/>
      <c r="C2" s="970"/>
      <c r="D2" s="970"/>
      <c r="E2" s="971"/>
      <c r="F2" s="188"/>
    </row>
    <row r="3" spans="1:7">
      <c r="A3" s="199"/>
      <c r="B3" s="200"/>
      <c r="C3" s="200"/>
      <c r="D3" s="200"/>
      <c r="E3" s="200"/>
      <c r="F3" s="200"/>
    </row>
    <row r="4" spans="1:7" ht="45">
      <c r="A4" s="201" t="s">
        <v>187</v>
      </c>
      <c r="B4" s="202" t="s">
        <v>188</v>
      </c>
      <c r="C4" s="201" t="s">
        <v>202</v>
      </c>
      <c r="D4" s="201" t="s">
        <v>203</v>
      </c>
      <c r="E4" s="201" t="s">
        <v>204</v>
      </c>
      <c r="F4" s="201" t="s">
        <v>205</v>
      </c>
    </row>
    <row r="5" spans="1:7" ht="18" customHeight="1">
      <c r="A5" s="203" t="s">
        <v>191</v>
      </c>
      <c r="B5" s="203" t="s">
        <v>192</v>
      </c>
      <c r="C5" s="203" t="s">
        <v>193</v>
      </c>
      <c r="D5" s="203" t="s">
        <v>194</v>
      </c>
      <c r="E5" s="214" t="s">
        <v>206</v>
      </c>
      <c r="F5" s="203" t="s">
        <v>207</v>
      </c>
    </row>
    <row r="6" spans="1:7" ht="45" customHeight="1">
      <c r="A6" s="204">
        <v>1</v>
      </c>
      <c r="B6" s="205"/>
      <c r="C6" s="206"/>
      <c r="D6" s="206"/>
      <c r="E6" s="207"/>
      <c r="F6" s="208">
        <f>C6*E6</f>
        <v>0</v>
      </c>
    </row>
    <row r="7" spans="1:7" ht="45" customHeight="1">
      <c r="A7" s="204">
        <v>2</v>
      </c>
      <c r="B7" s="205"/>
      <c r="C7" s="206"/>
      <c r="D7" s="206"/>
      <c r="E7" s="207"/>
      <c r="F7" s="208">
        <f t="shared" ref="F7:F15" si="0">C7*E7</f>
        <v>0</v>
      </c>
    </row>
    <row r="8" spans="1:7" ht="45" customHeight="1">
      <c r="A8" s="204">
        <v>3</v>
      </c>
      <c r="B8" s="205"/>
      <c r="C8" s="206"/>
      <c r="D8" s="206"/>
      <c r="E8" s="207"/>
      <c r="F8" s="208">
        <f t="shared" si="0"/>
        <v>0</v>
      </c>
    </row>
    <row r="9" spans="1:7" ht="45" customHeight="1">
      <c r="A9" s="204">
        <v>4</v>
      </c>
      <c r="B9" s="205"/>
      <c r="C9" s="206"/>
      <c r="D9" s="206"/>
      <c r="E9" s="207"/>
      <c r="F9" s="208">
        <f t="shared" si="0"/>
        <v>0</v>
      </c>
    </row>
    <row r="10" spans="1:7" ht="45" customHeight="1">
      <c r="A10" s="204">
        <v>5</v>
      </c>
      <c r="B10" s="205"/>
      <c r="C10" s="206"/>
      <c r="D10" s="206"/>
      <c r="E10" s="207"/>
      <c r="F10" s="208">
        <f t="shared" si="0"/>
        <v>0</v>
      </c>
    </row>
    <row r="11" spans="1:7" ht="45" customHeight="1">
      <c r="A11" s="204">
        <v>6</v>
      </c>
      <c r="B11" s="205"/>
      <c r="C11" s="206"/>
      <c r="D11" s="206"/>
      <c r="E11" s="207"/>
      <c r="F11" s="208">
        <f t="shared" si="0"/>
        <v>0</v>
      </c>
    </row>
    <row r="12" spans="1:7" ht="45" customHeight="1">
      <c r="A12" s="204">
        <v>7</v>
      </c>
      <c r="B12" s="205"/>
      <c r="C12" s="206"/>
      <c r="D12" s="206"/>
      <c r="E12" s="207"/>
      <c r="F12" s="208">
        <f t="shared" si="0"/>
        <v>0</v>
      </c>
    </row>
    <row r="13" spans="1:7" ht="45" customHeight="1">
      <c r="A13" s="204">
        <v>8</v>
      </c>
      <c r="B13" s="205"/>
      <c r="C13" s="206"/>
      <c r="D13" s="206"/>
      <c r="E13" s="207"/>
      <c r="F13" s="208">
        <f t="shared" si="0"/>
        <v>0</v>
      </c>
    </row>
    <row r="14" spans="1:7" ht="45" customHeight="1">
      <c r="A14" s="204">
        <v>9</v>
      </c>
      <c r="B14" s="205"/>
      <c r="C14" s="206"/>
      <c r="D14" s="206"/>
      <c r="E14" s="207"/>
      <c r="F14" s="208">
        <f t="shared" si="0"/>
        <v>0</v>
      </c>
    </row>
    <row r="15" spans="1:7" ht="45" customHeight="1">
      <c r="A15" s="204">
        <v>10</v>
      </c>
      <c r="B15" s="205"/>
      <c r="C15" s="206"/>
      <c r="D15" s="206"/>
      <c r="E15" s="207"/>
      <c r="F15" s="208">
        <f t="shared" si="0"/>
        <v>0</v>
      </c>
    </row>
    <row r="16" spans="1:7" ht="45" customHeight="1">
      <c r="A16" s="209"/>
      <c r="B16" s="210" t="s">
        <v>196</v>
      </c>
      <c r="C16" s="210"/>
      <c r="D16" s="210"/>
      <c r="E16" s="210"/>
      <c r="F16" s="210">
        <f>SUM(F6:F15)</f>
        <v>0</v>
      </c>
      <c r="G16" s="211"/>
    </row>
    <row r="17" ht="30" customHeight="1"/>
    <row r="18" ht="30" customHeight="1"/>
    <row r="19" ht="30" customHeight="1"/>
    <row r="20" ht="30" customHeight="1"/>
    <row r="21" ht="30" customHeight="1"/>
  </sheetData>
  <sheetProtection password="E848" sheet="1" formatColumns="0" formatRows="0" selectLockedCells="1"/>
  <customSheetViews>
    <customSheetView guid="{B85D7887-A299-45C0-BD97-6C28577A6A5C}" state="hidden" topLeftCell="A5">
      <selection activeCell="D11" sqref="D11"/>
      <pageMargins left="0.75" right="0.62" top="0.65" bottom="1" header="0.5" footer="0.5"/>
      <pageSetup orientation="portrait" r:id="rId1"/>
      <headerFooter alignWithMargins="0"/>
    </customSheetView>
    <customSheetView guid="{CCA37BAE-906F-43D5-9FD9-B13563E4B9D7}" state="hidden" topLeftCell="A5">
      <selection activeCell="D11" sqref="D11"/>
      <pageMargins left="0.75" right="0.62" top="0.65" bottom="1" header="0.5" footer="0.5"/>
      <pageSetup orientation="portrait" r:id="rId2"/>
      <headerFooter alignWithMargins="0"/>
    </customSheetView>
    <customSheetView guid="{CA9345C4-09FE-4F27-BFD9-3D9BCD2DED09}" state="hidden" topLeftCell="A5">
      <selection activeCell="D11" sqref="D11"/>
      <pageMargins left="0.75" right="0.62" top="0.65" bottom="1" header="0.5" footer="0.5"/>
      <pageSetup orientation="portrait" r:id="rId3"/>
      <headerFooter alignWithMargins="0"/>
    </customSheetView>
    <customSheetView guid="{7AB1F867-F01E-4EB9-A93D-DDCFDB9AA444}" state="hidden" topLeftCell="A5">
      <selection activeCell="D11" sqref="D11"/>
      <pageMargins left="0.75" right="0.62" top="0.65" bottom="1" header="0.5" footer="0.5"/>
      <pageSetup orientation="portrait" r:id="rId4"/>
      <headerFooter alignWithMargins="0"/>
    </customSheetView>
    <customSheetView guid="{B96E710B-6DD7-4DE1-95AB-C9EE060CD030}" state="hidden" topLeftCell="A5">
      <selection activeCell="D11" sqref="D11"/>
      <pageMargins left="0.75" right="0.62" top="0.65" bottom="1" header="0.5" footer="0.5"/>
      <pageSetup orientation="portrait" r:id="rId5"/>
      <headerFooter alignWithMargins="0"/>
    </customSheetView>
    <customSheetView guid="{357C9841-BEC3-434B-AC63-C04FB4321BA3}" state="hidden" topLeftCell="A5">
      <selection activeCell="D11" sqref="D11"/>
      <pageMargins left="0.75" right="0.62" top="0.65" bottom="1" header="0.5" footer="0.5"/>
      <pageSetup orientation="portrait" r:id="rId6"/>
      <headerFooter alignWithMargins="0"/>
    </customSheetView>
    <customSheetView guid="{3C00DDA0-7DDE-4169-A739-550DAF5DCF8D}" state="hidden" topLeftCell="A5">
      <selection activeCell="D11" sqref="D11"/>
      <pageMargins left="0.75" right="0.62" top="0.65" bottom="1" header="0.5" footer="0.5"/>
      <pageSetup orientation="portrait" r:id="rId7"/>
      <headerFooter alignWithMargins="0"/>
    </customSheetView>
    <customSheetView guid="{99CA2F10-F926-46DC-8609-4EAE5B9F3585}" state="hidden" topLeftCell="A5">
      <selection activeCell="D11" sqref="D11"/>
      <pageMargins left="0.75" right="0.62" top="0.65" bottom="1" header="0.5" footer="0.5"/>
      <pageSetup orientation="portrait" r:id="rId8"/>
      <headerFooter alignWithMargins="0"/>
    </customSheetView>
    <customSheetView guid="{497EA202-A8B8-45C5-9E6C-C3CD104F3979}" state="hidden" topLeftCell="A5">
      <selection activeCell="D11" sqref="D11"/>
      <pageMargins left="0.75" right="0.62" top="0.65" bottom="1" header="0.5" footer="0.5"/>
      <pageSetup orientation="portrait" r:id="rId9"/>
      <headerFooter alignWithMargins="0"/>
    </customSheetView>
    <customSheetView guid="{63D51328-7CBC-4A1E-B96D-BAE91416501B}" state="hidden" topLeftCell="A5">
      <selection activeCell="D11" sqref="D11"/>
      <pageMargins left="0.75" right="0.62" top="0.65" bottom="1" header="0.5" footer="0.5"/>
      <pageSetup orientation="portrait" r:id="rId10"/>
      <headerFooter alignWithMargins="0"/>
    </customSheetView>
    <customSheetView guid="{D5521983-A70D-48A3-9506-C0263CBBC57D}" state="hidden" topLeftCell="A5">
      <selection activeCell="D11" sqref="D11"/>
      <pageMargins left="0.75" right="0.62" top="0.65" bottom="1" header="0.5" footer="0.5"/>
      <pageSetup orientation="portrait" r:id="rId11"/>
      <headerFooter alignWithMargins="0"/>
    </customSheetView>
    <customSheetView guid="{12A89170-4F84-482D-A3C5-7890082E7B73}" state="hidden" topLeftCell="A5">
      <selection activeCell="D11" sqref="D11"/>
      <pageMargins left="0.75" right="0.62" top="0.65" bottom="1" header="0.5" footer="0.5"/>
      <pageSetup orientation="portrait" r:id="rId12"/>
      <headerFooter alignWithMargins="0"/>
    </customSheetView>
  </customSheetViews>
  <mergeCells count="1">
    <mergeCell ref="A2:E2"/>
  </mergeCells>
  <pageMargins left="0.75" right="0.62" top="0.65" bottom="1" header="0.5" footer="0.5"/>
  <pageSetup orientation="portrait" r:id="rId13"/>
  <headerFooter alignWithMargins="0"/>
  <drawing r:id="rId1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9"/>
  <sheetViews>
    <sheetView showGridLines="0" showZeros="0" view="pageBreakPreview" topLeftCell="A40" zoomScaleNormal="100" zoomScaleSheetLayoutView="100" workbookViewId="0">
      <selection activeCell="F51" sqref="F51"/>
    </sheetView>
  </sheetViews>
  <sheetFormatPr defaultColWidth="9.140625" defaultRowHeight="16.5"/>
  <cols>
    <col min="1" max="1" width="10.7109375" style="218" customWidth="1"/>
    <col min="2" max="2" width="15.28515625" style="224" customWidth="1"/>
    <col min="3" max="3" width="16.28515625" style="218" customWidth="1"/>
    <col min="4" max="4" width="20.7109375" style="218" customWidth="1"/>
    <col min="5" max="5" width="12.7109375" style="218" customWidth="1"/>
    <col min="6" max="6" width="34.140625" style="218" customWidth="1"/>
    <col min="7" max="7" width="9.140625" style="218" customWidth="1"/>
    <col min="8" max="8" width="12" style="218" hidden="1" customWidth="1"/>
    <col min="9" max="18" width="9.140625" style="219" hidden="1" customWidth="1"/>
    <col min="19" max="19" width="8" style="219" hidden="1" customWidth="1"/>
    <col min="20" max="20" width="9.140625" style="219" hidden="1" customWidth="1"/>
    <col min="21" max="21" width="7.7109375" style="219" hidden="1" customWidth="1"/>
    <col min="22" max="22" width="9.140625" style="219" hidden="1" customWidth="1"/>
    <col min="23" max="23" width="5.5703125" style="219" hidden="1" customWidth="1"/>
    <col min="24" max="24" width="4.85546875" style="219" hidden="1" customWidth="1"/>
    <col min="25" max="25" width="9.140625" style="219" hidden="1" customWidth="1"/>
    <col min="26" max="26" width="66.7109375" style="220" hidden="1" customWidth="1"/>
    <col min="27" max="27" width="17.5703125" style="220" hidden="1" customWidth="1"/>
    <col min="28" max="28" width="20" style="220" hidden="1" customWidth="1"/>
    <col min="29" max="29" width="13.85546875" style="220" hidden="1" customWidth="1"/>
    <col min="30" max="30" width="9.140625" style="221" hidden="1" customWidth="1"/>
    <col min="31" max="31" width="9.140625" style="222" hidden="1" customWidth="1"/>
    <col min="32" max="32" width="13.7109375" style="222" hidden="1" customWidth="1"/>
    <col min="33" max="35" width="9.140625" style="221" hidden="1" customWidth="1"/>
    <col min="36" max="36" width="10.42578125" style="221" hidden="1" customWidth="1"/>
    <col min="37" max="41" width="9.140625" style="221" hidden="1" customWidth="1"/>
    <col min="42" max="16384" width="9.140625" style="219"/>
  </cols>
  <sheetData>
    <row r="1" spans="1:36" ht="24.75" customHeight="1">
      <c r="A1" s="215" t="str">
        <f>Cover!B3</f>
        <v>5002002186/GIS-EXCLUDING/DOM/A00 - CC CS -1</v>
      </c>
      <c r="B1" s="215"/>
      <c r="C1" s="216"/>
      <c r="D1" s="216"/>
      <c r="E1" s="216"/>
      <c r="F1" s="217" t="s">
        <v>208</v>
      </c>
      <c r="Z1" s="220" t="str">
        <f>'[6]Names of Bidder'!D6</f>
        <v>Sole Bidder</v>
      </c>
      <c r="AE1" s="222">
        <v>1</v>
      </c>
      <c r="AF1" s="222" t="s">
        <v>209</v>
      </c>
      <c r="AI1" s="222">
        <v>1</v>
      </c>
      <c r="AJ1" s="221" t="s">
        <v>210</v>
      </c>
    </row>
    <row r="2" spans="1:36">
      <c r="B2" s="218"/>
      <c r="Z2" s="220">
        <f>'[6]Names of Bidder'!AA6</f>
        <v>0</v>
      </c>
      <c r="AE2" s="222">
        <v>2</v>
      </c>
      <c r="AF2" s="222" t="s">
        <v>211</v>
      </c>
      <c r="AI2" s="222">
        <v>2</v>
      </c>
      <c r="AJ2" s="221" t="s">
        <v>212</v>
      </c>
    </row>
    <row r="3" spans="1:36" ht="17.25">
      <c r="A3" s="990" t="s">
        <v>213</v>
      </c>
      <c r="B3" s="990"/>
      <c r="C3" s="990"/>
      <c r="D3" s="990"/>
      <c r="E3" s="990"/>
      <c r="F3" s="990"/>
      <c r="AE3" s="222">
        <v>3</v>
      </c>
      <c r="AF3" s="222" t="s">
        <v>214</v>
      </c>
      <c r="AI3" s="222">
        <v>3</v>
      </c>
      <c r="AJ3" s="221" t="s">
        <v>215</v>
      </c>
    </row>
    <row r="4" spans="1:36">
      <c r="A4" s="223"/>
      <c r="B4" s="223"/>
      <c r="C4" s="223"/>
      <c r="D4" s="223"/>
      <c r="E4" s="223"/>
      <c r="F4" s="223"/>
      <c r="AE4" s="222">
        <v>4</v>
      </c>
      <c r="AF4" s="222" t="s">
        <v>216</v>
      </c>
      <c r="AI4" s="222">
        <v>4</v>
      </c>
      <c r="AJ4" s="221" t="s">
        <v>217</v>
      </c>
    </row>
    <row r="5" spans="1:36">
      <c r="A5" s="224" t="s">
        <v>218</v>
      </c>
      <c r="C5" s="991"/>
      <c r="D5" s="991"/>
      <c r="E5" s="991"/>
      <c r="F5" s="991"/>
      <c r="AE5" s="222">
        <v>5</v>
      </c>
      <c r="AF5" s="222" t="s">
        <v>216</v>
      </c>
      <c r="AI5" s="222">
        <v>5</v>
      </c>
      <c r="AJ5" s="221" t="s">
        <v>219</v>
      </c>
    </row>
    <row r="6" spans="1:36">
      <c r="A6" s="224" t="s">
        <v>220</v>
      </c>
      <c r="B6" s="981" t="str">
        <f>'Names of Bidder'!D27&amp;'Names of Bidder'!E27&amp;'Names of Bidder'!F27</f>
        <v/>
      </c>
      <c r="C6" s="981"/>
      <c r="AE6" s="222">
        <v>6</v>
      </c>
      <c r="AF6" s="222" t="s">
        <v>216</v>
      </c>
      <c r="AG6" s="225" t="e">
        <f>DAY(B6)</f>
        <v>#VALUE!</v>
      </c>
      <c r="AI6" s="222">
        <v>6</v>
      </c>
      <c r="AJ6" s="221" t="s">
        <v>221</v>
      </c>
    </row>
    <row r="7" spans="1:36">
      <c r="A7" s="224"/>
      <c r="B7" s="226"/>
      <c r="C7" s="226"/>
      <c r="AE7" s="222">
        <v>7</v>
      </c>
      <c r="AF7" s="222" t="s">
        <v>216</v>
      </c>
      <c r="AG7" s="225" t="e">
        <f>MONTH(B6)</f>
        <v>#VALUE!</v>
      </c>
      <c r="AI7" s="222">
        <v>7</v>
      </c>
      <c r="AJ7" s="221" t="s">
        <v>222</v>
      </c>
    </row>
    <row r="8" spans="1:36">
      <c r="A8" s="227" t="s">
        <v>1</v>
      </c>
      <c r="B8" s="228"/>
      <c r="F8" s="229"/>
      <c r="AE8" s="222">
        <v>8</v>
      </c>
      <c r="AF8" s="222" t="s">
        <v>216</v>
      </c>
      <c r="AG8" s="225" t="e">
        <f>LOOKUP(AG7,AI1:AI12,AJ1:AJ12)</f>
        <v>#VALUE!</v>
      </c>
      <c r="AI8" s="222">
        <v>8</v>
      </c>
      <c r="AJ8" s="221" t="s">
        <v>223</v>
      </c>
    </row>
    <row r="9" spans="1:36">
      <c r="A9" s="230">
        <f>'Sch-1'!L8</f>
        <v>0</v>
      </c>
      <c r="B9" s="230"/>
      <c r="F9" s="229"/>
      <c r="AE9" s="222">
        <v>9</v>
      </c>
      <c r="AF9" s="222" t="s">
        <v>216</v>
      </c>
      <c r="AG9" s="225" t="e">
        <f>YEAR(B6)</f>
        <v>#VALUE!</v>
      </c>
      <c r="AI9" s="222">
        <v>9</v>
      </c>
      <c r="AJ9" s="221" t="s">
        <v>224</v>
      </c>
    </row>
    <row r="10" spans="1:36">
      <c r="A10" s="230" t="str">
        <f>'Sch-1'!K9</f>
        <v>Power Grid Corporation of India Ltd.,</v>
      </c>
      <c r="B10" s="230"/>
      <c r="F10" s="229"/>
      <c r="AE10" s="222">
        <v>10</v>
      </c>
      <c r="AF10" s="222" t="s">
        <v>216</v>
      </c>
      <c r="AI10" s="222">
        <v>10</v>
      </c>
      <c r="AJ10" s="221" t="s">
        <v>225</v>
      </c>
    </row>
    <row r="11" spans="1:36">
      <c r="A11" s="230" t="str">
        <f>'Sch-1'!K10</f>
        <v>"Saudamini", Plot No.-2</v>
      </c>
      <c r="B11" s="230"/>
      <c r="F11" s="229"/>
      <c r="AE11" s="222">
        <v>11</v>
      </c>
      <c r="AF11" s="222" t="s">
        <v>216</v>
      </c>
      <c r="AI11" s="222">
        <v>11</v>
      </c>
      <c r="AJ11" s="221" t="s">
        <v>226</v>
      </c>
    </row>
    <row r="12" spans="1:36">
      <c r="A12" s="230" t="str">
        <f>'Sch-1'!K11</f>
        <v xml:space="preserve">Sector-29, </v>
      </c>
      <c r="B12" s="230"/>
      <c r="F12" s="229"/>
      <c r="AE12" s="222">
        <v>12</v>
      </c>
      <c r="AF12" s="222" t="s">
        <v>216</v>
      </c>
      <c r="AI12" s="222">
        <v>12</v>
      </c>
      <c r="AJ12" s="221" t="s">
        <v>227</v>
      </c>
    </row>
    <row r="13" spans="1:36">
      <c r="A13" s="230" t="str">
        <f>'Sch-1'!K12</f>
        <v>Gurgaon (Haryana) - 122001</v>
      </c>
      <c r="B13" s="230"/>
      <c r="F13" s="229"/>
      <c r="AE13" s="222">
        <v>13</v>
      </c>
      <c r="AF13" s="222" t="s">
        <v>216</v>
      </c>
    </row>
    <row r="14" spans="1:36" ht="22.5" customHeight="1">
      <c r="A14" s="224"/>
      <c r="F14" s="229"/>
      <c r="AE14" s="222">
        <v>14</v>
      </c>
      <c r="AF14" s="222" t="s">
        <v>216</v>
      </c>
    </row>
    <row r="15" spans="1:36" ht="141.75" customHeight="1">
      <c r="A15" s="601" t="s">
        <v>228</v>
      </c>
      <c r="B15" s="602"/>
      <c r="C15" s="992" t="str">
        <f>Cover!B2</f>
        <v xml:space="preserve">GIS Substation Package SS-84:For I.(a) Establishment of Digital 765kV Navsari (New) (South Gujrat) GIS S/S &amp; (b) Extension works at 765 kV Padghe GIS S/S under ‘Transmission Network Expansion in Gujarat to increase its ATC from ISTS: Part B’, and II.	 765kV GIS ICT bay extension under augmentation of transformation capacity at Navsari (New) 765/400kV GIS S/S under ‘Transmission Network Expansion in Gujarat associated with integration of RE projects from Khavda potential RE Zone’
</v>
      </c>
      <c r="D15" s="992"/>
      <c r="E15" s="992"/>
      <c r="F15" s="992"/>
      <c r="AE15" s="222">
        <v>15</v>
      </c>
      <c r="AF15" s="222" t="s">
        <v>216</v>
      </c>
    </row>
    <row r="16" spans="1:36" ht="27.75" customHeight="1">
      <c r="A16" s="218" t="s">
        <v>229</v>
      </c>
      <c r="B16" s="218"/>
      <c r="C16" s="229"/>
      <c r="D16" s="229"/>
      <c r="E16" s="229"/>
      <c r="F16" s="229"/>
      <c r="AE16" s="222">
        <v>16</v>
      </c>
      <c r="AF16" s="222" t="s">
        <v>216</v>
      </c>
    </row>
    <row r="17" spans="1:41" ht="99.75" customHeight="1">
      <c r="A17" s="232">
        <v>1</v>
      </c>
      <c r="B17" s="98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88"/>
      <c r="D17" s="988"/>
      <c r="E17" s="988"/>
      <c r="F17" s="988"/>
      <c r="H17" s="706" t="s">
        <v>305</v>
      </c>
      <c r="Z17" s="233"/>
      <c r="AA17" s="234"/>
      <c r="AB17" s="235"/>
      <c r="AC17" s="236"/>
      <c r="AE17" s="222">
        <v>17</v>
      </c>
      <c r="AF17" s="222" t="s">
        <v>216</v>
      </c>
    </row>
    <row r="18" spans="1:41" ht="24.75" customHeight="1">
      <c r="A18" s="232"/>
      <c r="B18" s="988"/>
      <c r="C18" s="988"/>
      <c r="D18" s="988"/>
      <c r="E18" s="988"/>
      <c r="F18" s="988"/>
      <c r="H18" s="707">
        <f>ROUND('Sch-6 (After Discount)'!D28,2)</f>
        <v>0</v>
      </c>
      <c r="I18" s="219" t="s">
        <v>474</v>
      </c>
      <c r="Z18" s="233"/>
      <c r="AA18" s="234"/>
      <c r="AB18" s="235"/>
      <c r="AC18" s="236"/>
    </row>
    <row r="19" spans="1:41" ht="21.75" customHeight="1">
      <c r="A19" s="232"/>
      <c r="B19" s="988"/>
      <c r="C19" s="988"/>
      <c r="D19" s="988"/>
      <c r="E19" s="988"/>
      <c r="F19" s="988"/>
      <c r="H19" s="708" t="str">
        <f>'N-W (Cr.)'!P4</f>
        <v/>
      </c>
      <c r="N19" s="219" t="s">
        <v>473</v>
      </c>
      <c r="Z19" s="233"/>
      <c r="AA19" s="234"/>
      <c r="AB19" s="235"/>
      <c r="AC19" s="236"/>
    </row>
    <row r="20" spans="1:41" ht="39" customHeight="1">
      <c r="B20" s="989" t="s">
        <v>230</v>
      </c>
      <c r="C20" s="989"/>
      <c r="D20" s="989"/>
      <c r="E20" s="989"/>
      <c r="F20" s="989"/>
      <c r="H20" s="218" t="s">
        <v>304</v>
      </c>
      <c r="AE20" s="222">
        <v>18</v>
      </c>
      <c r="AF20" s="222" t="s">
        <v>216</v>
      </c>
    </row>
    <row r="21" spans="1:41" s="218" customFormat="1" ht="27.75" customHeight="1">
      <c r="A21" s="237">
        <v>2</v>
      </c>
      <c r="B21" s="987" t="s">
        <v>231</v>
      </c>
      <c r="C21" s="987"/>
      <c r="D21" s="987"/>
      <c r="E21" s="987"/>
      <c r="F21" s="987"/>
      <c r="Z21" s="238"/>
      <c r="AA21" s="238"/>
      <c r="AB21" s="238"/>
      <c r="AC21" s="238"/>
      <c r="AD21" s="239"/>
      <c r="AE21" s="222">
        <v>19</v>
      </c>
      <c r="AF21" s="222" t="s">
        <v>216</v>
      </c>
      <c r="AG21" s="239"/>
      <c r="AH21" s="239"/>
      <c r="AI21" s="239"/>
      <c r="AJ21" s="239"/>
      <c r="AK21" s="239"/>
      <c r="AL21" s="239"/>
      <c r="AM21" s="239"/>
      <c r="AN21" s="239"/>
      <c r="AO21" s="239"/>
    </row>
    <row r="22" spans="1:41" ht="39.75" customHeight="1">
      <c r="A22" s="232">
        <v>2.1</v>
      </c>
      <c r="B22" s="982" t="s">
        <v>232</v>
      </c>
      <c r="C22" s="982"/>
      <c r="D22" s="982"/>
      <c r="E22" s="982"/>
      <c r="F22" s="982"/>
      <c r="AE22" s="222">
        <v>20</v>
      </c>
      <c r="AF22" s="222" t="s">
        <v>216</v>
      </c>
    </row>
    <row r="23" spans="1:41" ht="36.75" customHeight="1">
      <c r="B23" s="986" t="s">
        <v>233</v>
      </c>
      <c r="C23" s="986"/>
      <c r="D23" s="982" t="s">
        <v>234</v>
      </c>
      <c r="E23" s="982"/>
      <c r="F23" s="982"/>
      <c r="AE23" s="222">
        <v>21</v>
      </c>
      <c r="AF23" s="222" t="s">
        <v>209</v>
      </c>
    </row>
    <row r="24" spans="1:41" ht="33" customHeight="1">
      <c r="B24" s="986" t="s">
        <v>235</v>
      </c>
      <c r="C24" s="986"/>
      <c r="D24" s="231" t="s">
        <v>306</v>
      </c>
      <c r="E24" s="231"/>
      <c r="F24" s="231"/>
      <c r="AE24" s="222">
        <v>22</v>
      </c>
      <c r="AF24" s="222" t="s">
        <v>216</v>
      </c>
    </row>
    <row r="25" spans="1:41" ht="27.95" customHeight="1">
      <c r="B25" s="986" t="s">
        <v>236</v>
      </c>
      <c r="C25" s="986"/>
      <c r="D25" s="231" t="s">
        <v>237</v>
      </c>
      <c r="E25" s="231"/>
      <c r="F25" s="231"/>
      <c r="H25" s="240" t="str">
        <f>'[6]Names of Bidder'!D6</f>
        <v>Sole Bidder</v>
      </c>
      <c r="AE25" s="222">
        <v>23</v>
      </c>
      <c r="AF25" s="222" t="s">
        <v>216</v>
      </c>
    </row>
    <row r="26" spans="1:41" ht="27.95" customHeight="1">
      <c r="B26" s="986" t="s">
        <v>238</v>
      </c>
      <c r="C26" s="986"/>
      <c r="D26" s="231" t="s">
        <v>239</v>
      </c>
      <c r="E26" s="231"/>
      <c r="F26" s="231"/>
      <c r="AE26" s="222">
        <v>24</v>
      </c>
      <c r="AF26" s="222" t="s">
        <v>216</v>
      </c>
    </row>
    <row r="27" spans="1:41" ht="27.95" customHeight="1">
      <c r="B27" s="986" t="s">
        <v>240</v>
      </c>
      <c r="C27" s="986"/>
      <c r="D27" s="231" t="s">
        <v>241</v>
      </c>
      <c r="E27" s="231"/>
      <c r="F27" s="231"/>
      <c r="AE27" s="222">
        <v>25</v>
      </c>
      <c r="AF27" s="222" t="s">
        <v>216</v>
      </c>
    </row>
    <row r="28" spans="1:41" ht="27.95" customHeight="1">
      <c r="B28" s="986" t="s">
        <v>242</v>
      </c>
      <c r="C28" s="986"/>
      <c r="D28" s="231" t="s">
        <v>243</v>
      </c>
      <c r="E28" s="231"/>
      <c r="F28" s="231"/>
      <c r="AE28" s="222">
        <v>26</v>
      </c>
      <c r="AF28" s="222" t="s">
        <v>216</v>
      </c>
    </row>
    <row r="29" spans="1:41" ht="27.95" customHeight="1">
      <c r="B29" s="986" t="s">
        <v>29</v>
      </c>
      <c r="C29" s="986"/>
      <c r="D29" s="231" t="s">
        <v>244</v>
      </c>
      <c r="E29" s="231"/>
      <c r="F29" s="231"/>
      <c r="AE29" s="222">
        <v>27</v>
      </c>
      <c r="AF29" s="222" t="s">
        <v>216</v>
      </c>
    </row>
    <row r="30" spans="1:41" ht="98.25" customHeight="1">
      <c r="A30" s="241">
        <v>2.2000000000000002</v>
      </c>
      <c r="B30" s="982" t="s">
        <v>245</v>
      </c>
      <c r="C30" s="982"/>
      <c r="D30" s="982"/>
      <c r="E30" s="982"/>
      <c r="F30" s="982"/>
      <c r="AE30" s="222">
        <v>28</v>
      </c>
      <c r="AF30" s="222" t="s">
        <v>216</v>
      </c>
    </row>
    <row r="31" spans="1:41" ht="68.25" customHeight="1">
      <c r="A31" s="241">
        <v>2.2999999999999998</v>
      </c>
      <c r="B31" s="982" t="s">
        <v>246</v>
      </c>
      <c r="C31" s="982"/>
      <c r="D31" s="982"/>
      <c r="E31" s="982"/>
      <c r="F31" s="982"/>
      <c r="AE31" s="222">
        <v>29</v>
      </c>
      <c r="AF31" s="222" t="s">
        <v>216</v>
      </c>
    </row>
    <row r="32" spans="1:41" ht="129.75" customHeight="1">
      <c r="A32" s="241">
        <v>2.4</v>
      </c>
      <c r="B32" s="982" t="s">
        <v>247</v>
      </c>
      <c r="C32" s="982"/>
      <c r="D32" s="982"/>
      <c r="E32" s="982"/>
      <c r="F32" s="982"/>
      <c r="AE32" s="222">
        <v>30</v>
      </c>
      <c r="AF32" s="222" t="s">
        <v>216</v>
      </c>
    </row>
    <row r="33" spans="1:32" ht="79.5" customHeight="1">
      <c r="A33" s="241">
        <v>2.5</v>
      </c>
      <c r="B33" s="982" t="s">
        <v>248</v>
      </c>
      <c r="C33" s="982"/>
      <c r="D33" s="982"/>
      <c r="E33" s="982"/>
      <c r="F33" s="982"/>
      <c r="AE33" s="222">
        <v>31</v>
      </c>
      <c r="AF33" s="222" t="s">
        <v>209</v>
      </c>
    </row>
    <row r="34" spans="1:32" ht="81" customHeight="1">
      <c r="A34" s="232">
        <v>3</v>
      </c>
      <c r="B34" s="982" t="s">
        <v>249</v>
      </c>
      <c r="C34" s="982"/>
      <c r="D34" s="982"/>
      <c r="E34" s="982"/>
      <c r="F34" s="982"/>
    </row>
    <row r="35" spans="1:32" ht="63" customHeight="1">
      <c r="A35" s="232">
        <v>3.1</v>
      </c>
      <c r="B35" s="983" t="s">
        <v>307</v>
      </c>
      <c r="C35" s="983"/>
      <c r="D35" s="983"/>
      <c r="E35" s="983"/>
      <c r="F35" s="983"/>
    </row>
    <row r="36" spans="1:32" ht="114" customHeight="1">
      <c r="A36" s="241">
        <v>3.2</v>
      </c>
      <c r="B36" s="982" t="s">
        <v>308</v>
      </c>
      <c r="C36" s="982"/>
      <c r="D36" s="982"/>
      <c r="E36" s="982"/>
      <c r="F36" s="982"/>
    </row>
    <row r="37" spans="1:32" ht="65.25" customHeight="1">
      <c r="A37" s="241">
        <v>3.3</v>
      </c>
      <c r="B37" s="982" t="s">
        <v>309</v>
      </c>
      <c r="C37" s="982"/>
      <c r="D37" s="982"/>
      <c r="E37" s="982"/>
      <c r="F37" s="982"/>
    </row>
    <row r="38" spans="1:32" ht="66" customHeight="1">
      <c r="A38" s="232">
        <v>4</v>
      </c>
      <c r="B38" s="982" t="s">
        <v>250</v>
      </c>
      <c r="C38" s="982"/>
      <c r="D38" s="982"/>
      <c r="E38" s="982"/>
      <c r="F38" s="982"/>
    </row>
    <row r="39" spans="1:32" ht="93" customHeight="1">
      <c r="A39" s="232">
        <v>5</v>
      </c>
      <c r="B39" s="982" t="s">
        <v>251</v>
      </c>
      <c r="C39" s="982"/>
      <c r="D39" s="982"/>
      <c r="E39" s="982"/>
      <c r="F39" s="982"/>
    </row>
    <row r="40" spans="1:32" ht="20.25" customHeight="1">
      <c r="B40" s="242" t="str">
        <f>IF(ISERROR("Dated this " &amp; AG6 &amp; LOOKUP(AG6,AE1:AE33,AF1:AF33) &amp; " day of " &amp; AG8 &amp; " " &amp;AG9), "", "Dated this " &amp; AG6 &amp; LOOKUP(AG6,AE1:AE33,AF1:AF33) &amp; " day of " &amp; AG8 &amp; " " &amp;AG9)</f>
        <v/>
      </c>
      <c r="C40" s="242"/>
      <c r="D40" s="242"/>
      <c r="E40" s="243"/>
      <c r="F40" s="243"/>
    </row>
    <row r="41" spans="1:32" ht="30" customHeight="1">
      <c r="B41" s="242" t="s">
        <v>180</v>
      </c>
      <c r="C41" s="244"/>
      <c r="D41" s="245"/>
      <c r="E41" s="245"/>
      <c r="F41" s="245"/>
    </row>
    <row r="42" spans="1:32" ht="20.25" customHeight="1">
      <c r="B42" s="246"/>
      <c r="C42" s="245"/>
      <c r="D42" s="245"/>
      <c r="E42" s="242"/>
      <c r="F42" s="247" t="s">
        <v>181</v>
      </c>
    </row>
    <row r="43" spans="1:32" ht="18" customHeight="1">
      <c r="B43" s="246"/>
      <c r="C43" s="245"/>
      <c r="D43" s="242"/>
      <c r="E43" s="242"/>
      <c r="F43" s="247" t="str">
        <f>"For and on behalf of " &amp; '[6]Sch-1'!B8</f>
        <v>For and on behalf of test</v>
      </c>
    </row>
    <row r="44" spans="1:32" ht="30" customHeight="1">
      <c r="A44" s="219"/>
      <c r="B44" s="219"/>
      <c r="C44" s="248"/>
      <c r="D44" s="219"/>
      <c r="E44" s="249" t="s">
        <v>252</v>
      </c>
      <c r="F44" s="224"/>
    </row>
    <row r="45" spans="1:32" ht="30" customHeight="1">
      <c r="A45" s="250" t="s">
        <v>182</v>
      </c>
      <c r="B45" s="985" t="str">
        <f>Discount!C39</f>
        <v xml:space="preserve">  </v>
      </c>
      <c r="C45" s="981"/>
      <c r="D45" s="219"/>
      <c r="E45" s="249" t="s">
        <v>183</v>
      </c>
      <c r="F45" s="458">
        <f>Discount!F39</f>
        <v>0</v>
      </c>
    </row>
    <row r="46" spans="1:32" ht="30" customHeight="1">
      <c r="A46" s="250" t="s">
        <v>184</v>
      </c>
      <c r="B46" s="980" t="str">
        <f>Discount!C40</f>
        <v/>
      </c>
      <c r="C46" s="981"/>
      <c r="D46" s="219"/>
      <c r="E46" s="249" t="s">
        <v>185</v>
      </c>
      <c r="F46" s="458">
        <f>Discount!F40</f>
        <v>0</v>
      </c>
    </row>
    <row r="47" spans="1:32" ht="30" customHeight="1">
      <c r="B47" s="218"/>
      <c r="D47" s="219"/>
      <c r="E47" s="249" t="s">
        <v>253</v>
      </c>
    </row>
    <row r="48" spans="1:32" ht="30" customHeight="1">
      <c r="A48" s="984" t="str">
        <f>IF(H25="Sole Bidder", "", "In case of bid from a Joint Venture, name &amp; designation of representative of JV partner is to be provided and Bid Form is also to be signed by him.")</f>
        <v/>
      </c>
      <c r="B48" s="984"/>
      <c r="C48" s="984"/>
      <c r="D48" s="984"/>
      <c r="E48" s="984"/>
      <c r="F48" s="984"/>
    </row>
    <row r="49" spans="1:41" ht="30" customHeight="1">
      <c r="A49" s="251"/>
      <c r="B49" s="251"/>
      <c r="C49" s="242" t="str">
        <f>IF(Z2="2 or More", "Other Partner-2", "")</f>
        <v/>
      </c>
      <c r="D49" s="251"/>
      <c r="E49" s="252"/>
      <c r="F49" s="252" t="str">
        <f>IF(Z2=1,"Other Partner",IF(Z2="2 or More","Other Partner-1",""))</f>
        <v/>
      </c>
    </row>
    <row r="50" spans="1:41" ht="30" customHeight="1">
      <c r="A50" s="242"/>
      <c r="B50" s="247" t="str">
        <f>IF(Z2="2 or More", "Signature :", "")</f>
        <v/>
      </c>
      <c r="C50" s="253"/>
      <c r="D50" s="242"/>
      <c r="E50" s="247"/>
      <c r="F50" s="242"/>
    </row>
    <row r="51" spans="1:41" s="218" customFormat="1" ht="30" customHeight="1">
      <c r="A51" s="242"/>
      <c r="B51" s="247" t="str">
        <f>IF(Z2="2 or More", "Printed Name :", "")</f>
        <v/>
      </c>
      <c r="C51" s="254"/>
      <c r="D51" s="242"/>
      <c r="E51" s="247" t="str">
        <f>IF(Z1="Sole Bidder", "", "Printed Name :")</f>
        <v/>
      </c>
      <c r="F51" s="255"/>
      <c r="H51" s="224"/>
      <c r="Z51" s="238"/>
      <c r="AA51" s="238"/>
      <c r="AB51" s="238"/>
      <c r="AC51" s="238"/>
      <c r="AD51" s="239"/>
      <c r="AE51" s="222"/>
      <c r="AF51" s="222"/>
      <c r="AG51" s="239"/>
      <c r="AH51" s="239"/>
      <c r="AI51" s="239"/>
      <c r="AJ51" s="239"/>
      <c r="AK51" s="239"/>
      <c r="AL51" s="239"/>
      <c r="AM51" s="239"/>
      <c r="AN51" s="239"/>
      <c r="AO51" s="239"/>
    </row>
    <row r="52" spans="1:41" s="218" customFormat="1" ht="30" customHeight="1">
      <c r="A52" s="242"/>
      <c r="B52" s="247" t="str">
        <f>IF(Z2="2 or More", "Designation :", "")</f>
        <v/>
      </c>
      <c r="C52" s="254"/>
      <c r="D52" s="242"/>
      <c r="E52" s="247" t="str">
        <f>IF(Z1="Sole Bidder", "", "Designation :")</f>
        <v/>
      </c>
      <c r="F52" s="255"/>
      <c r="H52" s="224"/>
      <c r="Z52" s="238"/>
      <c r="AA52" s="238"/>
      <c r="AB52" s="238"/>
      <c r="AC52" s="238"/>
      <c r="AD52" s="239"/>
      <c r="AE52" s="222"/>
      <c r="AF52" s="222"/>
      <c r="AG52" s="239"/>
      <c r="AH52" s="239"/>
      <c r="AI52" s="239"/>
      <c r="AJ52" s="239"/>
      <c r="AK52" s="239"/>
      <c r="AL52" s="239"/>
      <c r="AM52" s="239"/>
      <c r="AN52" s="239"/>
      <c r="AO52" s="239"/>
    </row>
    <row r="53" spans="1:41" s="218" customFormat="1" ht="30" customHeight="1">
      <c r="A53" s="242"/>
      <c r="B53" s="247" t="str">
        <f>IF(Z2=2, "Common Seal :", "")</f>
        <v/>
      </c>
      <c r="C53" s="253"/>
      <c r="D53" s="242"/>
      <c r="E53" s="247"/>
      <c r="F53" s="256"/>
      <c r="H53" s="224"/>
      <c r="Z53" s="238"/>
      <c r="AA53" s="238"/>
      <c r="AB53" s="238"/>
      <c r="AC53" s="238"/>
      <c r="AD53" s="239"/>
      <c r="AE53" s="222"/>
      <c r="AF53" s="222"/>
      <c r="AG53" s="239"/>
      <c r="AH53" s="239"/>
      <c r="AI53" s="239"/>
      <c r="AJ53" s="239"/>
      <c r="AK53" s="239"/>
      <c r="AL53" s="239"/>
      <c r="AM53" s="239"/>
      <c r="AN53" s="239"/>
      <c r="AO53" s="239"/>
    </row>
    <row r="54" spans="1:41" s="218" customFormat="1" ht="33" customHeight="1">
      <c r="A54" s="257" t="s">
        <v>254</v>
      </c>
      <c r="B54" s="258"/>
      <c r="C54" s="259"/>
      <c r="D54" s="256"/>
      <c r="E54" s="260"/>
      <c r="F54" s="256"/>
      <c r="H54" s="224"/>
      <c r="Z54" s="238"/>
      <c r="AA54" s="238"/>
      <c r="AB54" s="238"/>
      <c r="AC54" s="238"/>
      <c r="AD54" s="239"/>
      <c r="AE54" s="222"/>
      <c r="AF54" s="222"/>
      <c r="AG54" s="239"/>
      <c r="AH54" s="239"/>
      <c r="AI54" s="239"/>
      <c r="AJ54" s="239"/>
      <c r="AK54" s="239"/>
      <c r="AL54" s="239"/>
      <c r="AM54" s="239"/>
      <c r="AN54" s="239"/>
      <c r="AO54" s="239"/>
    </row>
    <row r="55" spans="1:41" s="218" customFormat="1" ht="33" customHeight="1">
      <c r="A55" s="976" t="s">
        <v>255</v>
      </c>
      <c r="B55" s="976"/>
      <c r="C55" s="976"/>
      <c r="D55" s="974"/>
      <c r="E55" s="975"/>
      <c r="F55" s="975"/>
      <c r="H55" s="224"/>
      <c r="Z55" s="238"/>
      <c r="AA55" s="238"/>
      <c r="AB55" s="238"/>
      <c r="AC55" s="238"/>
      <c r="AD55" s="239"/>
      <c r="AE55" s="222"/>
      <c r="AF55" s="222"/>
      <c r="AG55" s="239"/>
      <c r="AH55" s="239"/>
      <c r="AI55" s="239"/>
      <c r="AJ55" s="239"/>
      <c r="AK55" s="239"/>
      <c r="AL55" s="239"/>
      <c r="AM55" s="239"/>
      <c r="AN55" s="239"/>
      <c r="AO55" s="239"/>
    </row>
    <row r="56" spans="1:41" s="218" customFormat="1" ht="33" customHeight="1">
      <c r="A56" s="979"/>
      <c r="B56" s="979"/>
      <c r="C56" s="979"/>
      <c r="D56" s="261"/>
      <c r="E56" s="261"/>
      <c r="F56" s="261"/>
      <c r="H56" s="224"/>
      <c r="Z56" s="238"/>
      <c r="AA56" s="238"/>
      <c r="AB56" s="238"/>
      <c r="AC56" s="238"/>
      <c r="AD56" s="239"/>
      <c r="AE56" s="222"/>
      <c r="AF56" s="222"/>
      <c r="AG56" s="239"/>
      <c r="AH56" s="239"/>
      <c r="AI56" s="239"/>
      <c r="AJ56" s="239"/>
      <c r="AK56" s="239"/>
      <c r="AL56" s="239"/>
      <c r="AM56" s="239"/>
      <c r="AN56" s="239"/>
      <c r="AO56" s="239"/>
    </row>
    <row r="57" spans="1:41" s="218" customFormat="1" ht="33" customHeight="1">
      <c r="A57" s="977"/>
      <c r="B57" s="977"/>
      <c r="C57" s="977"/>
      <c r="D57" s="261"/>
      <c r="E57" s="261"/>
      <c r="F57" s="261"/>
      <c r="H57" s="224"/>
      <c r="Z57" s="238"/>
      <c r="AA57" s="238"/>
      <c r="AB57" s="238"/>
      <c r="AC57" s="238"/>
      <c r="AD57" s="239"/>
      <c r="AE57" s="222"/>
      <c r="AF57" s="222"/>
      <c r="AG57" s="239"/>
      <c r="AH57" s="239"/>
      <c r="AI57" s="239"/>
      <c r="AJ57" s="239"/>
      <c r="AK57" s="239"/>
      <c r="AL57" s="239"/>
      <c r="AM57" s="239"/>
      <c r="AN57" s="239"/>
      <c r="AO57" s="239"/>
    </row>
    <row r="58" spans="1:41" s="218" customFormat="1" ht="33" customHeight="1">
      <c r="A58" s="972" t="s">
        <v>256</v>
      </c>
      <c r="B58" s="972"/>
      <c r="C58" s="972"/>
      <c r="D58" s="974"/>
      <c r="E58" s="975"/>
      <c r="F58" s="975"/>
      <c r="H58" s="224"/>
      <c r="Z58" s="238"/>
      <c r="AA58" s="238"/>
      <c r="AB58" s="238"/>
      <c r="AC58" s="238"/>
      <c r="AD58" s="239"/>
      <c r="AE58" s="222"/>
      <c r="AF58" s="222"/>
      <c r="AG58" s="239"/>
      <c r="AH58" s="239"/>
      <c r="AI58" s="239"/>
      <c r="AJ58" s="239"/>
      <c r="AK58" s="239"/>
      <c r="AL58" s="239"/>
      <c r="AM58" s="239"/>
      <c r="AN58" s="239"/>
      <c r="AO58" s="239"/>
    </row>
    <row r="59" spans="1:41" s="218" customFormat="1" ht="33" customHeight="1">
      <c r="A59" s="972" t="s">
        <v>257</v>
      </c>
      <c r="B59" s="972"/>
      <c r="C59" s="972"/>
      <c r="D59" s="974"/>
      <c r="E59" s="975"/>
      <c r="F59" s="975"/>
      <c r="H59" s="224"/>
      <c r="Z59" s="238"/>
      <c r="AA59" s="238"/>
      <c r="AB59" s="238"/>
      <c r="AC59" s="238"/>
      <c r="AD59" s="239"/>
      <c r="AE59" s="222"/>
      <c r="AF59" s="222"/>
      <c r="AG59" s="239"/>
      <c r="AH59" s="239"/>
      <c r="AI59" s="239"/>
      <c r="AJ59" s="239"/>
      <c r="AK59" s="239"/>
      <c r="AL59" s="239"/>
      <c r="AM59" s="239"/>
      <c r="AN59" s="239"/>
      <c r="AO59" s="239"/>
    </row>
    <row r="60" spans="1:41" s="218" customFormat="1" ht="33" customHeight="1">
      <c r="A60" s="972" t="s">
        <v>258</v>
      </c>
      <c r="B60" s="972"/>
      <c r="C60" s="972"/>
      <c r="D60" s="974"/>
      <c r="E60" s="975"/>
      <c r="F60" s="975"/>
      <c r="H60" s="224"/>
      <c r="Z60" s="238"/>
      <c r="AA60" s="238"/>
      <c r="AB60" s="238"/>
      <c r="AC60" s="238"/>
      <c r="AD60" s="239"/>
      <c r="AE60" s="222"/>
      <c r="AF60" s="222"/>
      <c r="AG60" s="239"/>
      <c r="AH60" s="239"/>
      <c r="AI60" s="239"/>
      <c r="AJ60" s="239"/>
      <c r="AK60" s="239"/>
      <c r="AL60" s="239"/>
      <c r="AM60" s="239"/>
      <c r="AN60" s="239"/>
      <c r="AO60" s="239"/>
    </row>
    <row r="61" spans="1:41" s="218" customFormat="1" ht="33" customHeight="1">
      <c r="A61" s="976" t="s">
        <v>259</v>
      </c>
      <c r="B61" s="976"/>
      <c r="C61" s="976"/>
      <c r="D61" s="974"/>
      <c r="E61" s="975"/>
      <c r="F61" s="975"/>
      <c r="H61" s="224"/>
      <c r="Z61" s="238"/>
      <c r="AA61" s="238"/>
      <c r="AB61" s="238"/>
      <c r="AC61" s="238"/>
      <c r="AD61" s="239"/>
      <c r="AE61" s="222"/>
      <c r="AF61" s="222"/>
      <c r="AG61" s="239"/>
      <c r="AH61" s="239"/>
      <c r="AI61" s="239"/>
      <c r="AJ61" s="239"/>
      <c r="AK61" s="239"/>
      <c r="AL61" s="239"/>
      <c r="AM61" s="239"/>
      <c r="AN61" s="239"/>
      <c r="AO61" s="239"/>
    </row>
    <row r="62" spans="1:41" s="218" customFormat="1" ht="33" customHeight="1">
      <c r="A62" s="979"/>
      <c r="B62" s="979"/>
      <c r="C62" s="979"/>
      <c r="D62" s="261"/>
      <c r="E62" s="261"/>
      <c r="F62" s="261"/>
      <c r="H62" s="224"/>
      <c r="Z62" s="238"/>
      <c r="AA62" s="238"/>
      <c r="AB62" s="238"/>
      <c r="AC62" s="238"/>
      <c r="AD62" s="239"/>
      <c r="AE62" s="222"/>
      <c r="AF62" s="222"/>
      <c r="AG62" s="239"/>
      <c r="AH62" s="239"/>
      <c r="AI62" s="239"/>
      <c r="AJ62" s="239"/>
      <c r="AK62" s="239"/>
      <c r="AL62" s="239"/>
      <c r="AM62" s="239"/>
      <c r="AN62" s="239"/>
      <c r="AO62" s="239"/>
    </row>
    <row r="63" spans="1:41" s="218" customFormat="1" ht="33" customHeight="1">
      <c r="A63" s="977"/>
      <c r="B63" s="977"/>
      <c r="C63" s="977"/>
      <c r="D63" s="261"/>
      <c r="E63" s="261"/>
      <c r="F63" s="261"/>
      <c r="H63" s="224"/>
      <c r="Z63" s="238"/>
      <c r="AA63" s="238"/>
      <c r="AB63" s="238"/>
      <c r="AC63" s="238"/>
      <c r="AD63" s="239"/>
      <c r="AE63" s="222"/>
      <c r="AF63" s="222"/>
      <c r="AG63" s="239"/>
      <c r="AH63" s="239"/>
      <c r="AI63" s="239"/>
      <c r="AJ63" s="239"/>
      <c r="AK63" s="239"/>
      <c r="AL63" s="239"/>
      <c r="AM63" s="239"/>
      <c r="AN63" s="239"/>
      <c r="AO63" s="239"/>
    </row>
    <row r="64" spans="1:41" s="218" customFormat="1" ht="60.75" customHeight="1">
      <c r="A64" s="978"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4" s="978"/>
      <c r="C64" s="978"/>
      <c r="D64" s="978"/>
      <c r="E64" s="978"/>
      <c r="F64" s="978"/>
      <c r="H64" s="224"/>
      <c r="Z64" s="238"/>
      <c r="AA64" s="238"/>
      <c r="AB64" s="238"/>
      <c r="AC64" s="238"/>
      <c r="AD64" s="239"/>
      <c r="AE64" s="222"/>
      <c r="AF64" s="222"/>
      <c r="AG64" s="239"/>
      <c r="AH64" s="239"/>
      <c r="AI64" s="239"/>
      <c r="AJ64" s="239"/>
      <c r="AK64" s="239"/>
      <c r="AL64" s="239"/>
      <c r="AM64" s="239"/>
      <c r="AN64" s="239"/>
      <c r="AO64" s="239"/>
    </row>
    <row r="65" spans="1:41" s="218" customFormat="1" ht="33" customHeight="1">
      <c r="A65" s="973" t="s">
        <v>114</v>
      </c>
      <c r="B65" s="973"/>
      <c r="C65" s="973"/>
      <c r="D65" s="973"/>
      <c r="E65" s="973"/>
      <c r="F65" s="973"/>
      <c r="H65" s="224"/>
      <c r="Z65" s="238"/>
      <c r="AA65" s="238"/>
      <c r="AB65" s="238"/>
      <c r="AC65" s="238"/>
      <c r="AD65" s="239"/>
      <c r="AE65" s="222"/>
      <c r="AF65" s="222"/>
      <c r="AG65" s="239"/>
      <c r="AH65" s="239"/>
      <c r="AI65" s="239"/>
      <c r="AJ65" s="239"/>
      <c r="AK65" s="239"/>
      <c r="AL65" s="239"/>
      <c r="AM65" s="239"/>
      <c r="AN65" s="239"/>
      <c r="AO65" s="239"/>
    </row>
    <row r="66" spans="1:41" s="218" customFormat="1" ht="33" customHeight="1">
      <c r="A66" s="224"/>
      <c r="B66" s="224"/>
      <c r="H66" s="224"/>
      <c r="Z66" s="238"/>
      <c r="AA66" s="238"/>
      <c r="AB66" s="238"/>
      <c r="AC66" s="238"/>
      <c r="AD66" s="239"/>
      <c r="AE66" s="222"/>
      <c r="AF66" s="222"/>
      <c r="AG66" s="239"/>
      <c r="AH66" s="239"/>
      <c r="AI66" s="239"/>
      <c r="AJ66" s="239"/>
      <c r="AK66" s="239"/>
      <c r="AL66" s="239"/>
      <c r="AM66" s="239"/>
      <c r="AN66" s="239"/>
      <c r="AO66" s="239"/>
    </row>
    <row r="67" spans="1:41" s="218" customFormat="1" ht="33" customHeight="1">
      <c r="A67" s="224"/>
      <c r="B67" s="224"/>
      <c r="H67" s="224"/>
      <c r="Z67" s="238"/>
      <c r="AA67" s="238"/>
      <c r="AB67" s="238"/>
      <c r="AC67" s="238"/>
      <c r="AD67" s="239"/>
      <c r="AE67" s="222"/>
      <c r="AF67" s="222"/>
      <c r="AG67" s="239"/>
      <c r="AH67" s="239"/>
      <c r="AI67" s="239"/>
      <c r="AJ67" s="239"/>
      <c r="AK67" s="239"/>
      <c r="AL67" s="239"/>
      <c r="AM67" s="239"/>
      <c r="AN67" s="239"/>
      <c r="AO67" s="239"/>
    </row>
    <row r="68" spans="1:41">
      <c r="A68" s="224"/>
    </row>
    <row r="69" spans="1:41">
      <c r="A69" s="224"/>
    </row>
    <row r="70" spans="1:41">
      <c r="A70" s="224"/>
    </row>
    <row r="71" spans="1:41">
      <c r="A71" s="224"/>
    </row>
    <row r="72" spans="1:41">
      <c r="A72" s="224"/>
    </row>
    <row r="73" spans="1:41">
      <c r="A73" s="224"/>
    </row>
    <row r="74" spans="1:41">
      <c r="A74" s="224"/>
    </row>
    <row r="75" spans="1:41">
      <c r="A75" s="224"/>
    </row>
    <row r="76" spans="1:41">
      <c r="A76" s="224"/>
    </row>
    <row r="77" spans="1:41">
      <c r="A77" s="224"/>
    </row>
    <row r="78" spans="1:41">
      <c r="A78" s="224"/>
    </row>
    <row r="79" spans="1:41">
      <c r="A79" s="224"/>
    </row>
  </sheetData>
  <sheetProtection password="CC6F" sheet="1" formatColumns="0" formatRows="0" selectLockedCells="1"/>
  <customSheetViews>
    <customSheetView guid="{B85D7887-A299-45C0-BD97-6C28577A6A5C}"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1"/>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topLeftCell="A40">
      <selection activeCell="F51" sqref="F51"/>
      <rowBreaks count="1" manualBreakCount="1">
        <brk id="53" max="5" man="1"/>
      </rowBreaks>
      <pageMargins left="0.75" right="0.77" top="0.62" bottom="0.61" header="0.39" footer="0.32"/>
      <pageSetup scale="80" fitToHeight="3" orientation="portrait" r:id="rId2"/>
      <headerFooter alignWithMargins="0">
        <oddFooter>&amp;R&amp;"Book Antiqua,Bold"&amp;8Bid Form (1st Envelope)  / Page &amp;P of &amp;N</oddFooter>
      </headerFooter>
    </customSheetView>
    <customSheetView guid="{CA9345C4-09FE-4F27-BFD9-3D9BCD2DED09}" showPageBreaks="1" showGridLines="0" zeroValues="0" fitToPage="1" printArea="1" hiddenColumns="1" view="pageBreakPreview" topLeftCell="A39">
      <selection activeCell="F51" sqref="F51"/>
      <rowBreaks count="1" manualBreakCount="1">
        <brk id="53" max="5" man="1"/>
      </rowBreaks>
      <pageMargins left="0.75" right="0.77" top="0.62" bottom="0.61" header="0.39" footer="0.32"/>
      <pageSetup scale="79" fitToHeight="3" orientation="portrait" r:id="rId3"/>
      <headerFooter alignWithMargins="0">
        <oddFooter>&amp;R&amp;"Book Antiqua,Bold"&amp;8Bid Form (1st Envelope)  / Page &amp;P of &amp;N</oddFooter>
      </headerFooter>
    </customSheetView>
    <customSheetView guid="{7AB1F867-F01E-4EB9-A93D-DDCFDB9AA444}"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79" fitToHeight="3" orientation="portrait" r:id="rId4"/>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75" right="0.77" top="0.62" bottom="0.61" header="0.39" footer="0.32"/>
      <pageSetup scale="81" fitToHeight="3" orientation="portrait" r:id="rId5"/>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75" right="0.77" top="0.62" bottom="0.61" header="0.39" footer="0.32"/>
      <pageSetup scale="80" fitToHeight="3" orientation="portrait" r:id="rId6"/>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75" right="0.77" top="0.62" bottom="0.61" header="0.39" footer="0.32"/>
      <pageSetup scale="80" fitToHeight="3" orientation="portrait" r:id="rId7"/>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75" right="0.77" top="0.62" bottom="0.61" header="0.39" footer="0.32"/>
      <pageSetup scale="80" fitToHeight="3" orientation="portrait" r:id="rId8"/>
      <headerFooter alignWithMargins="0">
        <oddFooter>&amp;R&amp;"Book Antiqua,Bold"&amp;8Bid Form (1st Envelope)  / Page &amp;P of &amp;N</oddFooter>
      </headerFooter>
    </customSheetView>
    <customSheetView guid="{497EA202-A8B8-45C5-9E6C-C3CD104F3979}"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9"/>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F51" sqref="F51"/>
      <rowBreaks count="1" manualBreakCount="1">
        <brk id="53" max="5" man="1"/>
      </rowBreaks>
      <pageMargins left="0.75" right="0.77" top="0.62" bottom="0.61" header="0.39" footer="0.32"/>
      <pageSetup scale="80" fitToHeight="3" orientation="portrait" r:id="rId10"/>
      <headerFooter alignWithMargins="0">
        <oddFooter>&amp;R&amp;"Book Antiqua,Bold"&amp;8Bid Form (1st Envelope)  / Page &amp;P of &amp;N</oddFooter>
      </headerFooter>
    </customSheetView>
    <customSheetView guid="{D5521983-A70D-48A3-9506-C0263CBBC57D}" showPageBreaks="1" showGridLines="0" zeroValues="0" fitToPage="1" printArea="1" hiddenColumns="1" view="pageBreakPreview" topLeftCell="A22">
      <selection activeCell="F51" sqref="F51"/>
      <rowBreaks count="1" manualBreakCount="1">
        <brk id="53" max="5" man="1"/>
      </rowBreaks>
      <pageMargins left="0.75" right="0.77" top="0.62" bottom="0.61" header="0.39" footer="0.32"/>
      <pageSetup scale="81" fitToHeight="3" orientation="portrait" r:id="rId11"/>
      <headerFooter alignWithMargins="0">
        <oddFooter>&amp;R&amp;"Book Antiqua,Bold"&amp;8Bid Form (1st Envelope)  / Page &amp;P of &amp;N</oddFooter>
      </headerFooter>
    </customSheetView>
    <customSheetView guid="{12A89170-4F84-482D-A3C5-7890082E7B73}" showPageBreaks="1" showGridLines="0" zeroValues="0" fitToPage="1" printArea="1" hiddenColumns="1" view="pageBreakPreview" topLeftCell="A37">
      <selection activeCell="F51" sqref="F51"/>
      <rowBreaks count="1" manualBreakCount="1">
        <brk id="53" max="5" man="1"/>
      </rowBreaks>
      <pageMargins left="0.75" right="0.77" top="0.62" bottom="0.61" header="0.39" footer="0.32"/>
      <pageSetup scale="80" fitToHeight="3" orientation="portrait" r:id="rId12"/>
      <headerFooter alignWithMargins="0">
        <oddFooter>&amp;R&amp;"Book Antiqua,Bold"&amp;8Bid Form (1st Envelope)  / Page &amp;P of &amp;N</oddFooter>
      </headerFooter>
    </customSheetView>
  </customSheetViews>
  <mergeCells count="45">
    <mergeCell ref="B25:C25"/>
    <mergeCell ref="D23:F23"/>
    <mergeCell ref="B27:C27"/>
    <mergeCell ref="B28:C28"/>
    <mergeCell ref="B23:C23"/>
    <mergeCell ref="B24:C24"/>
    <mergeCell ref="B21:F21"/>
    <mergeCell ref="B22:F22"/>
    <mergeCell ref="B17:F19"/>
    <mergeCell ref="B20:F20"/>
    <mergeCell ref="A3:F3"/>
    <mergeCell ref="C5:F5"/>
    <mergeCell ref="B6:C6"/>
    <mergeCell ref="C15:F15"/>
    <mergeCell ref="B36:F36"/>
    <mergeCell ref="B37:F37"/>
    <mergeCell ref="B26:C26"/>
    <mergeCell ref="B29:C29"/>
    <mergeCell ref="B30:F30"/>
    <mergeCell ref="B46:C46"/>
    <mergeCell ref="B31:F31"/>
    <mergeCell ref="B38:F38"/>
    <mergeCell ref="D58:F58"/>
    <mergeCell ref="B39:F39"/>
    <mergeCell ref="B35:F35"/>
    <mergeCell ref="A48:F48"/>
    <mergeCell ref="A56:C56"/>
    <mergeCell ref="A57:C57"/>
    <mergeCell ref="B45:C45"/>
    <mergeCell ref="A58:C58"/>
    <mergeCell ref="A55:C55"/>
    <mergeCell ref="D55:F55"/>
    <mergeCell ref="B32:F32"/>
    <mergeCell ref="B33:F33"/>
    <mergeCell ref="B34:F34"/>
    <mergeCell ref="A59:C59"/>
    <mergeCell ref="A65:F65"/>
    <mergeCell ref="A60:C60"/>
    <mergeCell ref="D60:F60"/>
    <mergeCell ref="A61:C61"/>
    <mergeCell ref="D61:F61"/>
    <mergeCell ref="A63:C63"/>
    <mergeCell ref="A64:F64"/>
    <mergeCell ref="A62:C62"/>
    <mergeCell ref="D59:F59"/>
  </mergeCells>
  <conditionalFormatting sqref="F51:F52">
    <cfRule type="expression" dxfId="4" priority="1" stopIfTrue="1">
      <formula>$E$51=""</formula>
    </cfRule>
  </conditionalFormatting>
  <conditionalFormatting sqref="C51:C52">
    <cfRule type="expression" dxfId="3" priority="2" stopIfTrue="1">
      <formula>$B$51=""</formula>
    </cfRule>
  </conditionalFormatting>
  <pageMargins left="0.75" right="0.77" top="0.62" bottom="0.61" header="0.39" footer="0.32"/>
  <pageSetup scale="80" fitToHeight="3" orientation="portrait" r:id="rId13"/>
  <headerFooter alignWithMargins="0">
    <oddFooter>&amp;R&amp;"Book Antiqua,Bold"&amp;8Bid Form (1st Envelope)  / Page &amp;P of &amp;N</oddFooter>
  </headerFooter>
  <rowBreaks count="1" manualBreakCount="1">
    <brk id="53" max="5" man="1"/>
  </rowBreaks>
  <drawing r:id="rId14"/>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281</v>
      </c>
    </row>
    <row r="2" spans="1:9" ht="15.75">
      <c r="A2" s="337"/>
      <c r="B2" s="338"/>
      <c r="C2" s="339"/>
      <c r="D2" s="340"/>
      <c r="E2" s="341"/>
      <c r="F2" s="385"/>
      <c r="G2" s="385"/>
      <c r="H2" s="321"/>
      <c r="I2" s="342"/>
    </row>
    <row r="3" spans="1:9" ht="16.5">
      <c r="A3" s="310"/>
      <c r="B3" s="311" t="s">
        <v>268</v>
      </c>
      <c r="C3" s="312"/>
      <c r="D3" s="313"/>
      <c r="E3" s="343"/>
      <c r="F3" s="385"/>
      <c r="G3" s="385"/>
      <c r="H3" s="344">
        <f>SUMIF(I1:I2,"Direct",H1:H2)</f>
        <v>0</v>
      </c>
      <c r="I3" s="314"/>
    </row>
    <row r="4" spans="1:9" ht="33">
      <c r="A4" s="310"/>
      <c r="B4" s="311" t="s">
        <v>269</v>
      </c>
      <c r="C4" s="312"/>
      <c r="D4" s="313"/>
      <c r="E4" s="343"/>
      <c r="F4" s="385"/>
      <c r="G4" s="385"/>
      <c r="H4" s="344">
        <f>SUMIF(J1:J2,"Bought-Out",H1:H2)</f>
        <v>0</v>
      </c>
      <c r="I4" s="314"/>
    </row>
    <row r="5" spans="1:9" ht="16.5">
      <c r="A5" s="315"/>
      <c r="B5" s="311" t="s">
        <v>270</v>
      </c>
      <c r="C5" s="316"/>
      <c r="D5" s="317"/>
      <c r="E5" s="318"/>
      <c r="F5" s="318"/>
      <c r="G5" s="318"/>
      <c r="H5" s="345">
        <f>H3+H4</f>
        <v>0</v>
      </c>
      <c r="I5" s="319"/>
    </row>
    <row r="6" spans="1:9" ht="16.5">
      <c r="A6" s="320"/>
      <c r="B6" s="993" t="s">
        <v>271</v>
      </c>
      <c r="C6" s="993"/>
      <c r="D6" s="993"/>
      <c r="E6" s="321"/>
      <c r="F6" s="385"/>
      <c r="G6" s="385"/>
      <c r="H6" s="344" t="e">
        <f>'Sch-7'!#REF!</f>
        <v>#REF!</v>
      </c>
      <c r="I6" s="322"/>
    </row>
    <row r="7" spans="1:9" ht="17.25" thickBot="1">
      <c r="A7" s="323"/>
      <c r="B7" s="994" t="s">
        <v>272</v>
      </c>
      <c r="C7" s="994"/>
      <c r="D7" s="994"/>
      <c r="E7" s="324"/>
      <c r="F7" s="324"/>
      <c r="G7" s="324"/>
      <c r="H7" s="346" t="e">
        <f>H5+H6</f>
        <v>#REF!</v>
      </c>
      <c r="I7" s="325"/>
    </row>
    <row r="8" spans="1:9" ht="16.5">
      <c r="A8" s="995"/>
      <c r="B8" s="995"/>
      <c r="C8" s="995"/>
      <c r="D8" s="995"/>
      <c r="E8" s="995"/>
      <c r="F8" s="995"/>
      <c r="G8" s="995"/>
    </row>
    <row r="9" spans="1:9" ht="15.75">
      <c r="A9" s="4"/>
      <c r="B9" s="996"/>
      <c r="C9" s="996"/>
      <c r="D9" s="996"/>
      <c r="E9" s="996"/>
      <c r="F9" s="996"/>
      <c r="G9" s="996"/>
    </row>
    <row r="10" spans="1:9" ht="16.5">
      <c r="A10" s="326"/>
      <c r="B10" s="326"/>
      <c r="C10" s="326"/>
      <c r="D10" s="326"/>
      <c r="E10" s="326"/>
      <c r="F10" s="326"/>
      <c r="G10" s="326"/>
    </row>
    <row r="11" spans="1:9" ht="90" customHeight="1">
      <c r="A11" s="327" t="s">
        <v>273</v>
      </c>
      <c r="B11" s="997" t="s">
        <v>274</v>
      </c>
      <c r="C11" s="997"/>
      <c r="D11" s="997"/>
      <c r="E11" s="997"/>
      <c r="F11" s="997"/>
      <c r="G11" s="997"/>
      <c r="H11" s="997"/>
      <c r="I11" s="997"/>
    </row>
    <row r="12" spans="1:9" ht="116.25" customHeight="1">
      <c r="A12" s="328" t="s">
        <v>275</v>
      </c>
      <c r="B12" s="998" t="s">
        <v>276</v>
      </c>
      <c r="C12" s="998"/>
      <c r="D12" s="998"/>
      <c r="E12" s="998"/>
      <c r="F12" s="998"/>
      <c r="G12" s="998"/>
      <c r="H12" s="998"/>
      <c r="I12" s="998"/>
    </row>
    <row r="13" spans="1:9" ht="15.75">
      <c r="A13" s="328"/>
      <c r="B13" s="998"/>
      <c r="C13" s="998"/>
      <c r="D13" s="998"/>
      <c r="E13" s="998"/>
      <c r="F13" s="998"/>
      <c r="G13" s="998"/>
    </row>
    <row r="14" spans="1:9" ht="16.5">
      <c r="A14" s="329" t="s">
        <v>161</v>
      </c>
      <c r="B14" s="330" t="str">
        <f>'Names of Bidder'!D$27&amp;"-"&amp; 'Names of Bidder'!E$27&amp;"-" &amp;'Names of Bidder'!F$27</f>
        <v>--</v>
      </c>
      <c r="C14" s="331"/>
      <c r="D14" s="332"/>
      <c r="E14" s="3"/>
      <c r="F14" s="3"/>
      <c r="G14" s="333"/>
    </row>
    <row r="15" spans="1:9" ht="16.5">
      <c r="A15" s="329" t="s">
        <v>162</v>
      </c>
      <c r="B15" s="330" t="str">
        <f>IF('Names of Bidder'!D$28=0, "", 'Names of Bidder'!D$28)</f>
        <v/>
      </c>
      <c r="C15" s="3"/>
      <c r="D15" s="332" t="s">
        <v>143</v>
      </c>
      <c r="E15" s="333" t="str">
        <f>IF('Names of Bidder'!D$24=0, "", 'Names of Bidder'!D$24)</f>
        <v/>
      </c>
      <c r="F15" s="3"/>
      <c r="G15" s="330" t="str">
        <f>'[6]Names of Bidder'!I14&amp;"-"&amp; '[6]Names of Bidder'!J14&amp;"-" &amp;'[6]Names of Bidder'!K14</f>
        <v>--</v>
      </c>
    </row>
    <row r="16" spans="1:9" ht="16.5">
      <c r="A16" s="334"/>
      <c r="B16" s="335"/>
      <c r="C16" s="336"/>
      <c r="D16" s="332" t="s">
        <v>145</v>
      </c>
      <c r="E16" s="333" t="str">
        <f>IF('Names of Bidder'!D$25=0, "", 'Names of Bidder'!D$25)</f>
        <v/>
      </c>
      <c r="F16" s="336"/>
      <c r="G16" s="336"/>
    </row>
    <row r="18" spans="1:11">
      <c r="A18" t="s">
        <v>282</v>
      </c>
    </row>
    <row r="20" spans="1:11" ht="17.25" thickBot="1">
      <c r="A20" s="347"/>
      <c r="B20" s="348" t="s">
        <v>283</v>
      </c>
      <c r="C20" s="349"/>
      <c r="D20" s="348"/>
      <c r="E20" s="324"/>
      <c r="F20" s="324"/>
      <c r="G20" s="324"/>
      <c r="H20" s="350" t="s">
        <v>297</v>
      </c>
    </row>
    <row r="21" spans="1:11" ht="16.5" thickBot="1">
      <c r="A21" s="351"/>
      <c r="B21" s="999"/>
      <c r="C21" s="999"/>
      <c r="D21" s="999"/>
      <c r="E21" s="999"/>
      <c r="F21" s="999"/>
    </row>
    <row r="22" spans="1:11" ht="15.75">
      <c r="A22" s="352"/>
      <c r="B22" s="1000"/>
      <c r="C22" s="1000"/>
      <c r="D22" s="1000"/>
      <c r="E22" s="1000"/>
      <c r="F22" s="1000"/>
    </row>
    <row r="23" spans="1:11" ht="16.5">
      <c r="A23" s="329" t="s">
        <v>161</v>
      </c>
      <c r="B23" s="330" t="s">
        <v>262</v>
      </c>
      <c r="C23" s="353"/>
      <c r="D23" s="332"/>
      <c r="E23" s="3"/>
      <c r="F23" s="3"/>
    </row>
    <row r="24" spans="1:11" ht="16.5">
      <c r="A24" s="329" t="s">
        <v>162</v>
      </c>
      <c r="B24" s="330" t="s">
        <v>263</v>
      </c>
      <c r="C24" s="4"/>
      <c r="D24" s="332" t="s">
        <v>143</v>
      </c>
      <c r="E24" s="333" t="s">
        <v>284</v>
      </c>
      <c r="F24" s="3"/>
    </row>
    <row r="25" spans="1:11" ht="16.5">
      <c r="A25" s="334"/>
      <c r="B25" s="335"/>
      <c r="C25" s="334"/>
      <c r="D25" s="332" t="s">
        <v>145</v>
      </c>
      <c r="E25" s="333" t="s">
        <v>285</v>
      </c>
      <c r="F25" s="336"/>
    </row>
    <row r="27" spans="1:11">
      <c r="A27" t="s">
        <v>286</v>
      </c>
    </row>
    <row r="29" spans="1:11" ht="16.5">
      <c r="A29" s="354"/>
      <c r="B29" s="355" t="s">
        <v>287</v>
      </c>
      <c r="C29" s="355"/>
      <c r="D29" s="355"/>
      <c r="E29" s="356"/>
      <c r="F29" s="356"/>
      <c r="G29" s="356"/>
      <c r="H29" s="356"/>
      <c r="I29" s="356"/>
      <c r="J29" s="356"/>
      <c r="K29" s="357" t="e">
        <f>SUM(#REF!)</f>
        <v>#REF!</v>
      </c>
    </row>
    <row r="30" spans="1:11" ht="15.75">
      <c r="A30" s="352"/>
      <c r="B30" s="1001"/>
      <c r="C30" s="996"/>
      <c r="D30" s="996"/>
      <c r="E30" s="996"/>
      <c r="F30" s="996"/>
      <c r="G30" s="996"/>
    </row>
    <row r="31" spans="1:11" ht="16.5">
      <c r="A31" s="358" t="s">
        <v>161</v>
      </c>
      <c r="B31" s="359" t="s">
        <v>262</v>
      </c>
      <c r="C31" s="360"/>
      <c r="D31" s="361"/>
      <c r="E31" s="362"/>
      <c r="F31" s="362"/>
      <c r="G31" s="7"/>
    </row>
    <row r="32" spans="1:11" ht="16.5">
      <c r="A32" s="358" t="s">
        <v>162</v>
      </c>
      <c r="B32" s="359" t="s">
        <v>263</v>
      </c>
      <c r="C32" s="362"/>
      <c r="D32" s="361" t="s">
        <v>143</v>
      </c>
      <c r="E32" s="363" t="s">
        <v>284</v>
      </c>
      <c r="F32" s="362"/>
      <c r="G32" s="7"/>
    </row>
    <row r="33" spans="1:8" ht="16.5">
      <c r="A33" s="364"/>
      <c r="B33" s="365"/>
      <c r="C33" s="366"/>
      <c r="D33" s="361" t="s">
        <v>145</v>
      </c>
      <c r="E33" s="363" t="s">
        <v>285</v>
      </c>
      <c r="F33" s="366"/>
      <c r="G33" s="7"/>
    </row>
    <row r="35" spans="1:8">
      <c r="A35" t="s">
        <v>290</v>
      </c>
    </row>
    <row r="37" spans="1:8" ht="30">
      <c r="A37" s="367" t="s">
        <v>161</v>
      </c>
      <c r="B37" s="368" t="s">
        <v>260</v>
      </c>
      <c r="C37" s="369"/>
      <c r="D37" s="934" t="s">
        <v>288</v>
      </c>
      <c r="E37" s="934"/>
      <c r="F37" s="1002"/>
    </row>
    <row r="38" spans="1:8" ht="30">
      <c r="A38" s="367" t="s">
        <v>162</v>
      </c>
      <c r="B38" s="368" t="s">
        <v>261</v>
      </c>
      <c r="C38" s="24"/>
      <c r="D38" s="934" t="s">
        <v>289</v>
      </c>
      <c r="E38" s="934"/>
      <c r="F38" s="1002"/>
    </row>
    <row r="40" spans="1:8">
      <c r="A40" t="s">
        <v>291</v>
      </c>
    </row>
    <row r="42" spans="1:8" ht="30">
      <c r="A42" s="370"/>
      <c r="B42" s="371" t="s">
        <v>292</v>
      </c>
      <c r="C42" s="371"/>
      <c r="D42" s="371"/>
      <c r="E42" s="371"/>
      <c r="F42" s="371"/>
      <c r="G42" s="371"/>
      <c r="H42" s="372" t="s">
        <v>298</v>
      </c>
    </row>
    <row r="43" spans="1:8" ht="16.5">
      <c r="A43" s="373"/>
      <c r="B43" s="374"/>
      <c r="C43" s="374"/>
      <c r="D43" s="374"/>
      <c r="E43" s="374"/>
      <c r="F43" s="374"/>
      <c r="G43" s="375"/>
    </row>
    <row r="44" spans="1:8">
      <c r="A44" s="374"/>
      <c r="B44" s="374"/>
      <c r="C44" s="374"/>
      <c r="D44" s="374"/>
      <c r="E44" s="374"/>
      <c r="F44" s="374"/>
      <c r="G44" s="376"/>
    </row>
    <row r="45" spans="1:8">
      <c r="A45" s="933"/>
      <c r="B45" s="933"/>
      <c r="C45" s="933"/>
      <c r="D45" s="933"/>
      <c r="E45" s="933"/>
      <c r="F45" s="933"/>
      <c r="G45" s="933"/>
    </row>
    <row r="46" spans="1:8">
      <c r="A46" s="377"/>
      <c r="B46" s="377"/>
      <c r="C46" s="934"/>
      <c r="D46" s="934"/>
      <c r="E46" s="934"/>
      <c r="F46" s="934"/>
      <c r="G46" s="934"/>
    </row>
    <row r="47" spans="1:8">
      <c r="A47" s="378" t="s">
        <v>161</v>
      </c>
      <c r="B47" s="379" t="s">
        <v>262</v>
      </c>
      <c r="C47" s="934" t="s">
        <v>293</v>
      </c>
      <c r="D47" s="934"/>
      <c r="E47" s="934"/>
      <c r="F47" s="934"/>
      <c r="G47" s="934"/>
    </row>
    <row r="48" spans="1:8">
      <c r="A48" s="378" t="s">
        <v>162</v>
      </c>
      <c r="B48" s="380" t="s">
        <v>263</v>
      </c>
      <c r="C48" s="934" t="s">
        <v>294</v>
      </c>
      <c r="D48" s="934"/>
      <c r="E48" s="934"/>
      <c r="F48" s="934"/>
      <c r="G48" s="934"/>
    </row>
    <row r="49" spans="1:7" ht="16.5">
      <c r="A49" s="23"/>
      <c r="B49" s="22"/>
      <c r="C49" s="934"/>
      <c r="D49" s="934"/>
      <c r="E49" s="934"/>
      <c r="F49" s="934"/>
      <c r="G49" s="934"/>
    </row>
    <row r="50" spans="1:7" ht="16.5">
      <c r="A50" s="23"/>
      <c r="B50" s="22"/>
      <c r="C50" s="381"/>
      <c r="D50" s="381"/>
      <c r="E50" s="381"/>
      <c r="F50" s="381"/>
      <c r="G50" s="381"/>
    </row>
    <row r="51" spans="1:7" ht="16.5">
      <c r="A51" s="382" t="s">
        <v>295</v>
      </c>
      <c r="B51" s="936" t="s">
        <v>296</v>
      </c>
      <c r="C51" s="936"/>
      <c r="D51" s="936"/>
      <c r="E51" s="936"/>
      <c r="F51" s="936"/>
      <c r="G51" s="383"/>
    </row>
    <row r="52" spans="1:7" ht="16.5">
      <c r="A52" s="384"/>
      <c r="B52" s="26"/>
      <c r="C52" s="26"/>
      <c r="D52" s="26"/>
      <c r="E52" s="26"/>
      <c r="F52" s="26"/>
      <c r="G52" s="26"/>
    </row>
    <row r="60" spans="1:7">
      <c r="B60" t="s">
        <v>264</v>
      </c>
    </row>
    <row r="61" spans="1:7">
      <c r="B61" t="s">
        <v>265</v>
      </c>
    </row>
  </sheetData>
  <customSheetViews>
    <customSheetView guid="{B85D7887-A299-45C0-BD97-6C28577A6A5C}" state="hidden">
      <selection activeCell="H42" sqref="H42"/>
      <pageMargins left="0.7" right="0.7" top="0.75" bottom="0.75" header="0.3" footer="0.3"/>
    </customSheetView>
    <customSheetView guid="{CCA37BAE-906F-43D5-9FD9-B13563E4B9D7}" state="hidden">
      <selection activeCell="H42" sqref="H42"/>
      <pageMargins left="0.7" right="0.7" top="0.75" bottom="0.75" header="0.3" footer="0.3"/>
    </customSheetView>
    <customSheetView guid="{CA9345C4-09FE-4F27-BFD9-3D9BCD2DED09}" state="hidden">
      <selection activeCell="H42" sqref="H42"/>
      <pageMargins left="0.7" right="0.7" top="0.75" bottom="0.75" header="0.3" footer="0.3"/>
    </customSheetView>
    <customSheetView guid="{7AB1F867-F01E-4EB9-A93D-DDCFDB9AA444}" state="hidden">
      <selection activeCell="H42" sqref="H42"/>
      <pageMargins left="0.7" right="0.7" top="0.75" bottom="0.75" header="0.3" footer="0.3"/>
    </customSheetView>
    <customSheetView guid="{B96E710B-6DD7-4DE1-95AB-C9EE060CD030}" state="hidden" topLeftCell="A19">
      <selection activeCell="H42" sqref="H42"/>
      <pageMargins left="0.7" right="0.7" top="0.75" bottom="0.75" header="0.3" footer="0.3"/>
    </customSheetView>
    <customSheetView guid="{357C9841-BEC3-434B-AC63-C04FB4321BA3}" state="hidden" topLeftCell="A19">
      <selection activeCell="H42" sqref="H42"/>
      <pageMargins left="0.7" right="0.7" top="0.75" bottom="0.75" header="0.3" footer="0.3"/>
    </customSheetView>
    <customSheetView guid="{3C00DDA0-7DDE-4169-A739-550DAF5DCF8D}" state="hidden" topLeftCell="A19">
      <selection activeCell="H42" sqref="H42"/>
      <pageMargins left="0.7" right="0.7" top="0.75" bottom="0.75" header="0.3" footer="0.3"/>
    </customSheetView>
    <customSheetView guid="{99CA2F10-F926-46DC-8609-4EAE5B9F3585}" state="hidden">
      <selection activeCell="H42" sqref="H42"/>
      <pageMargins left="0.7" right="0.7" top="0.75" bottom="0.75" header="0.3" footer="0.3"/>
    </customSheetView>
    <customSheetView guid="{497EA202-A8B8-45C5-9E6C-C3CD104F3979}" state="hidden">
      <selection activeCell="H42" sqref="H42"/>
      <pageMargins left="0.7" right="0.7" top="0.75" bottom="0.75" header="0.3" footer="0.3"/>
    </customSheetView>
    <customSheetView guid="{63D51328-7CBC-4A1E-B96D-BAE91416501B}" state="hidden">
      <selection activeCell="H42" sqref="H42"/>
      <pageMargins left="0.7" right="0.7" top="0.75" bottom="0.75" header="0.3" footer="0.3"/>
    </customSheetView>
    <customSheetView guid="{D5521983-A70D-48A3-9506-C0263CBBC57D}" state="hidden">
      <selection activeCell="H42" sqref="H42"/>
      <pageMargins left="0.7" right="0.7" top="0.75" bottom="0.75" header="0.3" footer="0.3"/>
    </customSheetView>
    <customSheetView guid="{12A89170-4F84-482D-A3C5-7890082E7B73}"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B85D7887-A299-45C0-BD97-6C28577A6A5C}" state="hidden">
      <pageMargins left="0.7" right="0.7" top="0.75" bottom="0.75" header="0.3" footer="0.3"/>
    </customSheetView>
    <customSheetView guid="{CCA37BAE-906F-43D5-9FD9-B13563E4B9D7}" state="hidden">
      <pageMargins left="0.7" right="0.7" top="0.75" bottom="0.75" header="0.3" footer="0.3"/>
    </customSheetView>
    <customSheetView guid="{CA9345C4-09FE-4F27-BFD9-3D9BCD2DED09}" state="hidden">
      <pageMargins left="0.7" right="0.7" top="0.75" bottom="0.75" header="0.3" footer="0.3"/>
    </customSheetView>
    <customSheetView guid="{7AB1F867-F01E-4EB9-A93D-DDCFDB9AA444}" state="hidden">
      <pageMargins left="0.7" right="0.7" top="0.75" bottom="0.75" header="0.3" footer="0.3"/>
    </customSheetView>
    <customSheetView guid="{B96E710B-6DD7-4DE1-95AB-C9EE060CD030}" state="hidden">
      <pageMargins left="0.7" right="0.7" top="0.75" bottom="0.75" header="0.3" footer="0.3"/>
    </customSheetView>
    <customSheetView guid="{357C9841-BEC3-434B-AC63-C04FB4321BA3}" state="hidden">
      <pageMargins left="0.7" right="0.7" top="0.75" bottom="0.75" header="0.3" footer="0.3"/>
    </customSheetView>
    <customSheetView guid="{3C00DDA0-7DDE-4169-A739-550DAF5DCF8D}" state="hidden">
      <pageMargins left="0.7" right="0.7" top="0.75" bottom="0.75" header="0.3" footer="0.3"/>
    </customSheetView>
    <customSheetView guid="{99CA2F10-F926-46DC-8609-4EAE5B9F3585}" state="hidden">
      <pageMargins left="0.7" right="0.7" top="0.75" bottom="0.75" header="0.3" footer="0.3"/>
    </customSheetView>
    <customSheetView guid="{497EA202-A8B8-45C5-9E6C-C3CD104F3979}" state="hidden">
      <pageMargins left="0.7" right="0.7" top="0.75" bottom="0.75" header="0.3" footer="0.3"/>
    </customSheetView>
    <customSheetView guid="{63D51328-7CBC-4A1E-B96D-BAE91416501B}" state="hidden">
      <pageMargins left="0.7" right="0.7" top="0.75" bottom="0.75" header="0.3" footer="0.3"/>
    </customSheetView>
    <customSheetView guid="{D5521983-A70D-48A3-9506-C0263CBBC57D}" state="hidden">
      <pageMargins left="0.7" right="0.7" top="0.75" bottom="0.75" header="0.3" footer="0.3"/>
    </customSheetView>
    <customSheetView guid="{12A89170-4F84-482D-A3C5-7890082E7B73}" state="hidden">
      <pageMargins left="0.7" right="0.7" top="0.75" bottom="0.75" header="0.3" footer="0.3"/>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40625" defaultRowHeight="12.75"/>
  <cols>
    <col min="1" max="1" width="5.140625" style="693" hidden="1" customWidth="1"/>
    <col min="2" max="2" width="13.28515625" style="693" hidden="1" customWidth="1"/>
    <col min="3" max="3" width="0" style="693" hidden="1" customWidth="1"/>
    <col min="4" max="4" width="10.28515625" style="693" hidden="1" customWidth="1"/>
    <col min="5" max="5" width="3.42578125" style="693" hidden="1" customWidth="1"/>
    <col min="6" max="6" width="5.5703125" style="693" hidden="1" customWidth="1"/>
    <col min="7" max="7" width="11.42578125" style="693" hidden="1" customWidth="1"/>
    <col min="8" max="8" width="0" style="693" hidden="1" customWidth="1"/>
    <col min="9" max="9" width="10" style="693" hidden="1" customWidth="1"/>
    <col min="10" max="10" width="3.28515625" style="693" hidden="1" customWidth="1"/>
    <col min="11" max="11" width="5" style="693" hidden="1" customWidth="1"/>
    <col min="12" max="12" width="11.28515625" style="693" hidden="1" customWidth="1"/>
    <col min="13" max="13" width="0" style="693" hidden="1" customWidth="1"/>
    <col min="14" max="14" width="10.28515625" style="693" hidden="1" customWidth="1"/>
    <col min="15" max="15" width="3.7109375" style="693" hidden="1" customWidth="1"/>
    <col min="16" max="16" width="6.42578125" style="693" customWidth="1"/>
    <col min="17" max="17" width="14.85546875" style="693" customWidth="1"/>
    <col min="18" max="18" width="9.140625" style="693" customWidth="1"/>
    <col min="19" max="19" width="12" style="693" customWidth="1"/>
    <col min="20" max="20" width="3.28515625" style="693" hidden="1" customWidth="1"/>
    <col min="21" max="21" width="6.140625" style="693" hidden="1" customWidth="1"/>
    <col min="22" max="22" width="8.5703125" style="693" hidden="1" customWidth="1"/>
    <col min="23" max="23" width="8.42578125" style="693" hidden="1" customWidth="1"/>
    <col min="24" max="24" width="8.85546875" style="693" hidden="1" customWidth="1"/>
    <col min="25" max="116" width="0" style="693" hidden="1" customWidth="1"/>
    <col min="117" max="16384" width="9.140625" style="693"/>
  </cols>
  <sheetData>
    <row r="1" spans="1:27" ht="13.5" thickBot="1">
      <c r="A1" s="1014" t="e">
        <v>#REF!</v>
      </c>
      <c r="B1" s="1015"/>
      <c r="C1" s="673"/>
      <c r="D1" s="674"/>
      <c r="E1" s="698"/>
      <c r="F1" s="1014">
        <v>0</v>
      </c>
      <c r="G1" s="1015"/>
      <c r="H1" s="673"/>
      <c r="I1" s="674"/>
      <c r="K1" s="1014" t="e">
        <v>#REF!</v>
      </c>
      <c r="L1" s="1015"/>
      <c r="M1" s="673"/>
      <c r="N1" s="674"/>
      <c r="P1" s="1014">
        <f>'Sch-6 (After Discount)'!D28</f>
        <v>0</v>
      </c>
      <c r="Q1" s="1015"/>
      <c r="R1" s="673"/>
      <c r="S1" s="674"/>
      <c r="U1" s="697" t="e">
        <v>#REF!</v>
      </c>
    </row>
    <row r="2" spans="1:27">
      <c r="A2" s="1009"/>
      <c r="B2" s="1010"/>
      <c r="C2" s="673"/>
      <c r="D2" s="674"/>
      <c r="E2" s="698"/>
      <c r="F2" s="675"/>
      <c r="G2" s="673"/>
      <c r="H2" s="673"/>
      <c r="I2" s="674"/>
      <c r="K2" s="675"/>
      <c r="L2" s="673"/>
      <c r="M2" s="673"/>
      <c r="N2" s="674"/>
      <c r="P2" s="675"/>
      <c r="Q2" s="673"/>
      <c r="R2" s="673"/>
      <c r="S2" s="674"/>
      <c r="U2" s="697" t="e">
        <v>#REF!</v>
      </c>
    </row>
    <row r="3" spans="1:27">
      <c r="A3" s="675"/>
      <c r="B3" s="676"/>
      <c r="C3" s="676"/>
      <c r="D3" s="677"/>
      <c r="E3" s="699"/>
      <c r="F3" s="675"/>
      <c r="G3" s="676"/>
      <c r="H3" s="676"/>
      <c r="I3" s="677"/>
      <c r="K3" s="675"/>
      <c r="L3" s="676"/>
      <c r="M3" s="676"/>
      <c r="N3" s="677"/>
      <c r="P3" s="675"/>
      <c r="Q3" s="676"/>
      <c r="R3" s="676"/>
      <c r="S3" s="677"/>
      <c r="U3" s="697" t="s">
        <v>467</v>
      </c>
    </row>
    <row r="4" spans="1:27" ht="66.75" customHeight="1" thickBot="1">
      <c r="A4" s="1011" t="e">
        <f>IF(OR((A1&gt;9999999999),(A1&lt;0)),"Invalid Entry - More than 1000 crore OR -ve value",IF(A1=0, "",+CONCATENATE(#REF!,B11,D11,B10,D10,B9,D9,B8,D8,B7,D7,B6," Only")))</f>
        <v>#REF!</v>
      </c>
      <c r="B4" s="1012"/>
      <c r="C4" s="1012"/>
      <c r="D4" s="1013"/>
      <c r="E4" s="700"/>
      <c r="F4" s="1011" t="str">
        <f>IF(OR((F1&gt;9999999999),(F1&lt;0)),"Invalid Entry - More than 1000 crore OR -ve value",IF(F1=0, "",+CONCATENATE(U1, G11,I11,G10,I10,G9,I9,G8,I8,G7,I7,G6," Only")))</f>
        <v/>
      </c>
      <c r="G4" s="1012"/>
      <c r="H4" s="1012"/>
      <c r="I4" s="1013"/>
      <c r="J4" s="700"/>
      <c r="K4" s="1011" t="e">
        <f>IF(OR((K1&gt;9999999999),(K1&lt;0)),"Invalid Entry - More than 1000 crore OR -ve value",IF(K1=0, "",+CONCATENATE(U2, L11,N11,L10,N10,L9,N9,L8,N8,L7,N7,L6," Only")))</f>
        <v>#REF!</v>
      </c>
      <c r="L4" s="1012"/>
      <c r="M4" s="1012"/>
      <c r="N4" s="1013"/>
      <c r="P4" s="1011" t="str">
        <f>IF(OR((P1&gt;9999999999),(P1&lt;0)),"Invalid Entry - More than 1000 crore OR -ve value",IF(P1=0, "",+CONCATENATE(U3, Q11,S11,Q10,S10,Q9,S9,Q8,S8,Q7,S7,Q6," Only")))</f>
        <v/>
      </c>
      <c r="Q4" s="1012"/>
      <c r="R4" s="1012"/>
      <c r="S4" s="1013"/>
      <c r="U4" s="1003" t="e">
        <f>VLOOKUP(1,T28:Y43,6,FALSE)</f>
        <v>#N/A</v>
      </c>
      <c r="V4" s="1003"/>
      <c r="W4" s="1003"/>
      <c r="X4" s="1003"/>
      <c r="Y4" s="1003"/>
      <c r="Z4" s="1003"/>
      <c r="AA4" s="1003"/>
    </row>
    <row r="5" spans="1:27" ht="18.75" customHeight="1" thickBot="1">
      <c r="A5" s="675"/>
      <c r="B5" s="676"/>
      <c r="C5" s="676"/>
      <c r="D5" s="677"/>
      <c r="E5" s="699"/>
      <c r="F5" s="675"/>
      <c r="G5" s="676"/>
      <c r="H5" s="676"/>
      <c r="I5" s="677"/>
      <c r="K5" s="675"/>
      <c r="L5" s="676"/>
      <c r="M5" s="676"/>
      <c r="N5" s="677"/>
      <c r="P5" s="675"/>
      <c r="Q5" s="676"/>
      <c r="R5" s="676"/>
      <c r="S5" s="677"/>
      <c r="U5" s="1004" t="e">
        <f>VLOOKUP(1,T8:Y23,6,FALSE)</f>
        <v>#N/A</v>
      </c>
      <c r="V5" s="1005"/>
      <c r="W5" s="1005"/>
      <c r="X5" s="1005"/>
      <c r="Y5" s="1005"/>
      <c r="Z5" s="1005"/>
      <c r="AA5" s="1006"/>
    </row>
    <row r="6" spans="1:27">
      <c r="A6" s="678" t="e">
        <f>-INT(A1/100)*100+ROUND(A1,0)</f>
        <v>#REF!</v>
      </c>
      <c r="B6" s="676" t="e">
        <f t="shared" ref="B6:B11" si="0">IF(A6=0,"",LOOKUP(A6,$A$13:$A$112,$B$13:$B$112))</f>
        <v>#REF!</v>
      </c>
      <c r="C6" s="676"/>
      <c r="D6" s="679"/>
      <c r="E6" s="699"/>
      <c r="F6" s="678">
        <f>-INT(F1/100)*100+ROUND(F1,0)</f>
        <v>0</v>
      </c>
      <c r="G6" s="676" t="str">
        <f t="shared" ref="G6:G11" si="1">IF(F6=0,"",LOOKUP(F6,$A$13:$A$112,$B$13:$B$112))</f>
        <v/>
      </c>
      <c r="H6" s="676"/>
      <c r="I6" s="679"/>
      <c r="K6" s="678" t="e">
        <f>-INT(K1/100)*100+ROUND(K1,0)</f>
        <v>#REF!</v>
      </c>
      <c r="L6" s="676" t="e">
        <f t="shared" ref="L6:L11" si="2">IF(K6=0,"",LOOKUP(K6,$A$13:$A$112,$B$13:$B$112))</f>
        <v>#REF!</v>
      </c>
      <c r="M6" s="676"/>
      <c r="N6" s="679"/>
      <c r="P6" s="678">
        <f>-INT(P1/100)*100+ROUND(P1,0)</f>
        <v>0</v>
      </c>
      <c r="Q6" s="676" t="str">
        <f t="shared" ref="Q6:Q11" si="3">IF(P6=0,"",LOOKUP(P6,$A$13:$A$112,$B$13:$B$112))</f>
        <v/>
      </c>
      <c r="R6" s="676"/>
      <c r="S6" s="679"/>
    </row>
    <row r="7" spans="1:27">
      <c r="A7" s="678" t="e">
        <f>-INT(A1/1000)*10+INT(A1/100)</f>
        <v>#REF!</v>
      </c>
      <c r="B7" s="676" t="e">
        <f t="shared" si="0"/>
        <v>#REF!</v>
      </c>
      <c r="C7" s="676"/>
      <c r="D7" s="679" t="e">
        <f>+IF(B7="",""," Hundred ")</f>
        <v>#REF!</v>
      </c>
      <c r="E7" s="699"/>
      <c r="F7" s="678">
        <f>-INT(F1/1000)*10+INT(F1/100)</f>
        <v>0</v>
      </c>
      <c r="G7" s="676" t="str">
        <f t="shared" si="1"/>
        <v/>
      </c>
      <c r="H7" s="676"/>
      <c r="I7" s="679" t="str">
        <f>+IF(G7="",""," Hundred ")</f>
        <v/>
      </c>
      <c r="K7" s="678" t="e">
        <f>-INT(K1/1000)*10+INT(K1/100)</f>
        <v>#REF!</v>
      </c>
      <c r="L7" s="676" t="e">
        <f t="shared" si="2"/>
        <v>#REF!</v>
      </c>
      <c r="M7" s="676"/>
      <c r="N7" s="679" t="e">
        <f>+IF(L7="",""," Hundred ")</f>
        <v>#REF!</v>
      </c>
      <c r="P7" s="678">
        <f>-INT(P1/1000)*10+INT(P1/100)</f>
        <v>0</v>
      </c>
      <c r="Q7" s="676" t="str">
        <f t="shared" si="3"/>
        <v/>
      </c>
      <c r="R7" s="676"/>
      <c r="S7" s="679" t="str">
        <f>+IF(Q7="",""," Hundred ")</f>
        <v/>
      </c>
    </row>
    <row r="8" spans="1:27">
      <c r="A8" s="678" t="e">
        <f>-INT(A1/100000)*100+INT(A1/1000)</f>
        <v>#REF!</v>
      </c>
      <c r="B8" s="676" t="e">
        <f t="shared" si="0"/>
        <v>#REF!</v>
      </c>
      <c r="C8" s="676"/>
      <c r="D8" s="679" t="e">
        <f>IF((B8=""),IF(C8="",""," Thousand ")," Thousand ")</f>
        <v>#REF!</v>
      </c>
      <c r="E8" s="699"/>
      <c r="F8" s="678">
        <f>-INT(F1/100000)*100+INT(F1/1000)</f>
        <v>0</v>
      </c>
      <c r="G8" s="676" t="str">
        <f t="shared" si="1"/>
        <v/>
      </c>
      <c r="H8" s="676"/>
      <c r="I8" s="679" t="str">
        <f>IF((G8=""),IF(H8="",""," Thousand ")," Thousand ")</f>
        <v/>
      </c>
      <c r="K8" s="678" t="e">
        <f>-INT(K1/100000)*100+INT(K1/1000)</f>
        <v>#REF!</v>
      </c>
      <c r="L8" s="676" t="e">
        <f t="shared" si="2"/>
        <v>#REF!</v>
      </c>
      <c r="M8" s="676"/>
      <c r="N8" s="679" t="e">
        <f>IF((L8=""),IF(M8="",""," Thousand ")," Thousand ")</f>
        <v>#REF!</v>
      </c>
      <c r="P8" s="678">
        <f>-INT(P1/100000)*100+INT(P1/1000)</f>
        <v>0</v>
      </c>
      <c r="Q8" s="676" t="str">
        <f t="shared" si="3"/>
        <v/>
      </c>
      <c r="R8" s="676"/>
      <c r="S8" s="679" t="str">
        <f>IF((Q8=""),IF(R8="",""," Thousand ")," Thousand ")</f>
        <v/>
      </c>
      <c r="T8" s="701" t="e">
        <f>IF(Y8="",0, 1)</f>
        <v>#REF!</v>
      </c>
      <c r="U8" s="693">
        <v>0</v>
      </c>
      <c r="V8" s="693">
        <v>0</v>
      </c>
      <c r="W8" s="693">
        <v>0</v>
      </c>
      <c r="X8" s="693">
        <v>0</v>
      </c>
      <c r="Y8" s="702" t="e">
        <f>IF(AND($A$1=0,$F$1=0,$K$1=0,$P$1=0)," Zero only", "")</f>
        <v>#REF!</v>
      </c>
      <c r="AA8" s="693" t="s">
        <v>468</v>
      </c>
    </row>
    <row r="9" spans="1:27">
      <c r="A9" s="678" t="e">
        <f>-INT(A1/10000000)*100+INT(A1/100000)</f>
        <v>#REF!</v>
      </c>
      <c r="B9" s="676" t="e">
        <f t="shared" si="0"/>
        <v>#REF!</v>
      </c>
      <c r="C9" s="676"/>
      <c r="D9" s="679" t="e">
        <f>IF((B9=""),IF(C9="",""," Lac ")," Lac ")</f>
        <v>#REF!</v>
      </c>
      <c r="E9" s="699"/>
      <c r="F9" s="678">
        <f>-INT(F1/10000000)*100+INT(F1/100000)</f>
        <v>0</v>
      </c>
      <c r="G9" s="676" t="str">
        <f t="shared" si="1"/>
        <v/>
      </c>
      <c r="H9" s="676"/>
      <c r="I9" s="679" t="str">
        <f>IF((G9=""),IF(H9="",""," Lac ")," Lac ")</f>
        <v/>
      </c>
      <c r="K9" s="678" t="e">
        <f>-INT(K1/10000000)*100+INT(K1/100000)</f>
        <v>#REF!</v>
      </c>
      <c r="L9" s="676" t="e">
        <f t="shared" si="2"/>
        <v>#REF!</v>
      </c>
      <c r="M9" s="676"/>
      <c r="N9" s="679" t="e">
        <f>IF((L9=""),IF(M9="",""," Lac ")," Lac ")</f>
        <v>#REF!</v>
      </c>
      <c r="P9" s="678">
        <f>-INT(P1/10000000)*100+INT(P1/100000)</f>
        <v>0</v>
      </c>
      <c r="Q9" s="676" t="str">
        <f t="shared" si="3"/>
        <v/>
      </c>
      <c r="R9" s="676"/>
      <c r="S9" s="679" t="str">
        <f>IF((Q9=""),IF(R9="",""," Lac ")," Lac ")</f>
        <v/>
      </c>
      <c r="T9" s="701" t="e">
        <f t="shared" ref="T9:T23" si="4">IF(Y9="",0, 1)</f>
        <v>#REF!</v>
      </c>
      <c r="U9" s="693">
        <v>0</v>
      </c>
      <c r="V9" s="693">
        <v>0</v>
      </c>
      <c r="W9" s="693">
        <v>0</v>
      </c>
      <c r="X9" s="693">
        <v>1</v>
      </c>
      <c r="Y9" s="703" t="e">
        <f>IF(AND($A$1=0,$F$1=0,$K$1=0,$P$1&gt;0),$P$4, "")</f>
        <v>#REF!</v>
      </c>
    </row>
    <row r="10" spans="1:27">
      <c r="A10" s="678" t="e">
        <f>-INT(A1/1000000000)*100+INT(A1/10000000)</f>
        <v>#REF!</v>
      </c>
      <c r="B10" s="680" t="e">
        <f t="shared" si="0"/>
        <v>#REF!</v>
      </c>
      <c r="C10" s="676"/>
      <c r="D10" s="679" t="e">
        <f>IF((B10=""),IF(C10="",""," Crore ")," Crore ")</f>
        <v>#REF!</v>
      </c>
      <c r="E10" s="699"/>
      <c r="F10" s="678">
        <f>-INT(F1/1000000000)*100+INT(F1/10000000)</f>
        <v>0</v>
      </c>
      <c r="G10" s="680" t="str">
        <f t="shared" si="1"/>
        <v/>
      </c>
      <c r="H10" s="676"/>
      <c r="I10" s="679" t="str">
        <f>IF((G10=""),IF(H10="",""," Crore ")," Crore ")</f>
        <v/>
      </c>
      <c r="K10" s="678" t="e">
        <f>-INT(K1/1000000000)*100+INT(K1/10000000)</f>
        <v>#REF!</v>
      </c>
      <c r="L10" s="680" t="e">
        <f t="shared" si="2"/>
        <v>#REF!</v>
      </c>
      <c r="M10" s="676"/>
      <c r="N10" s="679" t="e">
        <f>IF((L10=""),IF(M10="",""," Crore ")," Crore ")</f>
        <v>#REF!</v>
      </c>
      <c r="P10" s="678">
        <f>-INT(P1/1000000000)*100+INT(P1/10000000)</f>
        <v>0</v>
      </c>
      <c r="Q10" s="680" t="str">
        <f t="shared" si="3"/>
        <v/>
      </c>
      <c r="R10" s="676"/>
      <c r="S10" s="679" t="str">
        <f>IF((Q10=""),IF(R10="",""," Crore ")," Crore ")</f>
        <v/>
      </c>
      <c r="T10" s="701" t="e">
        <f t="shared" si="4"/>
        <v>#REF!</v>
      </c>
      <c r="U10" s="693">
        <v>0</v>
      </c>
      <c r="V10" s="693">
        <v>0</v>
      </c>
      <c r="W10" s="693">
        <v>1</v>
      </c>
      <c r="X10" s="693">
        <v>0</v>
      </c>
      <c r="Y10" s="703" t="e">
        <f>IF(AND($A$1=0,$F$1=0,$K$1&gt;0,$P$1=0),$K$4, "")</f>
        <v>#REF!</v>
      </c>
    </row>
    <row r="11" spans="1:27">
      <c r="A11" s="681" t="e">
        <f>-INT(A1/10000000000)*1000+INT(A1/1000000000)</f>
        <v>#REF!</v>
      </c>
      <c r="B11" s="680" t="e">
        <f t="shared" si="0"/>
        <v>#REF!</v>
      </c>
      <c r="C11" s="676"/>
      <c r="D11" s="679" t="e">
        <f>IF((B11=""),IF(C11="",""," Hundred ")," Hundred ")</f>
        <v>#REF!</v>
      </c>
      <c r="E11" s="699"/>
      <c r="F11" s="681">
        <f>-INT(F1/10000000000)*1000+INT(F1/1000000000)</f>
        <v>0</v>
      </c>
      <c r="G11" s="680" t="str">
        <f t="shared" si="1"/>
        <v/>
      </c>
      <c r="H11" s="676"/>
      <c r="I11" s="679" t="str">
        <f>IF((G11=""),IF(H11="",""," Hundred ")," Hundred ")</f>
        <v/>
      </c>
      <c r="K11" s="681" t="e">
        <f>-INT(K1/10000000000)*1000+INT(K1/1000000000)</f>
        <v>#REF!</v>
      </c>
      <c r="L11" s="680" t="e">
        <f t="shared" si="2"/>
        <v>#REF!</v>
      </c>
      <c r="M11" s="676"/>
      <c r="N11" s="679" t="e">
        <f>IF((L11=""),IF(M11="",""," Hundred ")," Hundred ")</f>
        <v>#REF!</v>
      </c>
      <c r="P11" s="681">
        <f>-INT(P1/10000000000)*1000+INT(P1/1000000000)</f>
        <v>0</v>
      </c>
      <c r="Q11" s="680" t="str">
        <f t="shared" si="3"/>
        <v/>
      </c>
      <c r="R11" s="676"/>
      <c r="S11" s="679" t="str">
        <f>IF((Q11=""),IF(R11="",""," Hundred ")," Hundred ")</f>
        <v/>
      </c>
      <c r="T11" s="701" t="e">
        <f t="shared" si="4"/>
        <v>#REF!</v>
      </c>
      <c r="U11" s="693">
        <v>0</v>
      </c>
      <c r="V11" s="693">
        <v>0</v>
      </c>
      <c r="W11" s="693">
        <v>1</v>
      </c>
      <c r="X11" s="693">
        <v>1</v>
      </c>
      <c r="Y11" s="703" t="e">
        <f>IF(AND($A$1=0,$F$1=0,$K$1&gt;0,$P$1&gt;0),$K$4&amp;$AA$8&amp;$P$4, "")</f>
        <v>#REF!</v>
      </c>
    </row>
    <row r="12" spans="1:27">
      <c r="A12" s="682"/>
      <c r="B12" s="676"/>
      <c r="C12" s="676"/>
      <c r="D12" s="677"/>
      <c r="E12" s="699"/>
      <c r="F12" s="682"/>
      <c r="G12" s="676"/>
      <c r="H12" s="676"/>
      <c r="I12" s="677"/>
      <c r="K12" s="682"/>
      <c r="L12" s="676"/>
      <c r="M12" s="676"/>
      <c r="N12" s="677"/>
      <c r="P12" s="682"/>
      <c r="Q12" s="676"/>
      <c r="R12" s="676"/>
      <c r="S12" s="677"/>
      <c r="T12" s="701" t="e">
        <f t="shared" si="4"/>
        <v>#REF!</v>
      </c>
      <c r="U12" s="693">
        <v>0</v>
      </c>
      <c r="V12" s="693">
        <v>1</v>
      </c>
      <c r="W12" s="693">
        <v>0</v>
      </c>
      <c r="X12" s="693">
        <v>0</v>
      </c>
      <c r="Y12" s="703" t="e">
        <f>IF(AND($A$1=0,$F$1&gt;0,$K$1=0,$P$1=0),$F$4, "")</f>
        <v>#REF!</v>
      </c>
    </row>
    <row r="13" spans="1:27">
      <c r="A13" s="683">
        <v>1</v>
      </c>
      <c r="B13" s="684" t="s">
        <v>367</v>
      </c>
      <c r="C13" s="676"/>
      <c r="D13" s="677"/>
      <c r="E13" s="699"/>
      <c r="F13" s="683">
        <v>1</v>
      </c>
      <c r="G13" s="684" t="s">
        <v>367</v>
      </c>
      <c r="H13" s="676"/>
      <c r="I13" s="677"/>
      <c r="K13" s="683">
        <v>1</v>
      </c>
      <c r="L13" s="684" t="s">
        <v>367</v>
      </c>
      <c r="M13" s="676"/>
      <c r="N13" s="677"/>
      <c r="P13" s="683">
        <v>1</v>
      </c>
      <c r="Q13" s="684" t="s">
        <v>367</v>
      </c>
      <c r="R13" s="676"/>
      <c r="S13" s="677"/>
      <c r="T13" s="701" t="e">
        <f t="shared" si="4"/>
        <v>#REF!</v>
      </c>
      <c r="U13" s="693">
        <v>0</v>
      </c>
      <c r="V13" s="693">
        <v>1</v>
      </c>
      <c r="W13" s="693">
        <v>0</v>
      </c>
      <c r="X13" s="693">
        <v>1</v>
      </c>
      <c r="Y13" s="703" t="e">
        <f>IF(AND($A$1=0,$F$1&gt;0,$K$1=0,$P$1&gt;0),$F$4&amp;$AA$8&amp;$P$4, "")</f>
        <v>#REF!</v>
      </c>
    </row>
    <row r="14" spans="1:27">
      <c r="A14" s="683">
        <v>2</v>
      </c>
      <c r="B14" s="684" t="s">
        <v>368</v>
      </c>
      <c r="C14" s="676"/>
      <c r="D14" s="677"/>
      <c r="E14" s="699"/>
      <c r="F14" s="683">
        <v>2</v>
      </c>
      <c r="G14" s="684" t="s">
        <v>368</v>
      </c>
      <c r="H14" s="676"/>
      <c r="I14" s="677"/>
      <c r="K14" s="683">
        <v>2</v>
      </c>
      <c r="L14" s="684" t="s">
        <v>368</v>
      </c>
      <c r="M14" s="676"/>
      <c r="N14" s="677"/>
      <c r="P14" s="683">
        <v>2</v>
      </c>
      <c r="Q14" s="684" t="s">
        <v>368</v>
      </c>
      <c r="R14" s="676"/>
      <c r="S14" s="677"/>
      <c r="T14" s="701" t="e">
        <f t="shared" si="4"/>
        <v>#REF!</v>
      </c>
      <c r="U14" s="693">
        <v>0</v>
      </c>
      <c r="V14" s="693">
        <v>1</v>
      </c>
      <c r="W14" s="693">
        <v>1</v>
      </c>
      <c r="X14" s="693">
        <v>0</v>
      </c>
      <c r="Y14" s="703" t="e">
        <f>IF(AND($A$1=0,$F$1&gt;0,$K$1&gt;0,$P$1=0),$F$4&amp;$AA$8&amp;$K$4, "")</f>
        <v>#REF!</v>
      </c>
    </row>
    <row r="15" spans="1:27">
      <c r="A15" s="683">
        <v>3</v>
      </c>
      <c r="B15" s="684" t="s">
        <v>369</v>
      </c>
      <c r="C15" s="676"/>
      <c r="D15" s="677"/>
      <c r="E15" s="699"/>
      <c r="F15" s="683">
        <v>3</v>
      </c>
      <c r="G15" s="684" t="s">
        <v>369</v>
      </c>
      <c r="H15" s="676"/>
      <c r="I15" s="677"/>
      <c r="K15" s="683">
        <v>3</v>
      </c>
      <c r="L15" s="684" t="s">
        <v>369</v>
      </c>
      <c r="M15" s="676"/>
      <c r="N15" s="677"/>
      <c r="P15" s="683">
        <v>3</v>
      </c>
      <c r="Q15" s="684" t="s">
        <v>369</v>
      </c>
      <c r="R15" s="676"/>
      <c r="S15" s="677"/>
      <c r="T15" s="701" t="e">
        <f t="shared" si="4"/>
        <v>#REF!</v>
      </c>
      <c r="U15" s="693">
        <v>0</v>
      </c>
      <c r="V15" s="693">
        <v>1</v>
      </c>
      <c r="W15" s="693">
        <v>1</v>
      </c>
      <c r="X15" s="693">
        <v>1</v>
      </c>
      <c r="Y15" s="704" t="e">
        <f>IF(AND($A$1=0,$F$1&gt;0,$K$1&gt;0,$P$1&gt;0),$F$4&amp;$AA$8&amp;$K$4&amp;$AA$8&amp;$P$4, "")</f>
        <v>#REF!</v>
      </c>
    </row>
    <row r="16" spans="1:27">
      <c r="A16" s="683">
        <v>4</v>
      </c>
      <c r="B16" s="684" t="s">
        <v>370</v>
      </c>
      <c r="C16" s="676"/>
      <c r="D16" s="677"/>
      <c r="E16" s="699"/>
      <c r="F16" s="683">
        <v>4</v>
      </c>
      <c r="G16" s="684" t="s">
        <v>370</v>
      </c>
      <c r="H16" s="676"/>
      <c r="I16" s="677"/>
      <c r="K16" s="683">
        <v>4</v>
      </c>
      <c r="L16" s="684" t="s">
        <v>370</v>
      </c>
      <c r="M16" s="676"/>
      <c r="N16" s="677"/>
      <c r="P16" s="683">
        <v>4</v>
      </c>
      <c r="Q16" s="684" t="s">
        <v>370</v>
      </c>
      <c r="R16" s="676"/>
      <c r="S16" s="677"/>
      <c r="T16" s="701" t="e">
        <f t="shared" si="4"/>
        <v>#REF!</v>
      </c>
      <c r="U16" s="693">
        <v>1</v>
      </c>
      <c r="V16" s="693">
        <v>0</v>
      </c>
      <c r="W16" s="693">
        <v>0</v>
      </c>
      <c r="X16" s="693">
        <v>0</v>
      </c>
      <c r="Y16" s="702" t="e">
        <f>IF(AND($A$1&gt;0,$F$1=0,$K$1=0,$P$1=0), $A$4, "")</f>
        <v>#REF!</v>
      </c>
    </row>
    <row r="17" spans="1:27">
      <c r="A17" s="683">
        <v>5</v>
      </c>
      <c r="B17" s="684" t="s">
        <v>371</v>
      </c>
      <c r="C17" s="676"/>
      <c r="D17" s="677"/>
      <c r="E17" s="699"/>
      <c r="F17" s="683">
        <v>5</v>
      </c>
      <c r="G17" s="684" t="s">
        <v>371</v>
      </c>
      <c r="H17" s="676"/>
      <c r="I17" s="677"/>
      <c r="K17" s="683">
        <v>5</v>
      </c>
      <c r="L17" s="684" t="s">
        <v>371</v>
      </c>
      <c r="M17" s="676"/>
      <c r="N17" s="677"/>
      <c r="P17" s="683">
        <v>5</v>
      </c>
      <c r="Q17" s="684" t="s">
        <v>371</v>
      </c>
      <c r="R17" s="676"/>
      <c r="S17" s="677"/>
      <c r="T17" s="701" t="e">
        <f t="shared" si="4"/>
        <v>#REF!</v>
      </c>
      <c r="U17" s="693">
        <v>1</v>
      </c>
      <c r="V17" s="693">
        <v>0</v>
      </c>
      <c r="W17" s="693">
        <v>0</v>
      </c>
      <c r="X17" s="693">
        <v>1</v>
      </c>
      <c r="Y17" s="703" t="e">
        <f>IF(AND($A$1&gt;0,$F$1=0,$K$1=0,$P$1&gt;0),$A$4&amp;$AA$8&amp;$P$4, "")</f>
        <v>#REF!</v>
      </c>
    </row>
    <row r="18" spans="1:27">
      <c r="A18" s="683">
        <v>6</v>
      </c>
      <c r="B18" s="684" t="s">
        <v>372</v>
      </c>
      <c r="C18" s="676"/>
      <c r="D18" s="677"/>
      <c r="E18" s="699"/>
      <c r="F18" s="683">
        <v>6</v>
      </c>
      <c r="G18" s="684" t="s">
        <v>372</v>
      </c>
      <c r="H18" s="676"/>
      <c r="I18" s="677"/>
      <c r="K18" s="683">
        <v>6</v>
      </c>
      <c r="L18" s="684" t="s">
        <v>372</v>
      </c>
      <c r="M18" s="676"/>
      <c r="N18" s="677"/>
      <c r="P18" s="683">
        <v>6</v>
      </c>
      <c r="Q18" s="684" t="s">
        <v>372</v>
      </c>
      <c r="R18" s="676"/>
      <c r="S18" s="677"/>
      <c r="T18" s="701" t="e">
        <f t="shared" si="4"/>
        <v>#REF!</v>
      </c>
      <c r="U18" s="693">
        <v>1</v>
      </c>
      <c r="V18" s="693">
        <v>0</v>
      </c>
      <c r="W18" s="693">
        <v>1</v>
      </c>
      <c r="X18" s="693">
        <v>0</v>
      </c>
      <c r="Y18" s="703" t="e">
        <f>IF(AND($A$1&gt;0,$F$1=0,$K$1&gt;0,$P$1=0),$A$4&amp;$AA$8&amp;$K$4, "")</f>
        <v>#REF!</v>
      </c>
    </row>
    <row r="19" spans="1:27">
      <c r="A19" s="683">
        <v>7</v>
      </c>
      <c r="B19" s="684" t="s">
        <v>373</v>
      </c>
      <c r="C19" s="676"/>
      <c r="D19" s="677"/>
      <c r="E19" s="699"/>
      <c r="F19" s="683">
        <v>7</v>
      </c>
      <c r="G19" s="684" t="s">
        <v>373</v>
      </c>
      <c r="H19" s="676"/>
      <c r="I19" s="677"/>
      <c r="K19" s="683">
        <v>7</v>
      </c>
      <c r="L19" s="684" t="s">
        <v>373</v>
      </c>
      <c r="M19" s="676"/>
      <c r="N19" s="677"/>
      <c r="P19" s="683">
        <v>7</v>
      </c>
      <c r="Q19" s="684" t="s">
        <v>373</v>
      </c>
      <c r="R19" s="676"/>
      <c r="S19" s="677"/>
      <c r="T19" s="701" t="e">
        <f t="shared" si="4"/>
        <v>#REF!</v>
      </c>
      <c r="U19" s="693">
        <v>1</v>
      </c>
      <c r="V19" s="693">
        <v>0</v>
      </c>
      <c r="W19" s="693">
        <v>1</v>
      </c>
      <c r="X19" s="693">
        <v>1</v>
      </c>
      <c r="Y19" s="703" t="e">
        <f>IF(AND($A$1&gt;0,$F$1=0,$K$1&gt;0,$P$1&gt;0),$A$4&amp;$AA$8&amp;$K$4&amp;$AA$8&amp;$P$4, "")</f>
        <v>#REF!</v>
      </c>
    </row>
    <row r="20" spans="1:27">
      <c r="A20" s="683">
        <v>8</v>
      </c>
      <c r="B20" s="684" t="s">
        <v>374</v>
      </c>
      <c r="C20" s="676"/>
      <c r="D20" s="677"/>
      <c r="E20" s="699"/>
      <c r="F20" s="683">
        <v>8</v>
      </c>
      <c r="G20" s="684" t="s">
        <v>374</v>
      </c>
      <c r="H20" s="676"/>
      <c r="I20" s="677"/>
      <c r="K20" s="683">
        <v>8</v>
      </c>
      <c r="L20" s="684" t="s">
        <v>374</v>
      </c>
      <c r="M20" s="676"/>
      <c r="N20" s="677"/>
      <c r="P20" s="683">
        <v>8</v>
      </c>
      <c r="Q20" s="684" t="s">
        <v>374</v>
      </c>
      <c r="R20" s="676"/>
      <c r="S20" s="677"/>
      <c r="T20" s="701" t="e">
        <f t="shared" si="4"/>
        <v>#REF!</v>
      </c>
      <c r="U20" s="693">
        <v>1</v>
      </c>
      <c r="V20" s="693">
        <v>1</v>
      </c>
      <c r="W20" s="693">
        <v>0</v>
      </c>
      <c r="X20" s="693">
        <v>0</v>
      </c>
      <c r="Y20" s="703" t="e">
        <f>IF(AND($A$1&gt;0,$F$1&gt;0,$K$1=0,$P$1=0),$A$4&amp;$AA$8&amp;$F$4, "")</f>
        <v>#REF!</v>
      </c>
    </row>
    <row r="21" spans="1:27">
      <c r="A21" s="683">
        <v>9</v>
      </c>
      <c r="B21" s="684" t="s">
        <v>375</v>
      </c>
      <c r="C21" s="676"/>
      <c r="D21" s="677"/>
      <c r="E21" s="699"/>
      <c r="F21" s="683">
        <v>9</v>
      </c>
      <c r="G21" s="684" t="s">
        <v>375</v>
      </c>
      <c r="H21" s="676"/>
      <c r="I21" s="677"/>
      <c r="K21" s="683">
        <v>9</v>
      </c>
      <c r="L21" s="684" t="s">
        <v>375</v>
      </c>
      <c r="M21" s="676"/>
      <c r="N21" s="677"/>
      <c r="P21" s="683">
        <v>9</v>
      </c>
      <c r="Q21" s="684" t="s">
        <v>375</v>
      </c>
      <c r="R21" s="676"/>
      <c r="S21" s="677"/>
      <c r="T21" s="701" t="e">
        <f t="shared" si="4"/>
        <v>#REF!</v>
      </c>
      <c r="U21" s="693">
        <v>1</v>
      </c>
      <c r="V21" s="693">
        <v>1</v>
      </c>
      <c r="W21" s="693">
        <v>0</v>
      </c>
      <c r="X21" s="693">
        <v>1</v>
      </c>
      <c r="Y21" s="703" t="e">
        <f>IF(AND($A$1&gt;0,$F$1&gt;0,$K$1=0,$P$1&gt;0),$A$4&amp;$AA$8&amp;$F$4&amp;$AA$8&amp;$P$4, "")</f>
        <v>#REF!</v>
      </c>
    </row>
    <row r="22" spans="1:27">
      <c r="A22" s="683">
        <v>10</v>
      </c>
      <c r="B22" s="684" t="s">
        <v>376</v>
      </c>
      <c r="C22" s="676"/>
      <c r="D22" s="677"/>
      <c r="E22" s="699"/>
      <c r="F22" s="683">
        <v>10</v>
      </c>
      <c r="G22" s="684" t="s">
        <v>376</v>
      </c>
      <c r="H22" s="676"/>
      <c r="I22" s="677"/>
      <c r="K22" s="683">
        <v>10</v>
      </c>
      <c r="L22" s="684" t="s">
        <v>376</v>
      </c>
      <c r="M22" s="676"/>
      <c r="N22" s="677"/>
      <c r="P22" s="683">
        <v>10</v>
      </c>
      <c r="Q22" s="684" t="s">
        <v>376</v>
      </c>
      <c r="R22" s="676"/>
      <c r="S22" s="677"/>
      <c r="T22" s="701" t="e">
        <f t="shared" si="4"/>
        <v>#REF!</v>
      </c>
      <c r="U22" s="693">
        <v>1</v>
      </c>
      <c r="V22" s="693">
        <v>1</v>
      </c>
      <c r="W22" s="693">
        <v>1</v>
      </c>
      <c r="X22" s="693">
        <v>0</v>
      </c>
      <c r="Y22" s="703" t="e">
        <f>IF(AND($A$1&gt;0,$F$1&gt;0,$K$1&gt;0,$P$1=0),$A$4&amp;$AA$8&amp;$F$4&amp;$AA$8&amp;$K$4, "")</f>
        <v>#REF!</v>
      </c>
    </row>
    <row r="23" spans="1:27">
      <c r="A23" s="683">
        <v>11</v>
      </c>
      <c r="B23" s="684" t="s">
        <v>377</v>
      </c>
      <c r="C23" s="676"/>
      <c r="D23" s="677"/>
      <c r="E23" s="699"/>
      <c r="F23" s="683">
        <v>11</v>
      </c>
      <c r="G23" s="684" t="s">
        <v>377</v>
      </c>
      <c r="H23" s="676"/>
      <c r="I23" s="677"/>
      <c r="K23" s="683">
        <v>11</v>
      </c>
      <c r="L23" s="684" t="s">
        <v>377</v>
      </c>
      <c r="M23" s="676"/>
      <c r="N23" s="677"/>
      <c r="P23" s="683">
        <v>11</v>
      </c>
      <c r="Q23" s="684" t="s">
        <v>377</v>
      </c>
      <c r="R23" s="676"/>
      <c r="S23" s="677"/>
      <c r="T23" s="701" t="e">
        <f t="shared" si="4"/>
        <v>#REF!</v>
      </c>
      <c r="U23" s="693">
        <v>1</v>
      </c>
      <c r="V23" s="693">
        <v>1</v>
      </c>
      <c r="W23" s="693">
        <v>1</v>
      </c>
      <c r="X23" s="693">
        <v>1</v>
      </c>
      <c r="Y23" s="704" t="e">
        <f>IF(AND($A$1&gt;0,$F$1&gt;0,$K$1&gt;0,$P$1&gt;0),$A$4&amp;$AA$8&amp;$F$4&amp;$AA$8&amp;$K$4&amp;$AA$8&amp;$P$4, "")</f>
        <v>#REF!</v>
      </c>
    </row>
    <row r="24" spans="1:27">
      <c r="A24" s="683">
        <v>12</v>
      </c>
      <c r="B24" s="684" t="s">
        <v>378</v>
      </c>
      <c r="C24" s="676"/>
      <c r="D24" s="677"/>
      <c r="E24" s="699"/>
      <c r="F24" s="683">
        <v>12</v>
      </c>
      <c r="G24" s="684" t="s">
        <v>378</v>
      </c>
      <c r="H24" s="676"/>
      <c r="I24" s="677"/>
      <c r="K24" s="683">
        <v>12</v>
      </c>
      <c r="L24" s="684" t="s">
        <v>378</v>
      </c>
      <c r="M24" s="676"/>
      <c r="N24" s="677"/>
      <c r="P24" s="683">
        <v>12</v>
      </c>
      <c r="Q24" s="684" t="s">
        <v>378</v>
      </c>
      <c r="R24" s="676"/>
      <c r="S24" s="677"/>
    </row>
    <row r="25" spans="1:27">
      <c r="A25" s="683">
        <v>13</v>
      </c>
      <c r="B25" s="684" t="s">
        <v>379</v>
      </c>
      <c r="C25" s="676"/>
      <c r="D25" s="677"/>
      <c r="E25" s="699"/>
      <c r="F25" s="683">
        <v>13</v>
      </c>
      <c r="G25" s="684" t="s">
        <v>379</v>
      </c>
      <c r="H25" s="676"/>
      <c r="I25" s="677"/>
      <c r="K25" s="683">
        <v>13</v>
      </c>
      <c r="L25" s="684" t="s">
        <v>379</v>
      </c>
      <c r="M25" s="676"/>
      <c r="N25" s="677"/>
      <c r="P25" s="683">
        <v>13</v>
      </c>
      <c r="Q25" s="684" t="s">
        <v>379</v>
      </c>
      <c r="R25" s="676"/>
      <c r="S25" s="677"/>
    </row>
    <row r="26" spans="1:27">
      <c r="A26" s="683">
        <v>14</v>
      </c>
      <c r="B26" s="684" t="s">
        <v>380</v>
      </c>
      <c r="C26" s="676"/>
      <c r="D26" s="677"/>
      <c r="E26" s="699"/>
      <c r="F26" s="683">
        <v>14</v>
      </c>
      <c r="G26" s="684" t="s">
        <v>380</v>
      </c>
      <c r="H26" s="676"/>
      <c r="I26" s="677"/>
      <c r="K26" s="683">
        <v>14</v>
      </c>
      <c r="L26" s="684" t="s">
        <v>380</v>
      </c>
      <c r="M26" s="676"/>
      <c r="N26" s="677"/>
      <c r="P26" s="683">
        <v>14</v>
      </c>
      <c r="Q26" s="684" t="s">
        <v>380</v>
      </c>
      <c r="R26" s="676"/>
      <c r="S26" s="677"/>
    </row>
    <row r="27" spans="1:27">
      <c r="A27" s="683">
        <v>15</v>
      </c>
      <c r="B27" s="684" t="s">
        <v>381</v>
      </c>
      <c r="C27" s="676"/>
      <c r="D27" s="677"/>
      <c r="E27" s="699"/>
      <c r="F27" s="683">
        <v>15</v>
      </c>
      <c r="G27" s="684" t="s">
        <v>381</v>
      </c>
      <c r="H27" s="676"/>
      <c r="I27" s="677"/>
      <c r="K27" s="683">
        <v>15</v>
      </c>
      <c r="L27" s="684" t="s">
        <v>381</v>
      </c>
      <c r="M27" s="676"/>
      <c r="N27" s="677"/>
      <c r="P27" s="683">
        <v>15</v>
      </c>
      <c r="Q27" s="684" t="s">
        <v>381</v>
      </c>
      <c r="R27" s="676"/>
      <c r="S27" s="677"/>
    </row>
    <row r="28" spans="1:27">
      <c r="A28" s="683">
        <v>16</v>
      </c>
      <c r="B28" s="684" t="s">
        <v>382</v>
      </c>
      <c r="C28" s="676"/>
      <c r="D28" s="677"/>
      <c r="E28" s="699"/>
      <c r="F28" s="683">
        <v>16</v>
      </c>
      <c r="G28" s="684" t="s">
        <v>382</v>
      </c>
      <c r="H28" s="676"/>
      <c r="I28" s="677"/>
      <c r="K28" s="683">
        <v>16</v>
      </c>
      <c r="L28" s="684" t="s">
        <v>382</v>
      </c>
      <c r="M28" s="676"/>
      <c r="N28" s="677"/>
      <c r="P28" s="683">
        <v>16</v>
      </c>
      <c r="Q28" s="684" t="s">
        <v>382</v>
      </c>
      <c r="R28" s="676"/>
      <c r="S28" s="677"/>
      <c r="T28" s="701" t="e">
        <f>IF(Y28="",0, 1)</f>
        <v>#REF!</v>
      </c>
      <c r="U28" s="693">
        <v>0</v>
      </c>
      <c r="V28" s="693">
        <v>0</v>
      </c>
      <c r="W28" s="693">
        <v>0</v>
      </c>
      <c r="X28" s="693">
        <v>0</v>
      </c>
      <c r="Y28" s="702" t="e">
        <f>IF(AND($A$1=0,$F$1=0,$K$1=0,$P$1=0)," 0/-", "")</f>
        <v>#REF!</v>
      </c>
      <c r="AA28" s="693" t="s">
        <v>469</v>
      </c>
    </row>
    <row r="29" spans="1:27">
      <c r="A29" s="683">
        <v>17</v>
      </c>
      <c r="B29" s="684" t="s">
        <v>383</v>
      </c>
      <c r="C29" s="676"/>
      <c r="D29" s="677"/>
      <c r="E29" s="699"/>
      <c r="F29" s="683">
        <v>17</v>
      </c>
      <c r="G29" s="684" t="s">
        <v>383</v>
      </c>
      <c r="H29" s="676"/>
      <c r="I29" s="677"/>
      <c r="K29" s="683">
        <v>17</v>
      </c>
      <c r="L29" s="684" t="s">
        <v>383</v>
      </c>
      <c r="M29" s="676"/>
      <c r="N29" s="677"/>
      <c r="P29" s="683">
        <v>17</v>
      </c>
      <c r="Q29" s="684" t="s">
        <v>383</v>
      </c>
      <c r="R29" s="676"/>
      <c r="S29" s="677"/>
      <c r="T29" s="701" t="e">
        <f t="shared" ref="T29:T43" si="5">IF(Y29="",0, 1)</f>
        <v>#REF!</v>
      </c>
      <c r="U29" s="693">
        <v>0</v>
      </c>
      <c r="V29" s="693">
        <v>0</v>
      </c>
      <c r="W29" s="693">
        <v>0</v>
      </c>
      <c r="X29" s="693">
        <v>1</v>
      </c>
      <c r="Y29" s="703" t="e">
        <f>IF(AND($A$1=0,$F$1=0,$K$1=0,$P$1&gt;0),$U$3&amp;$P$1&amp;$AA$30, "")</f>
        <v>#REF!</v>
      </c>
      <c r="AA29" s="693" t="s">
        <v>470</v>
      </c>
    </row>
    <row r="30" spans="1:27">
      <c r="A30" s="683">
        <v>18</v>
      </c>
      <c r="B30" s="684" t="s">
        <v>384</v>
      </c>
      <c r="C30" s="676"/>
      <c r="D30" s="677"/>
      <c r="E30" s="699"/>
      <c r="F30" s="683">
        <v>18</v>
      </c>
      <c r="G30" s="684" t="s">
        <v>384</v>
      </c>
      <c r="H30" s="676"/>
      <c r="I30" s="677"/>
      <c r="K30" s="683">
        <v>18</v>
      </c>
      <c r="L30" s="684" t="s">
        <v>384</v>
      </c>
      <c r="M30" s="676"/>
      <c r="N30" s="677"/>
      <c r="P30" s="683">
        <v>18</v>
      </c>
      <c r="Q30" s="684" t="s">
        <v>384</v>
      </c>
      <c r="R30" s="676"/>
      <c r="S30" s="677"/>
      <c r="T30" s="701" t="e">
        <f t="shared" si="5"/>
        <v>#REF!</v>
      </c>
      <c r="U30" s="693">
        <v>0</v>
      </c>
      <c r="V30" s="693">
        <v>0</v>
      </c>
      <c r="W30" s="693">
        <v>1</v>
      </c>
      <c r="X30" s="693">
        <v>0</v>
      </c>
      <c r="Y30" s="703" t="e">
        <f>IF(AND($A$1=0,$F$1=0,$K$1&gt;0,$P$1=0),$U$2&amp;$K$1&amp;$AA$30, "")</f>
        <v>#REF!</v>
      </c>
      <c r="AA30" s="693" t="s">
        <v>471</v>
      </c>
    </row>
    <row r="31" spans="1:27">
      <c r="A31" s="683">
        <v>19</v>
      </c>
      <c r="B31" s="684" t="s">
        <v>385</v>
      </c>
      <c r="C31" s="676"/>
      <c r="D31" s="677"/>
      <c r="E31" s="699"/>
      <c r="F31" s="683">
        <v>19</v>
      </c>
      <c r="G31" s="684" t="s">
        <v>385</v>
      </c>
      <c r="H31" s="676"/>
      <c r="I31" s="677"/>
      <c r="K31" s="683">
        <v>19</v>
      </c>
      <c r="L31" s="684" t="s">
        <v>385</v>
      </c>
      <c r="M31" s="676"/>
      <c r="N31" s="677"/>
      <c r="P31" s="683">
        <v>19</v>
      </c>
      <c r="Q31" s="684" t="s">
        <v>385</v>
      </c>
      <c r="R31" s="676"/>
      <c r="S31" s="677"/>
      <c r="T31" s="701" t="e">
        <f t="shared" si="5"/>
        <v>#REF!</v>
      </c>
      <c r="U31" s="693">
        <v>0</v>
      </c>
      <c r="V31" s="693">
        <v>0</v>
      </c>
      <c r="W31" s="693">
        <v>1</v>
      </c>
      <c r="X31" s="693">
        <v>1</v>
      </c>
      <c r="Y31" s="703" t="e">
        <f>IF(AND($A$1=0,$F$1=0,$K$1&gt;0,$P$1&gt;0),$U$2&amp;$K$1&amp;$AA$29&amp;$U$3&amp;$P$1&amp;$AA$30, "")</f>
        <v>#REF!</v>
      </c>
    </row>
    <row r="32" spans="1:27">
      <c r="A32" s="683">
        <v>20</v>
      </c>
      <c r="B32" s="684" t="s">
        <v>386</v>
      </c>
      <c r="C32" s="676"/>
      <c r="D32" s="677"/>
      <c r="E32" s="699"/>
      <c r="F32" s="683">
        <v>20</v>
      </c>
      <c r="G32" s="684" t="s">
        <v>386</v>
      </c>
      <c r="H32" s="676"/>
      <c r="I32" s="677"/>
      <c r="K32" s="683">
        <v>20</v>
      </c>
      <c r="L32" s="684" t="s">
        <v>386</v>
      </c>
      <c r="M32" s="676"/>
      <c r="N32" s="677"/>
      <c r="P32" s="683">
        <v>20</v>
      </c>
      <c r="Q32" s="684" t="s">
        <v>386</v>
      </c>
      <c r="R32" s="676"/>
      <c r="S32" s="677"/>
      <c r="T32" s="701" t="e">
        <f t="shared" si="5"/>
        <v>#REF!</v>
      </c>
      <c r="U32" s="693">
        <v>0</v>
      </c>
      <c r="V32" s="693">
        <v>1</v>
      </c>
      <c r="W32" s="693">
        <v>0</v>
      </c>
      <c r="X32" s="693">
        <v>0</v>
      </c>
      <c r="Y32" s="703" t="e">
        <f>IF(AND($A$1=0,$F$1&gt;0,$K$1=0,$P$1=0),$U$1&amp;$F$1&amp;$AA$30, "")</f>
        <v>#REF!</v>
      </c>
    </row>
    <row r="33" spans="1:25">
      <c r="A33" s="683">
        <v>21</v>
      </c>
      <c r="B33" s="684" t="s">
        <v>387</v>
      </c>
      <c r="C33" s="676"/>
      <c r="D33" s="677"/>
      <c r="E33" s="699"/>
      <c r="F33" s="683">
        <v>21</v>
      </c>
      <c r="G33" s="684" t="s">
        <v>387</v>
      </c>
      <c r="H33" s="676"/>
      <c r="I33" s="677"/>
      <c r="K33" s="683">
        <v>21</v>
      </c>
      <c r="L33" s="684" t="s">
        <v>387</v>
      </c>
      <c r="M33" s="676"/>
      <c r="N33" s="677"/>
      <c r="P33" s="683">
        <v>21</v>
      </c>
      <c r="Q33" s="684" t="s">
        <v>387</v>
      </c>
      <c r="R33" s="676"/>
      <c r="S33" s="677"/>
      <c r="T33" s="701" t="e">
        <f t="shared" si="5"/>
        <v>#REF!</v>
      </c>
      <c r="U33" s="693">
        <v>0</v>
      </c>
      <c r="V33" s="693">
        <v>1</v>
      </c>
      <c r="W33" s="693">
        <v>0</v>
      </c>
      <c r="X33" s="693">
        <v>1</v>
      </c>
      <c r="Y33" s="703" t="e">
        <f>IF(AND($A$1=0,$F$1&gt;0,$K$1=0,$P$1&gt;0),$U$1&amp;$F$1&amp;$AA$29&amp;$U$3&amp;$P$1&amp;$AA$30, "")</f>
        <v>#REF!</v>
      </c>
    </row>
    <row r="34" spans="1:25">
      <c r="A34" s="683">
        <v>22</v>
      </c>
      <c r="B34" s="684" t="s">
        <v>388</v>
      </c>
      <c r="C34" s="676"/>
      <c r="D34" s="677"/>
      <c r="E34" s="699"/>
      <c r="F34" s="683">
        <v>22</v>
      </c>
      <c r="G34" s="684" t="s">
        <v>388</v>
      </c>
      <c r="H34" s="676"/>
      <c r="I34" s="677"/>
      <c r="K34" s="683">
        <v>22</v>
      </c>
      <c r="L34" s="684" t="s">
        <v>388</v>
      </c>
      <c r="M34" s="676"/>
      <c r="N34" s="677"/>
      <c r="P34" s="683">
        <v>22</v>
      </c>
      <c r="Q34" s="684" t="s">
        <v>388</v>
      </c>
      <c r="R34" s="676"/>
      <c r="S34" s="677"/>
      <c r="T34" s="701" t="e">
        <f t="shared" si="5"/>
        <v>#REF!</v>
      </c>
      <c r="U34" s="693">
        <v>0</v>
      </c>
      <c r="V34" s="693">
        <v>1</v>
      </c>
      <c r="W34" s="693">
        <v>1</v>
      </c>
      <c r="X34" s="693">
        <v>0</v>
      </c>
      <c r="Y34" s="703" t="e">
        <f>IF(AND($A$1=0,$F$1&gt;0,$K$1&gt;0,$P$1=0),$U$1&amp;$F$1&amp;$AA$29&amp;$U$2&amp;$K$1, "")</f>
        <v>#REF!</v>
      </c>
    </row>
    <row r="35" spans="1:25">
      <c r="A35" s="683">
        <v>23</v>
      </c>
      <c r="B35" s="684" t="s">
        <v>389</v>
      </c>
      <c r="C35" s="676"/>
      <c r="D35" s="677"/>
      <c r="E35" s="699"/>
      <c r="F35" s="683">
        <v>23</v>
      </c>
      <c r="G35" s="684" t="s">
        <v>389</v>
      </c>
      <c r="H35" s="676"/>
      <c r="I35" s="677"/>
      <c r="K35" s="683">
        <v>23</v>
      </c>
      <c r="L35" s="684" t="s">
        <v>389</v>
      </c>
      <c r="M35" s="676"/>
      <c r="N35" s="677"/>
      <c r="P35" s="683">
        <v>23</v>
      </c>
      <c r="Q35" s="684" t="s">
        <v>389</v>
      </c>
      <c r="R35" s="676"/>
      <c r="S35" s="677"/>
      <c r="T35" s="701" t="e">
        <f t="shared" si="5"/>
        <v>#REF!</v>
      </c>
      <c r="U35" s="693">
        <v>0</v>
      </c>
      <c r="V35" s="693">
        <v>1</v>
      </c>
      <c r="W35" s="693">
        <v>1</v>
      </c>
      <c r="X35" s="693">
        <v>1</v>
      </c>
      <c r="Y35" s="704" t="e">
        <f>IF(AND($A$1=0,$F$1&gt;0,$K$1&gt;0,$P$1&gt;0),$U$1&amp;$F$1&amp;$AA$29&amp;$U$2&amp;$K$1&amp;$AA$29&amp;$U$3&amp;$P$1&amp;$AA$30, "")</f>
        <v>#REF!</v>
      </c>
    </row>
    <row r="36" spans="1:25">
      <c r="A36" s="683">
        <v>24</v>
      </c>
      <c r="B36" s="684" t="s">
        <v>390</v>
      </c>
      <c r="C36" s="676"/>
      <c r="D36" s="677"/>
      <c r="E36" s="699"/>
      <c r="F36" s="683">
        <v>24</v>
      </c>
      <c r="G36" s="684" t="s">
        <v>390</v>
      </c>
      <c r="H36" s="676"/>
      <c r="I36" s="677"/>
      <c r="K36" s="683">
        <v>24</v>
      </c>
      <c r="L36" s="684" t="s">
        <v>390</v>
      </c>
      <c r="M36" s="676"/>
      <c r="N36" s="677"/>
      <c r="P36" s="683">
        <v>24</v>
      </c>
      <c r="Q36" s="684" t="s">
        <v>390</v>
      </c>
      <c r="R36" s="676"/>
      <c r="S36" s="677"/>
      <c r="T36" s="701" t="e">
        <f t="shared" si="5"/>
        <v>#REF!</v>
      </c>
      <c r="U36" s="693">
        <v>1</v>
      </c>
      <c r="V36" s="693">
        <v>0</v>
      </c>
      <c r="W36" s="693">
        <v>0</v>
      </c>
      <c r="X36" s="693">
        <v>0</v>
      </c>
      <c r="Y36" s="702" t="e">
        <f>IF(AND($A$1&gt;0,$F$1=0,$K$1=0,$P$1=0),#REF!&amp; $A$1&amp;$AA$30, "")</f>
        <v>#REF!</v>
      </c>
    </row>
    <row r="37" spans="1:25">
      <c r="A37" s="683">
        <v>25</v>
      </c>
      <c r="B37" s="684" t="s">
        <v>391</v>
      </c>
      <c r="C37" s="676"/>
      <c r="D37" s="677"/>
      <c r="E37" s="699"/>
      <c r="F37" s="683">
        <v>25</v>
      </c>
      <c r="G37" s="684" t="s">
        <v>391</v>
      </c>
      <c r="H37" s="676"/>
      <c r="I37" s="677"/>
      <c r="K37" s="683">
        <v>25</v>
      </c>
      <c r="L37" s="684" t="s">
        <v>391</v>
      </c>
      <c r="M37" s="676"/>
      <c r="N37" s="677"/>
      <c r="P37" s="683">
        <v>25</v>
      </c>
      <c r="Q37" s="684" t="s">
        <v>391</v>
      </c>
      <c r="R37" s="676"/>
      <c r="S37" s="677"/>
      <c r="T37" s="701" t="e">
        <f t="shared" si="5"/>
        <v>#REF!</v>
      </c>
      <c r="U37" s="693">
        <v>1</v>
      </c>
      <c r="V37" s="693">
        <v>0</v>
      </c>
      <c r="W37" s="693">
        <v>0</v>
      </c>
      <c r="X37" s="693">
        <v>1</v>
      </c>
      <c r="Y37" s="703" t="e">
        <f>IF(AND($A$1&gt;0,$F$1=0,$K$1=0,$P$1&gt;0),#REF!&amp;$A$1&amp;$AA$29&amp;$U$3&amp;$P$1&amp;$AA$30, "")</f>
        <v>#REF!</v>
      </c>
    </row>
    <row r="38" spans="1:25">
      <c r="A38" s="683">
        <v>26</v>
      </c>
      <c r="B38" s="684" t="s">
        <v>392</v>
      </c>
      <c r="C38" s="676"/>
      <c r="D38" s="677"/>
      <c r="E38" s="699"/>
      <c r="F38" s="683">
        <v>26</v>
      </c>
      <c r="G38" s="684" t="s">
        <v>392</v>
      </c>
      <c r="H38" s="676"/>
      <c r="I38" s="677"/>
      <c r="K38" s="683">
        <v>26</v>
      </c>
      <c r="L38" s="684" t="s">
        <v>392</v>
      </c>
      <c r="M38" s="676"/>
      <c r="N38" s="677"/>
      <c r="P38" s="683">
        <v>26</v>
      </c>
      <c r="Q38" s="684" t="s">
        <v>392</v>
      </c>
      <c r="R38" s="676"/>
      <c r="S38" s="677"/>
      <c r="T38" s="701" t="e">
        <f t="shared" si="5"/>
        <v>#REF!</v>
      </c>
      <c r="U38" s="693">
        <v>1</v>
      </c>
      <c r="V38" s="693">
        <v>0</v>
      </c>
      <c r="W38" s="693">
        <v>1</v>
      </c>
      <c r="X38" s="693">
        <v>0</v>
      </c>
      <c r="Y38" s="703" t="e">
        <f>IF(AND($A$1&gt;0,$F$1=0,$K$1&gt;0,$P$1=0),#REF!&amp;$A$1&amp;$AA$29&amp;$U$2&amp;$K$1, "")</f>
        <v>#REF!</v>
      </c>
    </row>
    <row r="39" spans="1:25">
      <c r="A39" s="683">
        <v>27</v>
      </c>
      <c r="B39" s="684" t="s">
        <v>393</v>
      </c>
      <c r="C39" s="676"/>
      <c r="D39" s="677"/>
      <c r="E39" s="699"/>
      <c r="F39" s="683">
        <v>27</v>
      </c>
      <c r="G39" s="684" t="s">
        <v>393</v>
      </c>
      <c r="H39" s="676"/>
      <c r="I39" s="677"/>
      <c r="K39" s="683">
        <v>27</v>
      </c>
      <c r="L39" s="684" t="s">
        <v>393</v>
      </c>
      <c r="M39" s="676"/>
      <c r="N39" s="677"/>
      <c r="P39" s="683">
        <v>27</v>
      </c>
      <c r="Q39" s="684" t="s">
        <v>393</v>
      </c>
      <c r="R39" s="676"/>
      <c r="S39" s="677"/>
      <c r="T39" s="701" t="e">
        <f t="shared" si="5"/>
        <v>#REF!</v>
      </c>
      <c r="U39" s="693">
        <v>1</v>
      </c>
      <c r="V39" s="693">
        <v>0</v>
      </c>
      <c r="W39" s="693">
        <v>1</v>
      </c>
      <c r="X39" s="693">
        <v>1</v>
      </c>
      <c r="Y39" s="703" t="e">
        <f>IF(AND($A$1&gt;0,$F$1=0,$K$1&gt;0,$P$1&gt;0),#REF!&amp;$A$1&amp;$AA$29&amp;$U$2&amp;$K$1&amp;$AA$29&amp;$U$3&amp;$P$1&amp;$AA$30, "")</f>
        <v>#REF!</v>
      </c>
    </row>
    <row r="40" spans="1:25">
      <c r="A40" s="683">
        <v>28</v>
      </c>
      <c r="B40" s="684" t="s">
        <v>394</v>
      </c>
      <c r="C40" s="676"/>
      <c r="D40" s="677"/>
      <c r="E40" s="699"/>
      <c r="F40" s="683">
        <v>28</v>
      </c>
      <c r="G40" s="684" t="s">
        <v>394</v>
      </c>
      <c r="H40" s="676"/>
      <c r="I40" s="677"/>
      <c r="K40" s="683">
        <v>28</v>
      </c>
      <c r="L40" s="684" t="s">
        <v>394</v>
      </c>
      <c r="M40" s="676"/>
      <c r="N40" s="677"/>
      <c r="P40" s="683">
        <v>28</v>
      </c>
      <c r="Q40" s="684" t="s">
        <v>394</v>
      </c>
      <c r="R40" s="676"/>
      <c r="S40" s="677"/>
      <c r="T40" s="701" t="e">
        <f t="shared" si="5"/>
        <v>#REF!</v>
      </c>
      <c r="U40" s="693">
        <v>1</v>
      </c>
      <c r="V40" s="693">
        <v>1</v>
      </c>
      <c r="W40" s="693">
        <v>0</v>
      </c>
      <c r="X40" s="693">
        <v>0</v>
      </c>
      <c r="Y40" s="703" t="e">
        <f>IF(AND($A$1&gt;0,$F$1&gt;0,$K$1=0,$P$1=0),#REF!&amp;$A$1&amp;$AA$29&amp;$U$1&amp;$F$1, "")</f>
        <v>#REF!</v>
      </c>
    </row>
    <row r="41" spans="1:25">
      <c r="A41" s="683">
        <v>29</v>
      </c>
      <c r="B41" s="684" t="s">
        <v>395</v>
      </c>
      <c r="C41" s="676"/>
      <c r="D41" s="677"/>
      <c r="E41" s="699"/>
      <c r="F41" s="683">
        <v>29</v>
      </c>
      <c r="G41" s="684" t="s">
        <v>395</v>
      </c>
      <c r="H41" s="676"/>
      <c r="I41" s="677"/>
      <c r="K41" s="683">
        <v>29</v>
      </c>
      <c r="L41" s="684" t="s">
        <v>395</v>
      </c>
      <c r="M41" s="676"/>
      <c r="N41" s="677"/>
      <c r="P41" s="683">
        <v>29</v>
      </c>
      <c r="Q41" s="684" t="s">
        <v>395</v>
      </c>
      <c r="R41" s="676"/>
      <c r="S41" s="677"/>
      <c r="T41" s="701" t="e">
        <f t="shared" si="5"/>
        <v>#REF!</v>
      </c>
      <c r="U41" s="693">
        <v>1</v>
      </c>
      <c r="V41" s="693">
        <v>1</v>
      </c>
      <c r="W41" s="693">
        <v>0</v>
      </c>
      <c r="X41" s="693">
        <v>1</v>
      </c>
      <c r="Y41" s="703" t="e">
        <f>IF(AND($A$1&gt;0,$F$1&gt;0,$K$1=0,$P$1&gt;0),#REF!&amp;$A$1&amp;$AA$29&amp;$U$1&amp;$F$1&amp;$AA$29&amp;$U$3&amp;$P$1&amp;$AA$30, "")</f>
        <v>#REF!</v>
      </c>
    </row>
    <row r="42" spans="1:25">
      <c r="A42" s="683">
        <v>30</v>
      </c>
      <c r="B42" s="684" t="s">
        <v>396</v>
      </c>
      <c r="C42" s="676"/>
      <c r="D42" s="677"/>
      <c r="E42" s="699"/>
      <c r="F42" s="683">
        <v>30</v>
      </c>
      <c r="G42" s="684" t="s">
        <v>396</v>
      </c>
      <c r="H42" s="676"/>
      <c r="I42" s="677"/>
      <c r="K42" s="683">
        <v>30</v>
      </c>
      <c r="L42" s="684" t="s">
        <v>396</v>
      </c>
      <c r="M42" s="676"/>
      <c r="N42" s="677"/>
      <c r="P42" s="683">
        <v>30</v>
      </c>
      <c r="Q42" s="684" t="s">
        <v>396</v>
      </c>
      <c r="R42" s="676"/>
      <c r="S42" s="677"/>
      <c r="T42" s="701" t="e">
        <f t="shared" si="5"/>
        <v>#REF!</v>
      </c>
      <c r="U42" s="693">
        <v>1</v>
      </c>
      <c r="V42" s="693">
        <v>1</v>
      </c>
      <c r="W42" s="693">
        <v>1</v>
      </c>
      <c r="X42" s="693">
        <v>0</v>
      </c>
      <c r="Y42" s="703" t="e">
        <f>IF(AND($A$1&gt;0,$F$1&gt;0,$K$1&gt;0,$P$1=0),#REF!&amp;$A$1&amp;$AA$29&amp;$U$1&amp;$F$1&amp;$AA$29&amp;$U$2&amp;$K$1, "")</f>
        <v>#REF!</v>
      </c>
    </row>
    <row r="43" spans="1:25">
      <c r="A43" s="683">
        <v>31</v>
      </c>
      <c r="B43" s="684" t="s">
        <v>397</v>
      </c>
      <c r="C43" s="676"/>
      <c r="D43" s="677"/>
      <c r="E43" s="699"/>
      <c r="F43" s="683">
        <v>31</v>
      </c>
      <c r="G43" s="684" t="s">
        <v>397</v>
      </c>
      <c r="H43" s="676"/>
      <c r="I43" s="677"/>
      <c r="K43" s="683">
        <v>31</v>
      </c>
      <c r="L43" s="684" t="s">
        <v>397</v>
      </c>
      <c r="M43" s="676"/>
      <c r="N43" s="677"/>
      <c r="P43" s="683">
        <v>31</v>
      </c>
      <c r="Q43" s="684" t="s">
        <v>397</v>
      </c>
      <c r="R43" s="676"/>
      <c r="S43" s="677"/>
      <c r="T43" s="701" t="e">
        <f t="shared" si="5"/>
        <v>#REF!</v>
      </c>
      <c r="U43" s="693">
        <v>1</v>
      </c>
      <c r="V43" s="693">
        <v>1</v>
      </c>
      <c r="W43" s="693">
        <v>1</v>
      </c>
      <c r="X43" s="693">
        <v>1</v>
      </c>
      <c r="Y43" s="704" t="e">
        <f>IF(AND($A$1&gt;0,$F$1&gt;0,$K$1&gt;0,$P$1&gt;0),#REF!&amp;$A$1&amp;$AA$29&amp;$U$1&amp;$F$1&amp;$AA$29&amp;$U$2&amp;$K$1&amp;$AA$29&amp;$U$3&amp;$P$1&amp;$AA$30, "")</f>
        <v>#REF!</v>
      </c>
    </row>
    <row r="44" spans="1:25">
      <c r="A44" s="683">
        <v>32</v>
      </c>
      <c r="B44" s="684" t="s">
        <v>398</v>
      </c>
      <c r="C44" s="676"/>
      <c r="D44" s="677"/>
      <c r="E44" s="699"/>
      <c r="F44" s="683">
        <v>32</v>
      </c>
      <c r="G44" s="684" t="s">
        <v>398</v>
      </c>
      <c r="H44" s="676"/>
      <c r="I44" s="677"/>
      <c r="K44" s="683">
        <v>32</v>
      </c>
      <c r="L44" s="684" t="s">
        <v>398</v>
      </c>
      <c r="M44" s="676"/>
      <c r="N44" s="677"/>
      <c r="P44" s="683">
        <v>32</v>
      </c>
      <c r="Q44" s="684" t="s">
        <v>398</v>
      </c>
      <c r="R44" s="676"/>
      <c r="S44" s="677"/>
    </row>
    <row r="45" spans="1:25">
      <c r="A45" s="683">
        <v>33</v>
      </c>
      <c r="B45" s="684" t="s">
        <v>399</v>
      </c>
      <c r="C45" s="676"/>
      <c r="D45" s="677"/>
      <c r="E45" s="699"/>
      <c r="F45" s="683">
        <v>33</v>
      </c>
      <c r="G45" s="684" t="s">
        <v>399</v>
      </c>
      <c r="H45" s="676"/>
      <c r="I45" s="677"/>
      <c r="K45" s="683">
        <v>33</v>
      </c>
      <c r="L45" s="684" t="s">
        <v>399</v>
      </c>
      <c r="M45" s="676"/>
      <c r="N45" s="677"/>
      <c r="P45" s="683">
        <v>33</v>
      </c>
      <c r="Q45" s="684" t="s">
        <v>399</v>
      </c>
      <c r="R45" s="676"/>
      <c r="S45" s="677"/>
    </row>
    <row r="46" spans="1:25">
      <c r="A46" s="683">
        <v>34</v>
      </c>
      <c r="B46" s="684" t="s">
        <v>400</v>
      </c>
      <c r="C46" s="676"/>
      <c r="D46" s="677"/>
      <c r="E46" s="699"/>
      <c r="F46" s="683">
        <v>34</v>
      </c>
      <c r="G46" s="684" t="s">
        <v>400</v>
      </c>
      <c r="H46" s="676"/>
      <c r="I46" s="677"/>
      <c r="K46" s="683">
        <v>34</v>
      </c>
      <c r="L46" s="684" t="s">
        <v>400</v>
      </c>
      <c r="M46" s="676"/>
      <c r="N46" s="677"/>
      <c r="P46" s="683">
        <v>34</v>
      </c>
      <c r="Q46" s="684" t="s">
        <v>400</v>
      </c>
      <c r="R46" s="676"/>
      <c r="S46" s="677"/>
    </row>
    <row r="47" spans="1:25">
      <c r="A47" s="683">
        <v>35</v>
      </c>
      <c r="B47" s="684" t="s">
        <v>401</v>
      </c>
      <c r="C47" s="676"/>
      <c r="D47" s="677"/>
      <c r="E47" s="699"/>
      <c r="F47" s="683">
        <v>35</v>
      </c>
      <c r="G47" s="684" t="s">
        <v>401</v>
      </c>
      <c r="H47" s="676"/>
      <c r="I47" s="677"/>
      <c r="K47" s="683">
        <v>35</v>
      </c>
      <c r="L47" s="684" t="s">
        <v>401</v>
      </c>
      <c r="M47" s="676"/>
      <c r="N47" s="677"/>
      <c r="P47" s="683">
        <v>35</v>
      </c>
      <c r="Q47" s="684" t="s">
        <v>401</v>
      </c>
      <c r="R47" s="676"/>
      <c r="S47" s="677"/>
    </row>
    <row r="48" spans="1:25">
      <c r="A48" s="683">
        <v>36</v>
      </c>
      <c r="B48" s="684" t="s">
        <v>402</v>
      </c>
      <c r="C48" s="676"/>
      <c r="D48" s="677"/>
      <c r="E48" s="699"/>
      <c r="F48" s="683">
        <v>36</v>
      </c>
      <c r="G48" s="684" t="s">
        <v>402</v>
      </c>
      <c r="H48" s="676"/>
      <c r="I48" s="677"/>
      <c r="K48" s="683">
        <v>36</v>
      </c>
      <c r="L48" s="684" t="s">
        <v>402</v>
      </c>
      <c r="M48" s="676"/>
      <c r="N48" s="677"/>
      <c r="P48" s="683">
        <v>36</v>
      </c>
      <c r="Q48" s="684" t="s">
        <v>402</v>
      </c>
      <c r="R48" s="676"/>
      <c r="S48" s="677"/>
    </row>
    <row r="49" spans="1:19">
      <c r="A49" s="683">
        <v>37</v>
      </c>
      <c r="B49" s="684" t="s">
        <v>403</v>
      </c>
      <c r="C49" s="676"/>
      <c r="D49" s="677"/>
      <c r="E49" s="699"/>
      <c r="F49" s="683">
        <v>37</v>
      </c>
      <c r="G49" s="684" t="s">
        <v>403</v>
      </c>
      <c r="H49" s="676"/>
      <c r="I49" s="677"/>
      <c r="K49" s="683">
        <v>37</v>
      </c>
      <c r="L49" s="684" t="s">
        <v>403</v>
      </c>
      <c r="M49" s="676"/>
      <c r="N49" s="677"/>
      <c r="P49" s="683">
        <v>37</v>
      </c>
      <c r="Q49" s="684" t="s">
        <v>403</v>
      </c>
      <c r="R49" s="676"/>
      <c r="S49" s="677"/>
    </row>
    <row r="50" spans="1:19">
      <c r="A50" s="683">
        <v>38</v>
      </c>
      <c r="B50" s="684" t="s">
        <v>404</v>
      </c>
      <c r="C50" s="676"/>
      <c r="D50" s="677"/>
      <c r="E50" s="699"/>
      <c r="F50" s="683">
        <v>38</v>
      </c>
      <c r="G50" s="684" t="s">
        <v>404</v>
      </c>
      <c r="H50" s="676"/>
      <c r="I50" s="677"/>
      <c r="K50" s="683">
        <v>38</v>
      </c>
      <c r="L50" s="684" t="s">
        <v>404</v>
      </c>
      <c r="M50" s="676"/>
      <c r="N50" s="677"/>
      <c r="P50" s="683">
        <v>38</v>
      </c>
      <c r="Q50" s="684" t="s">
        <v>404</v>
      </c>
      <c r="R50" s="676"/>
      <c r="S50" s="677"/>
    </row>
    <row r="51" spans="1:19">
      <c r="A51" s="683">
        <v>39</v>
      </c>
      <c r="B51" s="684" t="s">
        <v>405</v>
      </c>
      <c r="C51" s="676"/>
      <c r="D51" s="677"/>
      <c r="E51" s="699"/>
      <c r="F51" s="683">
        <v>39</v>
      </c>
      <c r="G51" s="684" t="s">
        <v>405</v>
      </c>
      <c r="H51" s="676"/>
      <c r="I51" s="677"/>
      <c r="K51" s="683">
        <v>39</v>
      </c>
      <c r="L51" s="684" t="s">
        <v>405</v>
      </c>
      <c r="M51" s="676"/>
      <c r="N51" s="677"/>
      <c r="P51" s="683">
        <v>39</v>
      </c>
      <c r="Q51" s="684" t="s">
        <v>405</v>
      </c>
      <c r="R51" s="676"/>
      <c r="S51" s="677"/>
    </row>
    <row r="52" spans="1:19">
      <c r="A52" s="683">
        <v>40</v>
      </c>
      <c r="B52" s="684" t="s">
        <v>406</v>
      </c>
      <c r="C52" s="676"/>
      <c r="D52" s="677"/>
      <c r="E52" s="699"/>
      <c r="F52" s="683">
        <v>40</v>
      </c>
      <c r="G52" s="684" t="s">
        <v>406</v>
      </c>
      <c r="H52" s="676"/>
      <c r="I52" s="677"/>
      <c r="K52" s="683">
        <v>40</v>
      </c>
      <c r="L52" s="684" t="s">
        <v>406</v>
      </c>
      <c r="M52" s="676"/>
      <c r="N52" s="677"/>
      <c r="P52" s="683">
        <v>40</v>
      </c>
      <c r="Q52" s="684" t="s">
        <v>406</v>
      </c>
      <c r="R52" s="676"/>
      <c r="S52" s="677"/>
    </row>
    <row r="53" spans="1:19">
      <c r="A53" s="683">
        <v>41</v>
      </c>
      <c r="B53" s="684" t="s">
        <v>407</v>
      </c>
      <c r="C53" s="676"/>
      <c r="D53" s="677"/>
      <c r="E53" s="699"/>
      <c r="F53" s="683">
        <v>41</v>
      </c>
      <c r="G53" s="684" t="s">
        <v>407</v>
      </c>
      <c r="H53" s="676"/>
      <c r="I53" s="677"/>
      <c r="K53" s="683">
        <v>41</v>
      </c>
      <c r="L53" s="684" t="s">
        <v>407</v>
      </c>
      <c r="M53" s="676"/>
      <c r="N53" s="677"/>
      <c r="P53" s="683">
        <v>41</v>
      </c>
      <c r="Q53" s="684" t="s">
        <v>407</v>
      </c>
      <c r="R53" s="676"/>
      <c r="S53" s="677"/>
    </row>
    <row r="54" spans="1:19">
      <c r="A54" s="683">
        <v>42</v>
      </c>
      <c r="B54" s="684" t="s">
        <v>408</v>
      </c>
      <c r="C54" s="676"/>
      <c r="D54" s="677"/>
      <c r="E54" s="699"/>
      <c r="F54" s="683">
        <v>42</v>
      </c>
      <c r="G54" s="684" t="s">
        <v>408</v>
      </c>
      <c r="H54" s="676"/>
      <c r="I54" s="677"/>
      <c r="K54" s="683">
        <v>42</v>
      </c>
      <c r="L54" s="684" t="s">
        <v>408</v>
      </c>
      <c r="M54" s="676"/>
      <c r="N54" s="677"/>
      <c r="P54" s="683">
        <v>42</v>
      </c>
      <c r="Q54" s="684" t="s">
        <v>408</v>
      </c>
      <c r="R54" s="676"/>
      <c r="S54" s="677"/>
    </row>
    <row r="55" spans="1:19">
      <c r="A55" s="683">
        <v>43</v>
      </c>
      <c r="B55" s="684" t="s">
        <v>409</v>
      </c>
      <c r="C55" s="676"/>
      <c r="D55" s="677"/>
      <c r="E55" s="699"/>
      <c r="F55" s="683">
        <v>43</v>
      </c>
      <c r="G55" s="684" t="s">
        <v>409</v>
      </c>
      <c r="H55" s="676"/>
      <c r="I55" s="677"/>
      <c r="K55" s="683">
        <v>43</v>
      </c>
      <c r="L55" s="684" t="s">
        <v>409</v>
      </c>
      <c r="M55" s="676"/>
      <c r="N55" s="677"/>
      <c r="P55" s="683">
        <v>43</v>
      </c>
      <c r="Q55" s="684" t="s">
        <v>409</v>
      </c>
      <c r="R55" s="676"/>
      <c r="S55" s="677"/>
    </row>
    <row r="56" spans="1:19">
      <c r="A56" s="683">
        <v>44</v>
      </c>
      <c r="B56" s="684" t="s">
        <v>410</v>
      </c>
      <c r="C56" s="676"/>
      <c r="D56" s="677"/>
      <c r="E56" s="699"/>
      <c r="F56" s="683">
        <v>44</v>
      </c>
      <c r="G56" s="684" t="s">
        <v>410</v>
      </c>
      <c r="H56" s="676"/>
      <c r="I56" s="677"/>
      <c r="K56" s="683">
        <v>44</v>
      </c>
      <c r="L56" s="684" t="s">
        <v>410</v>
      </c>
      <c r="M56" s="676"/>
      <c r="N56" s="677"/>
      <c r="P56" s="683">
        <v>44</v>
      </c>
      <c r="Q56" s="684" t="s">
        <v>410</v>
      </c>
      <c r="R56" s="676"/>
      <c r="S56" s="677"/>
    </row>
    <row r="57" spans="1:19">
      <c r="A57" s="683">
        <v>45</v>
      </c>
      <c r="B57" s="684" t="s">
        <v>411</v>
      </c>
      <c r="C57" s="676"/>
      <c r="D57" s="677"/>
      <c r="E57" s="699"/>
      <c r="F57" s="683">
        <v>45</v>
      </c>
      <c r="G57" s="684" t="s">
        <v>411</v>
      </c>
      <c r="H57" s="676"/>
      <c r="I57" s="677"/>
      <c r="K57" s="683">
        <v>45</v>
      </c>
      <c r="L57" s="684" t="s">
        <v>411</v>
      </c>
      <c r="M57" s="676"/>
      <c r="N57" s="677"/>
      <c r="P57" s="683">
        <v>45</v>
      </c>
      <c r="Q57" s="684" t="s">
        <v>411</v>
      </c>
      <c r="R57" s="676"/>
      <c r="S57" s="677"/>
    </row>
    <row r="58" spans="1:19">
      <c r="A58" s="683">
        <v>46</v>
      </c>
      <c r="B58" s="684" t="s">
        <v>412</v>
      </c>
      <c r="C58" s="676"/>
      <c r="D58" s="677"/>
      <c r="E58" s="699"/>
      <c r="F58" s="683">
        <v>46</v>
      </c>
      <c r="G58" s="684" t="s">
        <v>412</v>
      </c>
      <c r="H58" s="676"/>
      <c r="I58" s="677"/>
      <c r="K58" s="683">
        <v>46</v>
      </c>
      <c r="L58" s="684" t="s">
        <v>412</v>
      </c>
      <c r="M58" s="676"/>
      <c r="N58" s="677"/>
      <c r="P58" s="683">
        <v>46</v>
      </c>
      <c r="Q58" s="684" t="s">
        <v>412</v>
      </c>
      <c r="R58" s="676"/>
      <c r="S58" s="677"/>
    </row>
    <row r="59" spans="1:19">
      <c r="A59" s="683">
        <v>47</v>
      </c>
      <c r="B59" s="684" t="s">
        <v>413</v>
      </c>
      <c r="C59" s="676"/>
      <c r="D59" s="677"/>
      <c r="E59" s="699"/>
      <c r="F59" s="683">
        <v>47</v>
      </c>
      <c r="G59" s="684" t="s">
        <v>413</v>
      </c>
      <c r="H59" s="676"/>
      <c r="I59" s="677"/>
      <c r="K59" s="683">
        <v>47</v>
      </c>
      <c r="L59" s="684" t="s">
        <v>413</v>
      </c>
      <c r="M59" s="676"/>
      <c r="N59" s="677"/>
      <c r="P59" s="683">
        <v>47</v>
      </c>
      <c r="Q59" s="684" t="s">
        <v>413</v>
      </c>
      <c r="R59" s="676"/>
      <c r="S59" s="677"/>
    </row>
    <row r="60" spans="1:19">
      <c r="A60" s="683">
        <v>48</v>
      </c>
      <c r="B60" s="684" t="s">
        <v>414</v>
      </c>
      <c r="C60" s="676"/>
      <c r="D60" s="677"/>
      <c r="E60" s="699"/>
      <c r="F60" s="683">
        <v>48</v>
      </c>
      <c r="G60" s="684" t="s">
        <v>414</v>
      </c>
      <c r="H60" s="676"/>
      <c r="I60" s="677"/>
      <c r="K60" s="683">
        <v>48</v>
      </c>
      <c r="L60" s="684" t="s">
        <v>414</v>
      </c>
      <c r="M60" s="676"/>
      <c r="N60" s="677"/>
      <c r="P60" s="683">
        <v>48</v>
      </c>
      <c r="Q60" s="684" t="s">
        <v>414</v>
      </c>
      <c r="R60" s="676"/>
      <c r="S60" s="677"/>
    </row>
    <row r="61" spans="1:19">
      <c r="A61" s="683">
        <v>49</v>
      </c>
      <c r="B61" s="684" t="s">
        <v>415</v>
      </c>
      <c r="C61" s="676"/>
      <c r="D61" s="677"/>
      <c r="E61" s="699"/>
      <c r="F61" s="683">
        <v>49</v>
      </c>
      <c r="G61" s="684" t="s">
        <v>415</v>
      </c>
      <c r="H61" s="676"/>
      <c r="I61" s="677"/>
      <c r="K61" s="683">
        <v>49</v>
      </c>
      <c r="L61" s="684" t="s">
        <v>415</v>
      </c>
      <c r="M61" s="676"/>
      <c r="N61" s="677"/>
      <c r="P61" s="683">
        <v>49</v>
      </c>
      <c r="Q61" s="684" t="s">
        <v>415</v>
      </c>
      <c r="R61" s="676"/>
      <c r="S61" s="677"/>
    </row>
    <row r="62" spans="1:19">
      <c r="A62" s="683">
        <v>50</v>
      </c>
      <c r="B62" s="684" t="s">
        <v>416</v>
      </c>
      <c r="C62" s="676"/>
      <c r="D62" s="677"/>
      <c r="E62" s="699"/>
      <c r="F62" s="683">
        <v>50</v>
      </c>
      <c r="G62" s="684" t="s">
        <v>416</v>
      </c>
      <c r="H62" s="676"/>
      <c r="I62" s="677"/>
      <c r="K62" s="683">
        <v>50</v>
      </c>
      <c r="L62" s="684" t="s">
        <v>416</v>
      </c>
      <c r="M62" s="676"/>
      <c r="N62" s="677"/>
      <c r="P62" s="683">
        <v>50</v>
      </c>
      <c r="Q62" s="684" t="s">
        <v>416</v>
      </c>
      <c r="R62" s="676"/>
      <c r="S62" s="677"/>
    </row>
    <row r="63" spans="1:19">
      <c r="A63" s="683">
        <v>51</v>
      </c>
      <c r="B63" s="684" t="s">
        <v>417</v>
      </c>
      <c r="C63" s="676"/>
      <c r="D63" s="677"/>
      <c r="E63" s="699"/>
      <c r="F63" s="683">
        <v>51</v>
      </c>
      <c r="G63" s="684" t="s">
        <v>417</v>
      </c>
      <c r="H63" s="676"/>
      <c r="I63" s="677"/>
      <c r="K63" s="683">
        <v>51</v>
      </c>
      <c r="L63" s="684" t="s">
        <v>417</v>
      </c>
      <c r="M63" s="676"/>
      <c r="N63" s="677"/>
      <c r="P63" s="683">
        <v>51</v>
      </c>
      <c r="Q63" s="684" t="s">
        <v>417</v>
      </c>
      <c r="R63" s="676"/>
      <c r="S63" s="677"/>
    </row>
    <row r="64" spans="1:19">
      <c r="A64" s="683">
        <v>52</v>
      </c>
      <c r="B64" s="684" t="s">
        <v>418</v>
      </c>
      <c r="C64" s="676"/>
      <c r="D64" s="677"/>
      <c r="E64" s="699"/>
      <c r="F64" s="683">
        <v>52</v>
      </c>
      <c r="G64" s="684" t="s">
        <v>418</v>
      </c>
      <c r="H64" s="676"/>
      <c r="I64" s="677"/>
      <c r="K64" s="683">
        <v>52</v>
      </c>
      <c r="L64" s="684" t="s">
        <v>418</v>
      </c>
      <c r="M64" s="676"/>
      <c r="N64" s="677"/>
      <c r="P64" s="683">
        <v>52</v>
      </c>
      <c r="Q64" s="684" t="s">
        <v>418</v>
      </c>
      <c r="R64" s="676"/>
      <c r="S64" s="677"/>
    </row>
    <row r="65" spans="1:19">
      <c r="A65" s="683">
        <v>53</v>
      </c>
      <c r="B65" s="684" t="s">
        <v>419</v>
      </c>
      <c r="C65" s="676"/>
      <c r="D65" s="677"/>
      <c r="E65" s="699"/>
      <c r="F65" s="683">
        <v>53</v>
      </c>
      <c r="G65" s="684" t="s">
        <v>419</v>
      </c>
      <c r="H65" s="676"/>
      <c r="I65" s="677"/>
      <c r="K65" s="683">
        <v>53</v>
      </c>
      <c r="L65" s="684" t="s">
        <v>419</v>
      </c>
      <c r="M65" s="676"/>
      <c r="N65" s="677"/>
      <c r="P65" s="683">
        <v>53</v>
      </c>
      <c r="Q65" s="684" t="s">
        <v>419</v>
      </c>
      <c r="R65" s="676"/>
      <c r="S65" s="677"/>
    </row>
    <row r="66" spans="1:19">
      <c r="A66" s="683">
        <v>54</v>
      </c>
      <c r="B66" s="684" t="s">
        <v>420</v>
      </c>
      <c r="C66" s="676"/>
      <c r="D66" s="677"/>
      <c r="E66" s="699"/>
      <c r="F66" s="683">
        <v>54</v>
      </c>
      <c r="G66" s="684" t="s">
        <v>420</v>
      </c>
      <c r="H66" s="676"/>
      <c r="I66" s="677"/>
      <c r="K66" s="683">
        <v>54</v>
      </c>
      <c r="L66" s="684" t="s">
        <v>420</v>
      </c>
      <c r="M66" s="676"/>
      <c r="N66" s="677"/>
      <c r="P66" s="683">
        <v>54</v>
      </c>
      <c r="Q66" s="684" t="s">
        <v>420</v>
      </c>
      <c r="R66" s="676"/>
      <c r="S66" s="677"/>
    </row>
    <row r="67" spans="1:19">
      <c r="A67" s="683">
        <v>55</v>
      </c>
      <c r="B67" s="684" t="s">
        <v>421</v>
      </c>
      <c r="C67" s="676"/>
      <c r="D67" s="677"/>
      <c r="E67" s="699"/>
      <c r="F67" s="683">
        <v>55</v>
      </c>
      <c r="G67" s="684" t="s">
        <v>421</v>
      </c>
      <c r="H67" s="676"/>
      <c r="I67" s="677"/>
      <c r="K67" s="683">
        <v>55</v>
      </c>
      <c r="L67" s="684" t="s">
        <v>421</v>
      </c>
      <c r="M67" s="676"/>
      <c r="N67" s="677"/>
      <c r="P67" s="683">
        <v>55</v>
      </c>
      <c r="Q67" s="684" t="s">
        <v>421</v>
      </c>
      <c r="R67" s="676"/>
      <c r="S67" s="677"/>
    </row>
    <row r="68" spans="1:19">
      <c r="A68" s="683">
        <v>56</v>
      </c>
      <c r="B68" s="684" t="s">
        <v>422</v>
      </c>
      <c r="C68" s="676"/>
      <c r="D68" s="677"/>
      <c r="E68" s="699"/>
      <c r="F68" s="683">
        <v>56</v>
      </c>
      <c r="G68" s="684" t="s">
        <v>422</v>
      </c>
      <c r="H68" s="676"/>
      <c r="I68" s="677"/>
      <c r="K68" s="683">
        <v>56</v>
      </c>
      <c r="L68" s="684" t="s">
        <v>422</v>
      </c>
      <c r="M68" s="676"/>
      <c r="N68" s="677"/>
      <c r="P68" s="683">
        <v>56</v>
      </c>
      <c r="Q68" s="684" t="s">
        <v>422</v>
      </c>
      <c r="R68" s="676"/>
      <c r="S68" s="677"/>
    </row>
    <row r="69" spans="1:19">
      <c r="A69" s="683">
        <v>57</v>
      </c>
      <c r="B69" s="684" t="s">
        <v>423</v>
      </c>
      <c r="C69" s="676"/>
      <c r="D69" s="677"/>
      <c r="E69" s="699"/>
      <c r="F69" s="683">
        <v>57</v>
      </c>
      <c r="G69" s="684" t="s">
        <v>423</v>
      </c>
      <c r="H69" s="676"/>
      <c r="I69" s="677"/>
      <c r="K69" s="683">
        <v>57</v>
      </c>
      <c r="L69" s="684" t="s">
        <v>423</v>
      </c>
      <c r="M69" s="676"/>
      <c r="N69" s="677"/>
      <c r="P69" s="683">
        <v>57</v>
      </c>
      <c r="Q69" s="684" t="s">
        <v>423</v>
      </c>
      <c r="R69" s="676"/>
      <c r="S69" s="677"/>
    </row>
    <row r="70" spans="1:19">
      <c r="A70" s="683">
        <v>58</v>
      </c>
      <c r="B70" s="684" t="s">
        <v>424</v>
      </c>
      <c r="C70" s="676"/>
      <c r="D70" s="677"/>
      <c r="E70" s="699"/>
      <c r="F70" s="683">
        <v>58</v>
      </c>
      <c r="G70" s="684" t="s">
        <v>424</v>
      </c>
      <c r="H70" s="676"/>
      <c r="I70" s="677"/>
      <c r="K70" s="683">
        <v>58</v>
      </c>
      <c r="L70" s="684" t="s">
        <v>424</v>
      </c>
      <c r="M70" s="676"/>
      <c r="N70" s="677"/>
      <c r="P70" s="683">
        <v>58</v>
      </c>
      <c r="Q70" s="684" t="s">
        <v>424</v>
      </c>
      <c r="R70" s="676"/>
      <c r="S70" s="677"/>
    </row>
    <row r="71" spans="1:19">
      <c r="A71" s="683">
        <v>59</v>
      </c>
      <c r="B71" s="684" t="s">
        <v>425</v>
      </c>
      <c r="C71" s="676"/>
      <c r="D71" s="677"/>
      <c r="E71" s="699"/>
      <c r="F71" s="683">
        <v>59</v>
      </c>
      <c r="G71" s="684" t="s">
        <v>425</v>
      </c>
      <c r="H71" s="676"/>
      <c r="I71" s="677"/>
      <c r="K71" s="683">
        <v>59</v>
      </c>
      <c r="L71" s="684" t="s">
        <v>425</v>
      </c>
      <c r="M71" s="676"/>
      <c r="N71" s="677"/>
      <c r="P71" s="683">
        <v>59</v>
      </c>
      <c r="Q71" s="684" t="s">
        <v>425</v>
      </c>
      <c r="R71" s="676"/>
      <c r="S71" s="677"/>
    </row>
    <row r="72" spans="1:19">
      <c r="A72" s="683">
        <v>60</v>
      </c>
      <c r="B72" s="684" t="s">
        <v>426</v>
      </c>
      <c r="C72" s="676"/>
      <c r="D72" s="677"/>
      <c r="E72" s="699"/>
      <c r="F72" s="683">
        <v>60</v>
      </c>
      <c r="G72" s="684" t="s">
        <v>426</v>
      </c>
      <c r="H72" s="676"/>
      <c r="I72" s="677"/>
      <c r="K72" s="683">
        <v>60</v>
      </c>
      <c r="L72" s="684" t="s">
        <v>426</v>
      </c>
      <c r="M72" s="676"/>
      <c r="N72" s="677"/>
      <c r="P72" s="683">
        <v>60</v>
      </c>
      <c r="Q72" s="684" t="s">
        <v>426</v>
      </c>
      <c r="R72" s="676"/>
      <c r="S72" s="677"/>
    </row>
    <row r="73" spans="1:19">
      <c r="A73" s="683">
        <v>61</v>
      </c>
      <c r="B73" s="684" t="s">
        <v>427</v>
      </c>
      <c r="C73" s="676"/>
      <c r="D73" s="677"/>
      <c r="E73" s="699"/>
      <c r="F73" s="683">
        <v>61</v>
      </c>
      <c r="G73" s="684" t="s">
        <v>427</v>
      </c>
      <c r="H73" s="676"/>
      <c r="I73" s="677"/>
      <c r="K73" s="683">
        <v>61</v>
      </c>
      <c r="L73" s="684" t="s">
        <v>427</v>
      </c>
      <c r="M73" s="676"/>
      <c r="N73" s="677"/>
      <c r="P73" s="683">
        <v>61</v>
      </c>
      <c r="Q73" s="684" t="s">
        <v>427</v>
      </c>
      <c r="R73" s="676"/>
      <c r="S73" s="677"/>
    </row>
    <row r="74" spans="1:19">
      <c r="A74" s="683">
        <v>62</v>
      </c>
      <c r="B74" s="684" t="s">
        <v>428</v>
      </c>
      <c r="C74" s="676"/>
      <c r="D74" s="677"/>
      <c r="E74" s="699"/>
      <c r="F74" s="683">
        <v>62</v>
      </c>
      <c r="G74" s="684" t="s">
        <v>428</v>
      </c>
      <c r="H74" s="676"/>
      <c r="I74" s="677"/>
      <c r="K74" s="683">
        <v>62</v>
      </c>
      <c r="L74" s="684" t="s">
        <v>428</v>
      </c>
      <c r="M74" s="676"/>
      <c r="N74" s="677"/>
      <c r="P74" s="683">
        <v>62</v>
      </c>
      <c r="Q74" s="684" t="s">
        <v>428</v>
      </c>
      <c r="R74" s="676"/>
      <c r="S74" s="677"/>
    </row>
    <row r="75" spans="1:19">
      <c r="A75" s="683">
        <v>63</v>
      </c>
      <c r="B75" s="685" t="s">
        <v>429</v>
      </c>
      <c r="C75" s="676"/>
      <c r="D75" s="677"/>
      <c r="E75" s="699"/>
      <c r="F75" s="683">
        <v>63</v>
      </c>
      <c r="G75" s="685" t="s">
        <v>429</v>
      </c>
      <c r="H75" s="676"/>
      <c r="I75" s="677"/>
      <c r="K75" s="683">
        <v>63</v>
      </c>
      <c r="L75" s="685" t="s">
        <v>429</v>
      </c>
      <c r="M75" s="676"/>
      <c r="N75" s="677"/>
      <c r="P75" s="683">
        <v>63</v>
      </c>
      <c r="Q75" s="685" t="s">
        <v>429</v>
      </c>
      <c r="R75" s="676"/>
      <c r="S75" s="677"/>
    </row>
    <row r="76" spans="1:19">
      <c r="A76" s="683">
        <v>64</v>
      </c>
      <c r="B76" s="685" t="s">
        <v>430</v>
      </c>
      <c r="C76" s="676"/>
      <c r="D76" s="677"/>
      <c r="E76" s="699"/>
      <c r="F76" s="683">
        <v>64</v>
      </c>
      <c r="G76" s="685" t="s">
        <v>430</v>
      </c>
      <c r="H76" s="676"/>
      <c r="I76" s="677"/>
      <c r="K76" s="683">
        <v>64</v>
      </c>
      <c r="L76" s="685" t="s">
        <v>430</v>
      </c>
      <c r="M76" s="676"/>
      <c r="N76" s="677"/>
      <c r="P76" s="683">
        <v>64</v>
      </c>
      <c r="Q76" s="685" t="s">
        <v>430</v>
      </c>
      <c r="R76" s="676"/>
      <c r="S76" s="677"/>
    </row>
    <row r="77" spans="1:19">
      <c r="A77" s="683">
        <v>65</v>
      </c>
      <c r="B77" s="685" t="s">
        <v>431</v>
      </c>
      <c r="C77" s="676"/>
      <c r="D77" s="677"/>
      <c r="E77" s="699"/>
      <c r="F77" s="683">
        <v>65</v>
      </c>
      <c r="G77" s="685" t="s">
        <v>431</v>
      </c>
      <c r="H77" s="676"/>
      <c r="I77" s="677"/>
      <c r="K77" s="683">
        <v>65</v>
      </c>
      <c r="L77" s="685" t="s">
        <v>431</v>
      </c>
      <c r="M77" s="676"/>
      <c r="N77" s="677"/>
      <c r="P77" s="683">
        <v>65</v>
      </c>
      <c r="Q77" s="685" t="s">
        <v>431</v>
      </c>
      <c r="R77" s="676"/>
      <c r="S77" s="677"/>
    </row>
    <row r="78" spans="1:19">
      <c r="A78" s="683">
        <v>66</v>
      </c>
      <c r="B78" s="685" t="s">
        <v>432</v>
      </c>
      <c r="C78" s="676"/>
      <c r="D78" s="677"/>
      <c r="E78" s="699"/>
      <c r="F78" s="683">
        <v>66</v>
      </c>
      <c r="G78" s="685" t="s">
        <v>432</v>
      </c>
      <c r="H78" s="676"/>
      <c r="I78" s="677"/>
      <c r="K78" s="683">
        <v>66</v>
      </c>
      <c r="L78" s="685" t="s">
        <v>432</v>
      </c>
      <c r="M78" s="676"/>
      <c r="N78" s="677"/>
      <c r="P78" s="683">
        <v>66</v>
      </c>
      <c r="Q78" s="685" t="s">
        <v>432</v>
      </c>
      <c r="R78" s="676"/>
      <c r="S78" s="677"/>
    </row>
    <row r="79" spans="1:19">
      <c r="A79" s="683">
        <v>67</v>
      </c>
      <c r="B79" s="685" t="s">
        <v>433</v>
      </c>
      <c r="C79" s="676"/>
      <c r="D79" s="677"/>
      <c r="E79" s="699"/>
      <c r="F79" s="683">
        <v>67</v>
      </c>
      <c r="G79" s="685" t="s">
        <v>433</v>
      </c>
      <c r="H79" s="676"/>
      <c r="I79" s="677"/>
      <c r="K79" s="683">
        <v>67</v>
      </c>
      <c r="L79" s="685" t="s">
        <v>433</v>
      </c>
      <c r="M79" s="676"/>
      <c r="N79" s="677"/>
      <c r="P79" s="683">
        <v>67</v>
      </c>
      <c r="Q79" s="685" t="s">
        <v>433</v>
      </c>
      <c r="R79" s="676"/>
      <c r="S79" s="677"/>
    </row>
    <row r="80" spans="1:19">
      <c r="A80" s="683">
        <v>68</v>
      </c>
      <c r="B80" s="685" t="s">
        <v>434</v>
      </c>
      <c r="C80" s="676"/>
      <c r="D80" s="677"/>
      <c r="E80" s="699"/>
      <c r="F80" s="683">
        <v>68</v>
      </c>
      <c r="G80" s="685" t="s">
        <v>434</v>
      </c>
      <c r="H80" s="676"/>
      <c r="I80" s="677"/>
      <c r="K80" s="683">
        <v>68</v>
      </c>
      <c r="L80" s="685" t="s">
        <v>434</v>
      </c>
      <c r="M80" s="676"/>
      <c r="N80" s="677"/>
      <c r="P80" s="683">
        <v>68</v>
      </c>
      <c r="Q80" s="685" t="s">
        <v>434</v>
      </c>
      <c r="R80" s="676"/>
      <c r="S80" s="677"/>
    </row>
    <row r="81" spans="1:19">
      <c r="A81" s="683">
        <v>69</v>
      </c>
      <c r="B81" s="685" t="s">
        <v>435</v>
      </c>
      <c r="C81" s="676"/>
      <c r="D81" s="677"/>
      <c r="E81" s="699"/>
      <c r="F81" s="683">
        <v>69</v>
      </c>
      <c r="G81" s="685" t="s">
        <v>435</v>
      </c>
      <c r="H81" s="676"/>
      <c r="I81" s="677"/>
      <c r="K81" s="683">
        <v>69</v>
      </c>
      <c r="L81" s="685" t="s">
        <v>435</v>
      </c>
      <c r="M81" s="676"/>
      <c r="N81" s="677"/>
      <c r="P81" s="683">
        <v>69</v>
      </c>
      <c r="Q81" s="685" t="s">
        <v>435</v>
      </c>
      <c r="R81" s="676"/>
      <c r="S81" s="677"/>
    </row>
    <row r="82" spans="1:19">
      <c r="A82" s="683">
        <v>70</v>
      </c>
      <c r="B82" s="685" t="s">
        <v>436</v>
      </c>
      <c r="C82" s="676"/>
      <c r="D82" s="677"/>
      <c r="E82" s="699"/>
      <c r="F82" s="683">
        <v>70</v>
      </c>
      <c r="G82" s="685" t="s">
        <v>436</v>
      </c>
      <c r="H82" s="676"/>
      <c r="I82" s="677"/>
      <c r="K82" s="683">
        <v>70</v>
      </c>
      <c r="L82" s="685" t="s">
        <v>436</v>
      </c>
      <c r="M82" s="676"/>
      <c r="N82" s="677"/>
      <c r="P82" s="683">
        <v>70</v>
      </c>
      <c r="Q82" s="685" t="s">
        <v>436</v>
      </c>
      <c r="R82" s="676"/>
      <c r="S82" s="677"/>
    </row>
    <row r="83" spans="1:19">
      <c r="A83" s="683">
        <v>71</v>
      </c>
      <c r="B83" s="685" t="s">
        <v>437</v>
      </c>
      <c r="C83" s="676"/>
      <c r="D83" s="677"/>
      <c r="E83" s="699"/>
      <c r="F83" s="683">
        <v>71</v>
      </c>
      <c r="G83" s="685" t="s">
        <v>437</v>
      </c>
      <c r="H83" s="676"/>
      <c r="I83" s="677"/>
      <c r="K83" s="683">
        <v>71</v>
      </c>
      <c r="L83" s="685" t="s">
        <v>437</v>
      </c>
      <c r="M83" s="676"/>
      <c r="N83" s="677"/>
      <c r="P83" s="683">
        <v>71</v>
      </c>
      <c r="Q83" s="685" t="s">
        <v>437</v>
      </c>
      <c r="R83" s="676"/>
      <c r="S83" s="677"/>
    </row>
    <row r="84" spans="1:19">
      <c r="A84" s="683">
        <v>72</v>
      </c>
      <c r="B84" s="685" t="s">
        <v>438</v>
      </c>
      <c r="C84" s="676"/>
      <c r="D84" s="677"/>
      <c r="E84" s="699"/>
      <c r="F84" s="683">
        <v>72</v>
      </c>
      <c r="G84" s="685" t="s">
        <v>438</v>
      </c>
      <c r="H84" s="676"/>
      <c r="I84" s="677"/>
      <c r="K84" s="683">
        <v>72</v>
      </c>
      <c r="L84" s="685" t="s">
        <v>438</v>
      </c>
      <c r="M84" s="676"/>
      <c r="N84" s="677"/>
      <c r="P84" s="683">
        <v>72</v>
      </c>
      <c r="Q84" s="685" t="s">
        <v>438</v>
      </c>
      <c r="R84" s="676"/>
      <c r="S84" s="677"/>
    </row>
    <row r="85" spans="1:19">
      <c r="A85" s="683">
        <v>73</v>
      </c>
      <c r="B85" s="685" t="s">
        <v>439</v>
      </c>
      <c r="C85" s="676"/>
      <c r="D85" s="677"/>
      <c r="E85" s="699"/>
      <c r="F85" s="683">
        <v>73</v>
      </c>
      <c r="G85" s="685" t="s">
        <v>439</v>
      </c>
      <c r="H85" s="676"/>
      <c r="I85" s="677"/>
      <c r="K85" s="683">
        <v>73</v>
      </c>
      <c r="L85" s="685" t="s">
        <v>439</v>
      </c>
      <c r="M85" s="676"/>
      <c r="N85" s="677"/>
      <c r="P85" s="683">
        <v>73</v>
      </c>
      <c r="Q85" s="685" t="s">
        <v>439</v>
      </c>
      <c r="R85" s="676"/>
      <c r="S85" s="677"/>
    </row>
    <row r="86" spans="1:19">
      <c r="A86" s="683">
        <v>74</v>
      </c>
      <c r="B86" s="685" t="s">
        <v>440</v>
      </c>
      <c r="C86" s="676"/>
      <c r="D86" s="677"/>
      <c r="E86" s="699"/>
      <c r="F86" s="683">
        <v>74</v>
      </c>
      <c r="G86" s="685" t="s">
        <v>440</v>
      </c>
      <c r="H86" s="676"/>
      <c r="I86" s="677"/>
      <c r="K86" s="683">
        <v>74</v>
      </c>
      <c r="L86" s="685" t="s">
        <v>440</v>
      </c>
      <c r="M86" s="676"/>
      <c r="N86" s="677"/>
      <c r="P86" s="683">
        <v>74</v>
      </c>
      <c r="Q86" s="685" t="s">
        <v>440</v>
      </c>
      <c r="R86" s="676"/>
      <c r="S86" s="677"/>
    </row>
    <row r="87" spans="1:19">
      <c r="A87" s="683">
        <v>75</v>
      </c>
      <c r="B87" s="685" t="s">
        <v>441</v>
      </c>
      <c r="C87" s="676"/>
      <c r="D87" s="677"/>
      <c r="E87" s="699"/>
      <c r="F87" s="683">
        <v>75</v>
      </c>
      <c r="G87" s="685" t="s">
        <v>441</v>
      </c>
      <c r="H87" s="676"/>
      <c r="I87" s="677"/>
      <c r="K87" s="683">
        <v>75</v>
      </c>
      <c r="L87" s="685" t="s">
        <v>441</v>
      </c>
      <c r="M87" s="676"/>
      <c r="N87" s="677"/>
      <c r="P87" s="683">
        <v>75</v>
      </c>
      <c r="Q87" s="685" t="s">
        <v>441</v>
      </c>
      <c r="R87" s="676"/>
      <c r="S87" s="677"/>
    </row>
    <row r="88" spans="1:19">
      <c r="A88" s="683">
        <v>76</v>
      </c>
      <c r="B88" s="685" t="s">
        <v>442</v>
      </c>
      <c r="C88" s="676"/>
      <c r="D88" s="677"/>
      <c r="E88" s="699"/>
      <c r="F88" s="683">
        <v>76</v>
      </c>
      <c r="G88" s="685" t="s">
        <v>442</v>
      </c>
      <c r="H88" s="676"/>
      <c r="I88" s="677"/>
      <c r="K88" s="683">
        <v>76</v>
      </c>
      <c r="L88" s="685" t="s">
        <v>442</v>
      </c>
      <c r="M88" s="676"/>
      <c r="N88" s="677"/>
      <c r="P88" s="683">
        <v>76</v>
      </c>
      <c r="Q88" s="685" t="s">
        <v>442</v>
      </c>
      <c r="R88" s="676"/>
      <c r="S88" s="677"/>
    </row>
    <row r="89" spans="1:19">
      <c r="A89" s="683">
        <v>77</v>
      </c>
      <c r="B89" s="685" t="s">
        <v>443</v>
      </c>
      <c r="C89" s="676"/>
      <c r="D89" s="677"/>
      <c r="E89" s="699"/>
      <c r="F89" s="683">
        <v>77</v>
      </c>
      <c r="G89" s="685" t="s">
        <v>443</v>
      </c>
      <c r="H89" s="676"/>
      <c r="I89" s="677"/>
      <c r="K89" s="683">
        <v>77</v>
      </c>
      <c r="L89" s="685" t="s">
        <v>443</v>
      </c>
      <c r="M89" s="676"/>
      <c r="N89" s="677"/>
      <c r="P89" s="683">
        <v>77</v>
      </c>
      <c r="Q89" s="685" t="s">
        <v>443</v>
      </c>
      <c r="R89" s="676"/>
      <c r="S89" s="677"/>
    </row>
    <row r="90" spans="1:19">
      <c r="A90" s="683">
        <v>78</v>
      </c>
      <c r="B90" s="685" t="s">
        <v>444</v>
      </c>
      <c r="C90" s="676"/>
      <c r="D90" s="677"/>
      <c r="E90" s="699"/>
      <c r="F90" s="683">
        <v>78</v>
      </c>
      <c r="G90" s="685" t="s">
        <v>444</v>
      </c>
      <c r="H90" s="676"/>
      <c r="I90" s="677"/>
      <c r="K90" s="683">
        <v>78</v>
      </c>
      <c r="L90" s="685" t="s">
        <v>444</v>
      </c>
      <c r="M90" s="676"/>
      <c r="N90" s="677"/>
      <c r="P90" s="683">
        <v>78</v>
      </c>
      <c r="Q90" s="685" t="s">
        <v>444</v>
      </c>
      <c r="R90" s="676"/>
      <c r="S90" s="677"/>
    </row>
    <row r="91" spans="1:19">
      <c r="A91" s="683">
        <v>79</v>
      </c>
      <c r="B91" s="685" t="s">
        <v>445</v>
      </c>
      <c r="C91" s="676"/>
      <c r="D91" s="677"/>
      <c r="E91" s="699"/>
      <c r="F91" s="683">
        <v>79</v>
      </c>
      <c r="G91" s="685" t="s">
        <v>445</v>
      </c>
      <c r="H91" s="676"/>
      <c r="I91" s="677"/>
      <c r="K91" s="683">
        <v>79</v>
      </c>
      <c r="L91" s="685" t="s">
        <v>445</v>
      </c>
      <c r="M91" s="676"/>
      <c r="N91" s="677"/>
      <c r="P91" s="683">
        <v>79</v>
      </c>
      <c r="Q91" s="685" t="s">
        <v>445</v>
      </c>
      <c r="R91" s="676"/>
      <c r="S91" s="677"/>
    </row>
    <row r="92" spans="1:19">
      <c r="A92" s="683">
        <v>80</v>
      </c>
      <c r="B92" s="685" t="s">
        <v>446</v>
      </c>
      <c r="C92" s="676"/>
      <c r="D92" s="677"/>
      <c r="E92" s="699"/>
      <c r="F92" s="683">
        <v>80</v>
      </c>
      <c r="G92" s="685" t="s">
        <v>446</v>
      </c>
      <c r="H92" s="676"/>
      <c r="I92" s="677"/>
      <c r="K92" s="683">
        <v>80</v>
      </c>
      <c r="L92" s="685" t="s">
        <v>446</v>
      </c>
      <c r="M92" s="676"/>
      <c r="N92" s="677"/>
      <c r="P92" s="683">
        <v>80</v>
      </c>
      <c r="Q92" s="685" t="s">
        <v>446</v>
      </c>
      <c r="R92" s="676"/>
      <c r="S92" s="677"/>
    </row>
    <row r="93" spans="1:19">
      <c r="A93" s="683">
        <v>81</v>
      </c>
      <c r="B93" s="685" t="s">
        <v>447</v>
      </c>
      <c r="C93" s="676"/>
      <c r="D93" s="677"/>
      <c r="E93" s="699"/>
      <c r="F93" s="683">
        <v>81</v>
      </c>
      <c r="G93" s="685" t="s">
        <v>447</v>
      </c>
      <c r="H93" s="676"/>
      <c r="I93" s="677"/>
      <c r="K93" s="683">
        <v>81</v>
      </c>
      <c r="L93" s="685" t="s">
        <v>447</v>
      </c>
      <c r="M93" s="676"/>
      <c r="N93" s="677"/>
      <c r="P93" s="683">
        <v>81</v>
      </c>
      <c r="Q93" s="685" t="s">
        <v>447</v>
      </c>
      <c r="R93" s="676"/>
      <c r="S93" s="677"/>
    </row>
    <row r="94" spans="1:19">
      <c r="A94" s="683">
        <v>82</v>
      </c>
      <c r="B94" s="685" t="s">
        <v>448</v>
      </c>
      <c r="C94" s="676"/>
      <c r="D94" s="677"/>
      <c r="E94" s="699"/>
      <c r="F94" s="683">
        <v>82</v>
      </c>
      <c r="G94" s="685" t="s">
        <v>448</v>
      </c>
      <c r="H94" s="676"/>
      <c r="I94" s="677"/>
      <c r="K94" s="683">
        <v>82</v>
      </c>
      <c r="L94" s="685" t="s">
        <v>448</v>
      </c>
      <c r="M94" s="676"/>
      <c r="N94" s="677"/>
      <c r="P94" s="683">
        <v>82</v>
      </c>
      <c r="Q94" s="685" t="s">
        <v>448</v>
      </c>
      <c r="R94" s="676"/>
      <c r="S94" s="677"/>
    </row>
    <row r="95" spans="1:19">
      <c r="A95" s="683">
        <v>83</v>
      </c>
      <c r="B95" s="685" t="s">
        <v>449</v>
      </c>
      <c r="C95" s="676"/>
      <c r="D95" s="677"/>
      <c r="E95" s="699"/>
      <c r="F95" s="683">
        <v>83</v>
      </c>
      <c r="G95" s="685" t="s">
        <v>449</v>
      </c>
      <c r="H95" s="676"/>
      <c r="I95" s="677"/>
      <c r="K95" s="683">
        <v>83</v>
      </c>
      <c r="L95" s="685" t="s">
        <v>449</v>
      </c>
      <c r="M95" s="676"/>
      <c r="N95" s="677"/>
      <c r="P95" s="683">
        <v>83</v>
      </c>
      <c r="Q95" s="685" t="s">
        <v>449</v>
      </c>
      <c r="R95" s="676"/>
      <c r="S95" s="677"/>
    </row>
    <row r="96" spans="1:19">
      <c r="A96" s="683">
        <v>84</v>
      </c>
      <c r="B96" s="685" t="s">
        <v>450</v>
      </c>
      <c r="C96" s="676"/>
      <c r="D96" s="677"/>
      <c r="E96" s="699"/>
      <c r="F96" s="683">
        <v>84</v>
      </c>
      <c r="G96" s="685" t="s">
        <v>450</v>
      </c>
      <c r="H96" s="676"/>
      <c r="I96" s="677"/>
      <c r="K96" s="683">
        <v>84</v>
      </c>
      <c r="L96" s="685" t="s">
        <v>450</v>
      </c>
      <c r="M96" s="676"/>
      <c r="N96" s="677"/>
      <c r="P96" s="683">
        <v>84</v>
      </c>
      <c r="Q96" s="685" t="s">
        <v>450</v>
      </c>
      <c r="R96" s="676"/>
      <c r="S96" s="677"/>
    </row>
    <row r="97" spans="1:19">
      <c r="A97" s="683">
        <v>85</v>
      </c>
      <c r="B97" s="685" t="s">
        <v>451</v>
      </c>
      <c r="C97" s="676"/>
      <c r="D97" s="677"/>
      <c r="E97" s="699"/>
      <c r="F97" s="683">
        <v>85</v>
      </c>
      <c r="G97" s="685" t="s">
        <v>451</v>
      </c>
      <c r="H97" s="676"/>
      <c r="I97" s="677"/>
      <c r="K97" s="683">
        <v>85</v>
      </c>
      <c r="L97" s="685" t="s">
        <v>451</v>
      </c>
      <c r="M97" s="676"/>
      <c r="N97" s="677"/>
      <c r="P97" s="683">
        <v>85</v>
      </c>
      <c r="Q97" s="685" t="s">
        <v>451</v>
      </c>
      <c r="R97" s="676"/>
      <c r="S97" s="677"/>
    </row>
    <row r="98" spans="1:19">
      <c r="A98" s="683">
        <v>86</v>
      </c>
      <c r="B98" s="685" t="s">
        <v>452</v>
      </c>
      <c r="C98" s="676"/>
      <c r="D98" s="677"/>
      <c r="E98" s="699"/>
      <c r="F98" s="683">
        <v>86</v>
      </c>
      <c r="G98" s="685" t="s">
        <v>452</v>
      </c>
      <c r="H98" s="676"/>
      <c r="I98" s="677"/>
      <c r="K98" s="683">
        <v>86</v>
      </c>
      <c r="L98" s="685" t="s">
        <v>452</v>
      </c>
      <c r="M98" s="676"/>
      <c r="N98" s="677"/>
      <c r="P98" s="683">
        <v>86</v>
      </c>
      <c r="Q98" s="685" t="s">
        <v>452</v>
      </c>
      <c r="R98" s="676"/>
      <c r="S98" s="677"/>
    </row>
    <row r="99" spans="1:19">
      <c r="A99" s="683">
        <v>87</v>
      </c>
      <c r="B99" s="685" t="s">
        <v>453</v>
      </c>
      <c r="C99" s="676"/>
      <c r="D99" s="677"/>
      <c r="E99" s="699"/>
      <c r="F99" s="683">
        <v>87</v>
      </c>
      <c r="G99" s="685" t="s">
        <v>453</v>
      </c>
      <c r="H99" s="676"/>
      <c r="I99" s="677"/>
      <c r="K99" s="683">
        <v>87</v>
      </c>
      <c r="L99" s="685" t="s">
        <v>453</v>
      </c>
      <c r="M99" s="676"/>
      <c r="N99" s="677"/>
      <c r="P99" s="683">
        <v>87</v>
      </c>
      <c r="Q99" s="685" t="s">
        <v>453</v>
      </c>
      <c r="R99" s="676"/>
      <c r="S99" s="677"/>
    </row>
    <row r="100" spans="1:19">
      <c r="A100" s="683">
        <v>88</v>
      </c>
      <c r="B100" s="685" t="s">
        <v>454</v>
      </c>
      <c r="C100" s="676"/>
      <c r="D100" s="677"/>
      <c r="E100" s="699"/>
      <c r="F100" s="683">
        <v>88</v>
      </c>
      <c r="G100" s="685" t="s">
        <v>454</v>
      </c>
      <c r="H100" s="676"/>
      <c r="I100" s="677"/>
      <c r="K100" s="683">
        <v>88</v>
      </c>
      <c r="L100" s="685" t="s">
        <v>454</v>
      </c>
      <c r="M100" s="676"/>
      <c r="N100" s="677"/>
      <c r="P100" s="683">
        <v>88</v>
      </c>
      <c r="Q100" s="685" t="s">
        <v>454</v>
      </c>
      <c r="R100" s="676"/>
      <c r="S100" s="677"/>
    </row>
    <row r="101" spans="1:19">
      <c r="A101" s="683">
        <v>89</v>
      </c>
      <c r="B101" s="685" t="s">
        <v>455</v>
      </c>
      <c r="C101" s="676"/>
      <c r="D101" s="677"/>
      <c r="E101" s="699"/>
      <c r="F101" s="683">
        <v>89</v>
      </c>
      <c r="G101" s="685" t="s">
        <v>455</v>
      </c>
      <c r="H101" s="676"/>
      <c r="I101" s="677"/>
      <c r="K101" s="683">
        <v>89</v>
      </c>
      <c r="L101" s="685" t="s">
        <v>455</v>
      </c>
      <c r="M101" s="676"/>
      <c r="N101" s="677"/>
      <c r="P101" s="683">
        <v>89</v>
      </c>
      <c r="Q101" s="685" t="s">
        <v>455</v>
      </c>
      <c r="R101" s="676"/>
      <c r="S101" s="677"/>
    </row>
    <row r="102" spans="1:19">
      <c r="A102" s="683">
        <v>90</v>
      </c>
      <c r="B102" s="685" t="s">
        <v>456</v>
      </c>
      <c r="C102" s="676"/>
      <c r="D102" s="677"/>
      <c r="E102" s="699"/>
      <c r="F102" s="683">
        <v>90</v>
      </c>
      <c r="G102" s="685" t="s">
        <v>456</v>
      </c>
      <c r="H102" s="676"/>
      <c r="I102" s="677"/>
      <c r="K102" s="683">
        <v>90</v>
      </c>
      <c r="L102" s="685" t="s">
        <v>456</v>
      </c>
      <c r="M102" s="676"/>
      <c r="N102" s="677"/>
      <c r="P102" s="683">
        <v>90</v>
      </c>
      <c r="Q102" s="685" t="s">
        <v>456</v>
      </c>
      <c r="R102" s="676"/>
      <c r="S102" s="677"/>
    </row>
    <row r="103" spans="1:19">
      <c r="A103" s="683">
        <v>91</v>
      </c>
      <c r="B103" s="685" t="s">
        <v>457</v>
      </c>
      <c r="C103" s="676"/>
      <c r="D103" s="677"/>
      <c r="E103" s="699"/>
      <c r="F103" s="683">
        <v>91</v>
      </c>
      <c r="G103" s="685" t="s">
        <v>457</v>
      </c>
      <c r="H103" s="676"/>
      <c r="I103" s="677"/>
      <c r="K103" s="683">
        <v>91</v>
      </c>
      <c r="L103" s="685" t="s">
        <v>457</v>
      </c>
      <c r="M103" s="676"/>
      <c r="N103" s="677"/>
      <c r="P103" s="683">
        <v>91</v>
      </c>
      <c r="Q103" s="685" t="s">
        <v>457</v>
      </c>
      <c r="R103" s="676"/>
      <c r="S103" s="677"/>
    </row>
    <row r="104" spans="1:19">
      <c r="A104" s="683">
        <v>92</v>
      </c>
      <c r="B104" s="685" t="s">
        <v>458</v>
      </c>
      <c r="C104" s="676"/>
      <c r="D104" s="677"/>
      <c r="E104" s="699"/>
      <c r="F104" s="683">
        <v>92</v>
      </c>
      <c r="G104" s="685" t="s">
        <v>458</v>
      </c>
      <c r="H104" s="676"/>
      <c r="I104" s="677"/>
      <c r="K104" s="683">
        <v>92</v>
      </c>
      <c r="L104" s="685" t="s">
        <v>458</v>
      </c>
      <c r="M104" s="676"/>
      <c r="N104" s="677"/>
      <c r="P104" s="683">
        <v>92</v>
      </c>
      <c r="Q104" s="685" t="s">
        <v>458</v>
      </c>
      <c r="R104" s="676"/>
      <c r="S104" s="677"/>
    </row>
    <row r="105" spans="1:19">
      <c r="A105" s="683">
        <v>93</v>
      </c>
      <c r="B105" s="685" t="s">
        <v>459</v>
      </c>
      <c r="C105" s="676"/>
      <c r="D105" s="677"/>
      <c r="E105" s="699"/>
      <c r="F105" s="683">
        <v>93</v>
      </c>
      <c r="G105" s="685" t="s">
        <v>459</v>
      </c>
      <c r="H105" s="676"/>
      <c r="I105" s="677"/>
      <c r="K105" s="683">
        <v>93</v>
      </c>
      <c r="L105" s="685" t="s">
        <v>459</v>
      </c>
      <c r="M105" s="676"/>
      <c r="N105" s="677"/>
      <c r="P105" s="683">
        <v>93</v>
      </c>
      <c r="Q105" s="685" t="s">
        <v>459</v>
      </c>
      <c r="R105" s="676"/>
      <c r="S105" s="677"/>
    </row>
    <row r="106" spans="1:19">
      <c r="A106" s="683">
        <v>94</v>
      </c>
      <c r="B106" s="685" t="s">
        <v>460</v>
      </c>
      <c r="C106" s="676"/>
      <c r="D106" s="677"/>
      <c r="E106" s="699"/>
      <c r="F106" s="683">
        <v>94</v>
      </c>
      <c r="G106" s="685" t="s">
        <v>460</v>
      </c>
      <c r="H106" s="676"/>
      <c r="I106" s="677"/>
      <c r="K106" s="683">
        <v>94</v>
      </c>
      <c r="L106" s="685" t="s">
        <v>460</v>
      </c>
      <c r="M106" s="676"/>
      <c r="N106" s="677"/>
      <c r="P106" s="683">
        <v>94</v>
      </c>
      <c r="Q106" s="685" t="s">
        <v>460</v>
      </c>
      <c r="R106" s="676"/>
      <c r="S106" s="677"/>
    </row>
    <row r="107" spans="1:19">
      <c r="A107" s="683">
        <v>95</v>
      </c>
      <c r="B107" s="685" t="s">
        <v>461</v>
      </c>
      <c r="C107" s="676"/>
      <c r="D107" s="677"/>
      <c r="E107" s="699"/>
      <c r="F107" s="683">
        <v>95</v>
      </c>
      <c r="G107" s="685" t="s">
        <v>461</v>
      </c>
      <c r="H107" s="676"/>
      <c r="I107" s="677"/>
      <c r="K107" s="683">
        <v>95</v>
      </c>
      <c r="L107" s="685" t="s">
        <v>461</v>
      </c>
      <c r="M107" s="676"/>
      <c r="N107" s="677"/>
      <c r="P107" s="683">
        <v>95</v>
      </c>
      <c r="Q107" s="685" t="s">
        <v>461</v>
      </c>
      <c r="R107" s="676"/>
      <c r="S107" s="677"/>
    </row>
    <row r="108" spans="1:19">
      <c r="A108" s="683">
        <v>96</v>
      </c>
      <c r="B108" s="685" t="s">
        <v>462</v>
      </c>
      <c r="C108" s="676"/>
      <c r="D108" s="677"/>
      <c r="E108" s="699"/>
      <c r="F108" s="683">
        <v>96</v>
      </c>
      <c r="G108" s="685" t="s">
        <v>462</v>
      </c>
      <c r="H108" s="676"/>
      <c r="I108" s="677"/>
      <c r="K108" s="683">
        <v>96</v>
      </c>
      <c r="L108" s="685" t="s">
        <v>462</v>
      </c>
      <c r="M108" s="676"/>
      <c r="N108" s="677"/>
      <c r="P108" s="683">
        <v>96</v>
      </c>
      <c r="Q108" s="685" t="s">
        <v>462</v>
      </c>
      <c r="R108" s="676"/>
      <c r="S108" s="677"/>
    </row>
    <row r="109" spans="1:19">
      <c r="A109" s="683">
        <v>97</v>
      </c>
      <c r="B109" s="685" t="s">
        <v>463</v>
      </c>
      <c r="C109" s="676"/>
      <c r="D109" s="677"/>
      <c r="E109" s="699"/>
      <c r="F109" s="683">
        <v>97</v>
      </c>
      <c r="G109" s="685" t="s">
        <v>463</v>
      </c>
      <c r="H109" s="676"/>
      <c r="I109" s="677"/>
      <c r="K109" s="683">
        <v>97</v>
      </c>
      <c r="L109" s="685" t="s">
        <v>463</v>
      </c>
      <c r="M109" s="676"/>
      <c r="N109" s="677"/>
      <c r="P109" s="683">
        <v>97</v>
      </c>
      <c r="Q109" s="685" t="s">
        <v>463</v>
      </c>
      <c r="R109" s="676"/>
      <c r="S109" s="677"/>
    </row>
    <row r="110" spans="1:19">
      <c r="A110" s="683">
        <v>98</v>
      </c>
      <c r="B110" s="685" t="s">
        <v>464</v>
      </c>
      <c r="C110" s="676"/>
      <c r="D110" s="677"/>
      <c r="E110" s="699"/>
      <c r="F110" s="683">
        <v>98</v>
      </c>
      <c r="G110" s="685" t="s">
        <v>464</v>
      </c>
      <c r="H110" s="676"/>
      <c r="I110" s="677"/>
      <c r="K110" s="683">
        <v>98</v>
      </c>
      <c r="L110" s="685" t="s">
        <v>464</v>
      </c>
      <c r="M110" s="676"/>
      <c r="N110" s="677"/>
      <c r="P110" s="683">
        <v>98</v>
      </c>
      <c r="Q110" s="685" t="s">
        <v>464</v>
      </c>
      <c r="R110" s="676"/>
      <c r="S110" s="677"/>
    </row>
    <row r="111" spans="1:19">
      <c r="A111" s="683">
        <v>99</v>
      </c>
      <c r="B111" s="685" t="s">
        <v>465</v>
      </c>
      <c r="C111" s="676"/>
      <c r="D111" s="677"/>
      <c r="E111" s="699"/>
      <c r="F111" s="683">
        <v>99</v>
      </c>
      <c r="G111" s="685" t="s">
        <v>465</v>
      </c>
      <c r="H111" s="676"/>
      <c r="I111" s="677"/>
      <c r="K111" s="683">
        <v>99</v>
      </c>
      <c r="L111" s="685" t="s">
        <v>465</v>
      </c>
      <c r="M111" s="676"/>
      <c r="N111" s="677"/>
      <c r="P111" s="683">
        <v>99</v>
      </c>
      <c r="Q111" s="685" t="s">
        <v>465</v>
      </c>
      <c r="R111" s="676"/>
      <c r="S111" s="677"/>
    </row>
    <row r="112" spans="1:19" ht="13.5" thickBot="1">
      <c r="A112" s="686">
        <v>100</v>
      </c>
      <c r="B112" s="687" t="s">
        <v>466</v>
      </c>
      <c r="C112" s="688"/>
      <c r="D112" s="689"/>
      <c r="E112" s="699"/>
      <c r="F112" s="686">
        <v>100</v>
      </c>
      <c r="G112" s="687" t="s">
        <v>466</v>
      </c>
      <c r="H112" s="688"/>
      <c r="I112" s="689"/>
      <c r="K112" s="686">
        <v>100</v>
      </c>
      <c r="L112" s="687" t="s">
        <v>466</v>
      </c>
      <c r="M112" s="688"/>
      <c r="N112" s="689"/>
      <c r="P112" s="686">
        <v>100</v>
      </c>
      <c r="Q112" s="687" t="s">
        <v>466</v>
      </c>
      <c r="R112" s="688"/>
      <c r="S112" s="689"/>
    </row>
    <row r="118" spans="1:4">
      <c r="A118" s="705" t="s">
        <v>472</v>
      </c>
    </row>
    <row r="119" spans="1:4" ht="13.5" thickBot="1"/>
    <row r="120" spans="1:4" ht="13.5" thickBot="1">
      <c r="A120" s="690"/>
      <c r="B120" s="691"/>
      <c r="C120" s="691"/>
      <c r="D120" s="692"/>
    </row>
    <row r="121" spans="1:4" ht="13.5" thickBot="1">
      <c r="A121" s="694"/>
      <c r="B121" s="695"/>
      <c r="C121" s="695"/>
      <c r="D121" s="696"/>
    </row>
    <row r="122" spans="1:4" ht="15.75" thickBot="1">
      <c r="A122" s="1007" t="e">
        <v>#REF!</v>
      </c>
      <c r="B122" s="1008"/>
      <c r="C122" s="673"/>
      <c r="D122" s="674"/>
    </row>
    <row r="123" spans="1:4">
      <c r="A123" s="1009"/>
      <c r="B123" s="1010"/>
      <c r="C123" s="673"/>
      <c r="D123" s="674"/>
    </row>
    <row r="124" spans="1:4">
      <c r="A124" s="675"/>
      <c r="B124" s="676"/>
      <c r="C124" s="676"/>
      <c r="D124" s="677"/>
    </row>
    <row r="125" spans="1:4">
      <c r="A125" s="1011" t="e">
        <f>IF(OR((A122&gt;9999999999),(A122&lt;0)),"Invalid Entry - More than 1000 crore OR -ve value",IF(A122=0, "",+CONCATENATE(U121,B132,D132,B131,D131,B130,D130,B129,D129,B128,D128,B127," Only")))</f>
        <v>#REF!</v>
      </c>
      <c r="B125" s="1012"/>
      <c r="C125" s="1012"/>
      <c r="D125" s="1013"/>
    </row>
    <row r="126" spans="1:4">
      <c r="A126" s="675"/>
      <c r="B126" s="676"/>
      <c r="C126" s="676"/>
      <c r="D126" s="677"/>
    </row>
    <row r="127" spans="1:4">
      <c r="A127" s="678" t="e">
        <f>-INT(A122/100)*100+ROUND(A122,0)</f>
        <v>#REF!</v>
      </c>
      <c r="B127" s="676" t="e">
        <f t="shared" ref="B127:B132" si="6">IF(A127=0,"",LOOKUP(A127,$A$13:$A$112,$B$13:$B$112))</f>
        <v>#REF!</v>
      </c>
      <c r="C127" s="676"/>
      <c r="D127" s="679"/>
    </row>
    <row r="128" spans="1:4">
      <c r="A128" s="678" t="e">
        <f>-INT(A122/1000)*10+INT(A122/100)</f>
        <v>#REF!</v>
      </c>
      <c r="B128" s="676" t="e">
        <f t="shared" si="6"/>
        <v>#REF!</v>
      </c>
      <c r="C128" s="676"/>
      <c r="D128" s="679" t="e">
        <f>+IF(B128="",""," Hundred ")</f>
        <v>#REF!</v>
      </c>
    </row>
    <row r="129" spans="1:4">
      <c r="A129" s="678" t="e">
        <f>-INT(A122/100000)*100+INT(A122/1000)</f>
        <v>#REF!</v>
      </c>
      <c r="B129" s="676" t="e">
        <f t="shared" si="6"/>
        <v>#REF!</v>
      </c>
      <c r="C129" s="676"/>
      <c r="D129" s="679" t="e">
        <f>IF((B129=""),IF(C129="",""," Thousand ")," Thousand ")</f>
        <v>#REF!</v>
      </c>
    </row>
    <row r="130" spans="1:4">
      <c r="A130" s="678" t="e">
        <f>-INT(A122/10000000)*100+INT(A122/100000)</f>
        <v>#REF!</v>
      </c>
      <c r="B130" s="676" t="e">
        <f t="shared" si="6"/>
        <v>#REF!</v>
      </c>
      <c r="C130" s="676"/>
      <c r="D130" s="679" t="e">
        <f>IF((B130=""),IF(C130="",""," Lac ")," Lac ")</f>
        <v>#REF!</v>
      </c>
    </row>
    <row r="131" spans="1:4">
      <c r="A131" s="678" t="e">
        <f>-INT(A122/1000000000)*100+INT(A122/10000000)</f>
        <v>#REF!</v>
      </c>
      <c r="B131" s="680" t="e">
        <f t="shared" si="6"/>
        <v>#REF!</v>
      </c>
      <c r="C131" s="676"/>
      <c r="D131" s="679" t="e">
        <f>IF((B131=""),IF(C131="",""," Crore ")," Crore ")</f>
        <v>#REF!</v>
      </c>
    </row>
    <row r="132" spans="1:4">
      <c r="A132" s="681" t="e">
        <f>-INT(A122/10000000000)*1000+INT(A122/1000000000)</f>
        <v>#REF!</v>
      </c>
      <c r="B132" s="680" t="e">
        <f t="shared" si="6"/>
        <v>#REF!</v>
      </c>
      <c r="C132" s="676"/>
      <c r="D132" s="679" t="e">
        <f>IF((B132=""),IF(C132="",""," Hundred ")," Hundred ")</f>
        <v>#REF!</v>
      </c>
    </row>
    <row r="133" spans="1:4">
      <c r="A133" s="682"/>
      <c r="B133" s="676"/>
      <c r="C133" s="676"/>
      <c r="D133" s="677"/>
    </row>
    <row r="134" spans="1:4">
      <c r="A134" s="683">
        <v>1</v>
      </c>
      <c r="B134" s="684" t="s">
        <v>367</v>
      </c>
      <c r="C134" s="676"/>
      <c r="D134" s="677"/>
    </row>
    <row r="135" spans="1:4">
      <c r="A135" s="683">
        <v>2</v>
      </c>
      <c r="B135" s="684" t="s">
        <v>368</v>
      </c>
      <c r="C135" s="676"/>
      <c r="D135" s="677"/>
    </row>
    <row r="136" spans="1:4">
      <c r="A136" s="683">
        <v>3</v>
      </c>
      <c r="B136" s="684" t="s">
        <v>369</v>
      </c>
      <c r="C136" s="676"/>
      <c r="D136" s="677"/>
    </row>
    <row r="137" spans="1:4">
      <c r="A137" s="683">
        <v>4</v>
      </c>
      <c r="B137" s="684" t="s">
        <v>370</v>
      </c>
      <c r="C137" s="676"/>
      <c r="D137" s="677"/>
    </row>
    <row r="138" spans="1:4">
      <c r="A138" s="683">
        <v>5</v>
      </c>
      <c r="B138" s="684" t="s">
        <v>371</v>
      </c>
      <c r="C138" s="676"/>
      <c r="D138" s="677"/>
    </row>
    <row r="139" spans="1:4">
      <c r="A139" s="683">
        <v>6</v>
      </c>
      <c r="B139" s="684" t="s">
        <v>372</v>
      </c>
      <c r="C139" s="676"/>
      <c r="D139" s="677"/>
    </row>
    <row r="140" spans="1:4">
      <c r="A140" s="683">
        <v>7</v>
      </c>
      <c r="B140" s="684" t="s">
        <v>373</v>
      </c>
      <c r="C140" s="676"/>
      <c r="D140" s="677"/>
    </row>
    <row r="141" spans="1:4">
      <c r="A141" s="683">
        <v>8</v>
      </c>
      <c r="B141" s="684" t="s">
        <v>374</v>
      </c>
      <c r="C141" s="676"/>
      <c r="D141" s="677"/>
    </row>
    <row r="142" spans="1:4">
      <c r="A142" s="683">
        <v>9</v>
      </c>
      <c r="B142" s="684" t="s">
        <v>375</v>
      </c>
      <c r="C142" s="676"/>
      <c r="D142" s="677"/>
    </row>
    <row r="143" spans="1:4">
      <c r="A143" s="683">
        <v>10</v>
      </c>
      <c r="B143" s="684" t="s">
        <v>376</v>
      </c>
      <c r="C143" s="676"/>
      <c r="D143" s="677"/>
    </row>
    <row r="144" spans="1:4">
      <c r="A144" s="683">
        <v>11</v>
      </c>
      <c r="B144" s="684" t="s">
        <v>377</v>
      </c>
      <c r="C144" s="676"/>
      <c r="D144" s="677"/>
    </row>
    <row r="145" spans="1:4">
      <c r="A145" s="683">
        <v>12</v>
      </c>
      <c r="B145" s="684" t="s">
        <v>378</v>
      </c>
      <c r="C145" s="676"/>
      <c r="D145" s="677"/>
    </row>
    <row r="146" spans="1:4">
      <c r="A146" s="683">
        <v>13</v>
      </c>
      <c r="B146" s="684" t="s">
        <v>379</v>
      </c>
      <c r="C146" s="676"/>
      <c r="D146" s="677"/>
    </row>
    <row r="147" spans="1:4">
      <c r="A147" s="683">
        <v>14</v>
      </c>
      <c r="B147" s="684" t="s">
        <v>380</v>
      </c>
      <c r="C147" s="676"/>
      <c r="D147" s="677"/>
    </row>
    <row r="148" spans="1:4">
      <c r="A148" s="683">
        <v>15</v>
      </c>
      <c r="B148" s="684" t="s">
        <v>381</v>
      </c>
      <c r="C148" s="676"/>
      <c r="D148" s="677"/>
    </row>
    <row r="149" spans="1:4">
      <c r="A149" s="683">
        <v>16</v>
      </c>
      <c r="B149" s="684" t="s">
        <v>382</v>
      </c>
      <c r="C149" s="676"/>
      <c r="D149" s="677"/>
    </row>
    <row r="150" spans="1:4">
      <c r="A150" s="683">
        <v>17</v>
      </c>
      <c r="B150" s="684" t="s">
        <v>383</v>
      </c>
      <c r="C150" s="676"/>
      <c r="D150" s="677"/>
    </row>
    <row r="151" spans="1:4">
      <c r="A151" s="683">
        <v>18</v>
      </c>
      <c r="B151" s="684" t="s">
        <v>384</v>
      </c>
      <c r="C151" s="676"/>
      <c r="D151" s="677"/>
    </row>
    <row r="152" spans="1:4">
      <c r="A152" s="683">
        <v>19</v>
      </c>
      <c r="B152" s="684" t="s">
        <v>385</v>
      </c>
      <c r="C152" s="676"/>
      <c r="D152" s="677"/>
    </row>
    <row r="153" spans="1:4">
      <c r="A153" s="683">
        <v>20</v>
      </c>
      <c r="B153" s="684" t="s">
        <v>386</v>
      </c>
      <c r="C153" s="676"/>
      <c r="D153" s="677"/>
    </row>
    <row r="154" spans="1:4">
      <c r="A154" s="683">
        <v>21</v>
      </c>
      <c r="B154" s="684" t="s">
        <v>387</v>
      </c>
      <c r="C154" s="676"/>
      <c r="D154" s="677"/>
    </row>
    <row r="155" spans="1:4">
      <c r="A155" s="683">
        <v>22</v>
      </c>
      <c r="B155" s="684" t="s">
        <v>388</v>
      </c>
      <c r="C155" s="676"/>
      <c r="D155" s="677"/>
    </row>
    <row r="156" spans="1:4">
      <c r="A156" s="683">
        <v>23</v>
      </c>
      <c r="B156" s="684" t="s">
        <v>389</v>
      </c>
      <c r="C156" s="676"/>
      <c r="D156" s="677"/>
    </row>
    <row r="157" spans="1:4">
      <c r="A157" s="683">
        <v>24</v>
      </c>
      <c r="B157" s="684" t="s">
        <v>390</v>
      </c>
      <c r="C157" s="676"/>
      <c r="D157" s="677"/>
    </row>
    <row r="158" spans="1:4">
      <c r="A158" s="683">
        <v>25</v>
      </c>
      <c r="B158" s="684" t="s">
        <v>391</v>
      </c>
      <c r="C158" s="676"/>
      <c r="D158" s="677"/>
    </row>
    <row r="159" spans="1:4">
      <c r="A159" s="683">
        <v>26</v>
      </c>
      <c r="B159" s="684" t="s">
        <v>392</v>
      </c>
      <c r="C159" s="676"/>
      <c r="D159" s="677"/>
    </row>
    <row r="160" spans="1:4">
      <c r="A160" s="683">
        <v>27</v>
      </c>
      <c r="B160" s="684" t="s">
        <v>393</v>
      </c>
      <c r="C160" s="676"/>
      <c r="D160" s="677"/>
    </row>
    <row r="161" spans="1:4">
      <c r="A161" s="683">
        <v>28</v>
      </c>
      <c r="B161" s="684" t="s">
        <v>394</v>
      </c>
      <c r="C161" s="676"/>
      <c r="D161" s="677"/>
    </row>
    <row r="162" spans="1:4">
      <c r="A162" s="683">
        <v>29</v>
      </c>
      <c r="B162" s="684" t="s">
        <v>395</v>
      </c>
      <c r="C162" s="676"/>
      <c r="D162" s="677"/>
    </row>
    <row r="163" spans="1:4">
      <c r="A163" s="683">
        <v>30</v>
      </c>
      <c r="B163" s="684" t="s">
        <v>396</v>
      </c>
      <c r="C163" s="676"/>
      <c r="D163" s="677"/>
    </row>
    <row r="164" spans="1:4">
      <c r="A164" s="683">
        <v>31</v>
      </c>
      <c r="B164" s="684" t="s">
        <v>397</v>
      </c>
      <c r="C164" s="676"/>
      <c r="D164" s="677"/>
    </row>
    <row r="165" spans="1:4">
      <c r="A165" s="683">
        <v>32</v>
      </c>
      <c r="B165" s="684" t="s">
        <v>398</v>
      </c>
      <c r="C165" s="676"/>
      <c r="D165" s="677"/>
    </row>
    <row r="166" spans="1:4">
      <c r="A166" s="683">
        <v>33</v>
      </c>
      <c r="B166" s="684" t="s">
        <v>399</v>
      </c>
      <c r="C166" s="676"/>
      <c r="D166" s="677"/>
    </row>
    <row r="167" spans="1:4">
      <c r="A167" s="683">
        <v>34</v>
      </c>
      <c r="B167" s="684" t="s">
        <v>400</v>
      </c>
      <c r="C167" s="676"/>
      <c r="D167" s="677"/>
    </row>
    <row r="168" spans="1:4">
      <c r="A168" s="683">
        <v>35</v>
      </c>
      <c r="B168" s="684" t="s">
        <v>401</v>
      </c>
      <c r="C168" s="676"/>
      <c r="D168" s="677"/>
    </row>
    <row r="169" spans="1:4">
      <c r="A169" s="683">
        <v>36</v>
      </c>
      <c r="B169" s="684" t="s">
        <v>402</v>
      </c>
      <c r="C169" s="676"/>
      <c r="D169" s="677"/>
    </row>
    <row r="170" spans="1:4">
      <c r="A170" s="683">
        <v>37</v>
      </c>
      <c r="B170" s="684" t="s">
        <v>403</v>
      </c>
      <c r="C170" s="676"/>
      <c r="D170" s="677"/>
    </row>
    <row r="171" spans="1:4">
      <c r="A171" s="683">
        <v>38</v>
      </c>
      <c r="B171" s="684" t="s">
        <v>404</v>
      </c>
      <c r="C171" s="676"/>
      <c r="D171" s="677"/>
    </row>
    <row r="172" spans="1:4">
      <c r="A172" s="683">
        <v>39</v>
      </c>
      <c r="B172" s="684" t="s">
        <v>405</v>
      </c>
      <c r="C172" s="676"/>
      <c r="D172" s="677"/>
    </row>
    <row r="173" spans="1:4">
      <c r="A173" s="683">
        <v>40</v>
      </c>
      <c r="B173" s="684" t="s">
        <v>406</v>
      </c>
      <c r="C173" s="676"/>
      <c r="D173" s="677"/>
    </row>
    <row r="174" spans="1:4">
      <c r="A174" s="683">
        <v>41</v>
      </c>
      <c r="B174" s="684" t="s">
        <v>407</v>
      </c>
      <c r="C174" s="676"/>
      <c r="D174" s="677"/>
    </row>
    <row r="175" spans="1:4">
      <c r="A175" s="683">
        <v>42</v>
      </c>
      <c r="B175" s="684" t="s">
        <v>408</v>
      </c>
      <c r="C175" s="676"/>
      <c r="D175" s="677"/>
    </row>
    <row r="176" spans="1:4">
      <c r="A176" s="683">
        <v>43</v>
      </c>
      <c r="B176" s="684" t="s">
        <v>409</v>
      </c>
      <c r="C176" s="676"/>
      <c r="D176" s="677"/>
    </row>
    <row r="177" spans="1:4">
      <c r="A177" s="683">
        <v>44</v>
      </c>
      <c r="B177" s="684" t="s">
        <v>410</v>
      </c>
      <c r="C177" s="676"/>
      <c r="D177" s="677"/>
    </row>
    <row r="178" spans="1:4">
      <c r="A178" s="683">
        <v>45</v>
      </c>
      <c r="B178" s="684" t="s">
        <v>411</v>
      </c>
      <c r="C178" s="676"/>
      <c r="D178" s="677"/>
    </row>
    <row r="179" spans="1:4">
      <c r="A179" s="683">
        <v>46</v>
      </c>
      <c r="B179" s="684" t="s">
        <v>412</v>
      </c>
      <c r="C179" s="676"/>
      <c r="D179" s="677"/>
    </row>
    <row r="180" spans="1:4">
      <c r="A180" s="683">
        <v>47</v>
      </c>
      <c r="B180" s="684" t="s">
        <v>413</v>
      </c>
      <c r="C180" s="676"/>
      <c r="D180" s="677"/>
    </row>
    <row r="181" spans="1:4">
      <c r="A181" s="683">
        <v>48</v>
      </c>
      <c r="B181" s="684" t="s">
        <v>414</v>
      </c>
      <c r="C181" s="676"/>
      <c r="D181" s="677"/>
    </row>
    <row r="182" spans="1:4">
      <c r="A182" s="683">
        <v>49</v>
      </c>
      <c r="B182" s="684" t="s">
        <v>415</v>
      </c>
      <c r="C182" s="676"/>
      <c r="D182" s="677"/>
    </row>
    <row r="183" spans="1:4">
      <c r="A183" s="683">
        <v>50</v>
      </c>
      <c r="B183" s="684" t="s">
        <v>416</v>
      </c>
      <c r="C183" s="676"/>
      <c r="D183" s="677"/>
    </row>
    <row r="184" spans="1:4">
      <c r="A184" s="683">
        <v>51</v>
      </c>
      <c r="B184" s="684" t="s">
        <v>417</v>
      </c>
      <c r="C184" s="676"/>
      <c r="D184" s="677"/>
    </row>
    <row r="185" spans="1:4">
      <c r="A185" s="683">
        <v>52</v>
      </c>
      <c r="B185" s="684" t="s">
        <v>418</v>
      </c>
      <c r="C185" s="676"/>
      <c r="D185" s="677"/>
    </row>
    <row r="186" spans="1:4">
      <c r="A186" s="683">
        <v>53</v>
      </c>
      <c r="B186" s="684" t="s">
        <v>419</v>
      </c>
      <c r="C186" s="676"/>
      <c r="D186" s="677"/>
    </row>
    <row r="187" spans="1:4">
      <c r="A187" s="683">
        <v>54</v>
      </c>
      <c r="B187" s="684" t="s">
        <v>420</v>
      </c>
      <c r="C187" s="676"/>
      <c r="D187" s="677"/>
    </row>
    <row r="188" spans="1:4">
      <c r="A188" s="683">
        <v>55</v>
      </c>
      <c r="B188" s="684" t="s">
        <v>421</v>
      </c>
      <c r="C188" s="676"/>
      <c r="D188" s="677"/>
    </row>
    <row r="189" spans="1:4">
      <c r="A189" s="683">
        <v>56</v>
      </c>
      <c r="B189" s="684" t="s">
        <v>422</v>
      </c>
      <c r="C189" s="676"/>
      <c r="D189" s="677"/>
    </row>
    <row r="190" spans="1:4">
      <c r="A190" s="683">
        <v>57</v>
      </c>
      <c r="B190" s="684" t="s">
        <v>423</v>
      </c>
      <c r="C190" s="676"/>
      <c r="D190" s="677"/>
    </row>
    <row r="191" spans="1:4">
      <c r="A191" s="683">
        <v>58</v>
      </c>
      <c r="B191" s="684" t="s">
        <v>424</v>
      </c>
      <c r="C191" s="676"/>
      <c r="D191" s="677"/>
    </row>
    <row r="192" spans="1:4">
      <c r="A192" s="683">
        <v>59</v>
      </c>
      <c r="B192" s="684" t="s">
        <v>425</v>
      </c>
      <c r="C192" s="676"/>
      <c r="D192" s="677"/>
    </row>
    <row r="193" spans="1:4">
      <c r="A193" s="683">
        <v>60</v>
      </c>
      <c r="B193" s="684" t="s">
        <v>426</v>
      </c>
      <c r="C193" s="676"/>
      <c r="D193" s="677"/>
    </row>
    <row r="194" spans="1:4">
      <c r="A194" s="683">
        <v>61</v>
      </c>
      <c r="B194" s="684" t="s">
        <v>427</v>
      </c>
      <c r="C194" s="676"/>
      <c r="D194" s="677"/>
    </row>
    <row r="195" spans="1:4">
      <c r="A195" s="683">
        <v>62</v>
      </c>
      <c r="B195" s="684" t="s">
        <v>428</v>
      </c>
      <c r="C195" s="676"/>
      <c r="D195" s="677"/>
    </row>
    <row r="196" spans="1:4">
      <c r="A196" s="683">
        <v>63</v>
      </c>
      <c r="B196" s="685" t="s">
        <v>429</v>
      </c>
      <c r="C196" s="676"/>
      <c r="D196" s="677"/>
    </row>
    <row r="197" spans="1:4">
      <c r="A197" s="683">
        <v>64</v>
      </c>
      <c r="B197" s="685" t="s">
        <v>430</v>
      </c>
      <c r="C197" s="676"/>
      <c r="D197" s="677"/>
    </row>
    <row r="198" spans="1:4">
      <c r="A198" s="683">
        <v>65</v>
      </c>
      <c r="B198" s="685" t="s">
        <v>431</v>
      </c>
      <c r="C198" s="676"/>
      <c r="D198" s="677"/>
    </row>
    <row r="199" spans="1:4">
      <c r="A199" s="683">
        <v>66</v>
      </c>
      <c r="B199" s="685" t="s">
        <v>432</v>
      </c>
      <c r="C199" s="676"/>
      <c r="D199" s="677"/>
    </row>
    <row r="200" spans="1:4">
      <c r="A200" s="683">
        <v>67</v>
      </c>
      <c r="B200" s="685" t="s">
        <v>433</v>
      </c>
      <c r="C200" s="676"/>
      <c r="D200" s="677"/>
    </row>
    <row r="201" spans="1:4">
      <c r="A201" s="683">
        <v>68</v>
      </c>
      <c r="B201" s="685" t="s">
        <v>434</v>
      </c>
      <c r="C201" s="676"/>
      <c r="D201" s="677"/>
    </row>
    <row r="202" spans="1:4">
      <c r="A202" s="683">
        <v>69</v>
      </c>
      <c r="B202" s="685" t="s">
        <v>435</v>
      </c>
      <c r="C202" s="676"/>
      <c r="D202" s="677"/>
    </row>
    <row r="203" spans="1:4">
      <c r="A203" s="683">
        <v>70</v>
      </c>
      <c r="B203" s="685" t="s">
        <v>436</v>
      </c>
      <c r="C203" s="676"/>
      <c r="D203" s="677"/>
    </row>
    <row r="204" spans="1:4">
      <c r="A204" s="683">
        <v>71</v>
      </c>
      <c r="B204" s="685" t="s">
        <v>437</v>
      </c>
      <c r="C204" s="676"/>
      <c r="D204" s="677"/>
    </row>
    <row r="205" spans="1:4">
      <c r="A205" s="683">
        <v>72</v>
      </c>
      <c r="B205" s="685" t="s">
        <v>438</v>
      </c>
      <c r="C205" s="676"/>
      <c r="D205" s="677"/>
    </row>
    <row r="206" spans="1:4">
      <c r="A206" s="683">
        <v>73</v>
      </c>
      <c r="B206" s="685" t="s">
        <v>439</v>
      </c>
      <c r="C206" s="676"/>
      <c r="D206" s="677"/>
    </row>
    <row r="207" spans="1:4">
      <c r="A207" s="683">
        <v>74</v>
      </c>
      <c r="B207" s="685" t="s">
        <v>440</v>
      </c>
      <c r="C207" s="676"/>
      <c r="D207" s="677"/>
    </row>
    <row r="208" spans="1:4">
      <c r="A208" s="683">
        <v>75</v>
      </c>
      <c r="B208" s="685" t="s">
        <v>441</v>
      </c>
      <c r="C208" s="676"/>
      <c r="D208" s="677"/>
    </row>
    <row r="209" spans="1:4">
      <c r="A209" s="683">
        <v>76</v>
      </c>
      <c r="B209" s="685" t="s">
        <v>442</v>
      </c>
      <c r="C209" s="676"/>
      <c r="D209" s="677"/>
    </row>
    <row r="210" spans="1:4">
      <c r="A210" s="683">
        <v>77</v>
      </c>
      <c r="B210" s="685" t="s">
        <v>443</v>
      </c>
      <c r="C210" s="676"/>
      <c r="D210" s="677"/>
    </row>
    <row r="211" spans="1:4">
      <c r="A211" s="683">
        <v>78</v>
      </c>
      <c r="B211" s="685" t="s">
        <v>444</v>
      </c>
      <c r="C211" s="676"/>
      <c r="D211" s="677"/>
    </row>
    <row r="212" spans="1:4">
      <c r="A212" s="683">
        <v>79</v>
      </c>
      <c r="B212" s="685" t="s">
        <v>445</v>
      </c>
      <c r="C212" s="676"/>
      <c r="D212" s="677"/>
    </row>
    <row r="213" spans="1:4">
      <c r="A213" s="683">
        <v>80</v>
      </c>
      <c r="B213" s="685" t="s">
        <v>446</v>
      </c>
      <c r="C213" s="676"/>
      <c r="D213" s="677"/>
    </row>
    <row r="214" spans="1:4">
      <c r="A214" s="683">
        <v>81</v>
      </c>
      <c r="B214" s="685" t="s">
        <v>447</v>
      </c>
      <c r="C214" s="676"/>
      <c r="D214" s="677"/>
    </row>
    <row r="215" spans="1:4">
      <c r="A215" s="683">
        <v>82</v>
      </c>
      <c r="B215" s="685" t="s">
        <v>448</v>
      </c>
      <c r="C215" s="676"/>
      <c r="D215" s="677"/>
    </row>
    <row r="216" spans="1:4">
      <c r="A216" s="683">
        <v>83</v>
      </c>
      <c r="B216" s="685" t="s">
        <v>449</v>
      </c>
      <c r="C216" s="676"/>
      <c r="D216" s="677"/>
    </row>
    <row r="217" spans="1:4">
      <c r="A217" s="683">
        <v>84</v>
      </c>
      <c r="B217" s="685" t="s">
        <v>450</v>
      </c>
      <c r="C217" s="676"/>
      <c r="D217" s="677"/>
    </row>
    <row r="218" spans="1:4">
      <c r="A218" s="683">
        <v>85</v>
      </c>
      <c r="B218" s="685" t="s">
        <v>451</v>
      </c>
      <c r="C218" s="676"/>
      <c r="D218" s="677"/>
    </row>
    <row r="219" spans="1:4">
      <c r="A219" s="683">
        <v>86</v>
      </c>
      <c r="B219" s="685" t="s">
        <v>452</v>
      </c>
      <c r="C219" s="676"/>
      <c r="D219" s="677"/>
    </row>
    <row r="220" spans="1:4">
      <c r="A220" s="683">
        <v>87</v>
      </c>
      <c r="B220" s="685" t="s">
        <v>453</v>
      </c>
      <c r="C220" s="676"/>
      <c r="D220" s="677"/>
    </row>
    <row r="221" spans="1:4">
      <c r="A221" s="683">
        <v>88</v>
      </c>
      <c r="B221" s="685" t="s">
        <v>454</v>
      </c>
      <c r="C221" s="676"/>
      <c r="D221" s="677"/>
    </row>
    <row r="222" spans="1:4">
      <c r="A222" s="683">
        <v>89</v>
      </c>
      <c r="B222" s="685" t="s">
        <v>455</v>
      </c>
      <c r="C222" s="676"/>
      <c r="D222" s="677"/>
    </row>
    <row r="223" spans="1:4">
      <c r="A223" s="683">
        <v>90</v>
      </c>
      <c r="B223" s="685" t="s">
        <v>456</v>
      </c>
      <c r="C223" s="676"/>
      <c r="D223" s="677"/>
    </row>
    <row r="224" spans="1:4">
      <c r="A224" s="683">
        <v>91</v>
      </c>
      <c r="B224" s="685" t="s">
        <v>457</v>
      </c>
      <c r="C224" s="676"/>
      <c r="D224" s="677"/>
    </row>
    <row r="225" spans="1:4">
      <c r="A225" s="683">
        <v>92</v>
      </c>
      <c r="B225" s="685" t="s">
        <v>458</v>
      </c>
      <c r="C225" s="676"/>
      <c r="D225" s="677"/>
    </row>
    <row r="226" spans="1:4">
      <c r="A226" s="683">
        <v>93</v>
      </c>
      <c r="B226" s="685" t="s">
        <v>459</v>
      </c>
      <c r="C226" s="676"/>
      <c r="D226" s="677"/>
    </row>
    <row r="227" spans="1:4">
      <c r="A227" s="683">
        <v>94</v>
      </c>
      <c r="B227" s="685" t="s">
        <v>460</v>
      </c>
      <c r="C227" s="676"/>
      <c r="D227" s="677"/>
    </row>
    <row r="228" spans="1:4">
      <c r="A228" s="683">
        <v>95</v>
      </c>
      <c r="B228" s="685" t="s">
        <v>461</v>
      </c>
      <c r="C228" s="676"/>
      <c r="D228" s="677"/>
    </row>
    <row r="229" spans="1:4">
      <c r="A229" s="683">
        <v>96</v>
      </c>
      <c r="B229" s="685" t="s">
        <v>462</v>
      </c>
      <c r="C229" s="676"/>
      <c r="D229" s="677"/>
    </row>
    <row r="230" spans="1:4">
      <c r="A230" s="683">
        <v>97</v>
      </c>
      <c r="B230" s="685" t="s">
        <v>463</v>
      </c>
      <c r="C230" s="676"/>
      <c r="D230" s="677"/>
    </row>
    <row r="231" spans="1:4">
      <c r="A231" s="683">
        <v>98</v>
      </c>
      <c r="B231" s="685" t="s">
        <v>464</v>
      </c>
      <c r="C231" s="676"/>
      <c r="D231" s="677"/>
    </row>
    <row r="232" spans="1:4">
      <c r="A232" s="683">
        <v>99</v>
      </c>
      <c r="B232" s="685" t="s">
        <v>465</v>
      </c>
      <c r="C232" s="676"/>
      <c r="D232" s="677"/>
    </row>
    <row r="233" spans="1:4" ht="13.5" thickBot="1">
      <c r="A233" s="686">
        <v>100</v>
      </c>
      <c r="B233" s="687" t="s">
        <v>466</v>
      </c>
      <c r="C233" s="688"/>
      <c r="D233" s="689"/>
    </row>
  </sheetData>
  <sheetProtection selectLockedCells="1"/>
  <customSheetViews>
    <customSheetView guid="{B85D7887-A299-45C0-BD97-6C28577A6A5C}" hiddenColumns="1" state="hidden" topLeftCell="P1">
      <selection activeCell="DT28" sqref="DT28"/>
      <pageMargins left="0.75" right="0.75" top="1" bottom="1" header="0.5" footer="0.5"/>
      <pageSetup orientation="portrait" r:id="rId1"/>
      <headerFooter alignWithMargins="0"/>
    </customSheetView>
    <customSheetView guid="{CCA37BAE-906F-43D5-9FD9-B13563E4B9D7}" hiddenColumns="1" state="hidden" topLeftCell="P1">
      <selection activeCell="DT28" sqref="DT28"/>
      <pageMargins left="0.75" right="0.75" top="1" bottom="1" header="0.5" footer="0.5"/>
      <pageSetup orientation="portrait" r:id="rId2"/>
      <headerFooter alignWithMargins="0"/>
    </customSheetView>
    <customSheetView guid="{CA9345C4-09FE-4F27-BFD9-3D9BCD2DED09}" hiddenColumns="1" state="hidden" topLeftCell="P1">
      <selection activeCell="DT28" sqref="DT28"/>
      <pageMargins left="0.75" right="0.75" top="1" bottom="1" header="0.5" footer="0.5"/>
      <pageSetup orientation="portrait" r:id="rId3"/>
      <headerFooter alignWithMargins="0"/>
    </customSheetView>
    <customSheetView guid="{7AB1F867-F01E-4EB9-A93D-DDCFDB9AA444}" hiddenColumns="1" state="hidden" topLeftCell="P1">
      <selection activeCell="DT28" sqref="DT28"/>
      <pageMargins left="0.75" right="0.75" top="1" bottom="1" header="0.5" footer="0.5"/>
      <pageSetup orientation="portrait" r:id="rId4"/>
      <headerFooter alignWithMargins="0"/>
    </customSheetView>
    <customSheetView guid="{99CA2F10-F926-46DC-8609-4EAE5B9F3585}" hiddenColumns="1" state="hidden" topLeftCell="P1">
      <selection activeCell="DT28" sqref="DT28"/>
      <pageMargins left="0.75" right="0.75" top="1" bottom="1" header="0.5" footer="0.5"/>
      <pageSetup orientation="portrait" r:id="rId5"/>
      <headerFooter alignWithMargins="0"/>
    </customSheetView>
    <customSheetView guid="{497EA202-A8B8-45C5-9E6C-C3CD104F3979}" hiddenColumns="1" state="hidden" topLeftCell="P1">
      <selection activeCell="DT28" sqref="DT28"/>
      <pageMargins left="0.75" right="0.75" top="1" bottom="1" header="0.5" footer="0.5"/>
      <pageSetup orientation="portrait" r:id="rId6"/>
      <headerFooter alignWithMargins="0"/>
    </customSheetView>
    <customSheetView guid="{63D51328-7CBC-4A1E-B96D-BAE91416501B}" hiddenColumns="1" state="hidden" topLeftCell="P1">
      <selection activeCell="DT28" sqref="DT28"/>
      <pageMargins left="0.75" right="0.75" top="1" bottom="1" header="0.5" footer="0.5"/>
      <pageSetup orientation="portrait" r:id="rId7"/>
      <headerFooter alignWithMargins="0"/>
    </customSheetView>
    <customSheetView guid="{D5521983-A70D-48A3-9506-C0263CBBC57D}" hiddenColumns="1" state="hidden" topLeftCell="P1">
      <selection activeCell="DT28" sqref="DT28"/>
      <pageMargins left="0.75" right="0.75" top="1" bottom="1" header="0.5" footer="0.5"/>
      <pageSetup orientation="portrait" r:id="rId8"/>
      <headerFooter alignWithMargins="0"/>
    </customSheetView>
    <customSheetView guid="{12A89170-4F84-482D-A3C5-7890082E7B73}" hiddenColumns="1" state="hidden" topLeftCell="P1">
      <selection activeCell="DT28" sqref="DT28"/>
      <pageMargins left="0.75" right="0.75" top="1" bottom="1" header="0.5" footer="0.5"/>
      <pageSetup orientation="portrait" r:id="rId9"/>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25</vt:i4>
      </vt:variant>
    </vt:vector>
  </HeadingPairs>
  <TitlesOfParts>
    <vt:vector size="47"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Company>Power Grid Corp Of India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60001714</cp:lastModifiedBy>
  <cp:lastPrinted>2020-03-02T10:19:24Z</cp:lastPrinted>
  <dcterms:created xsi:type="dcterms:W3CDTF">2014-08-12T11:34:40Z</dcterms:created>
  <dcterms:modified xsi:type="dcterms:W3CDTF">2022-04-01T08:41:26Z</dcterms:modified>
</cp:coreProperties>
</file>